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0" yWindow="30" windowWidth="9405" windowHeight="6330" tabRatio="98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C" sheetId="15" r:id="rId11"/>
    <sheet name="24D" sheetId="16" r:id="rId12"/>
    <sheet name="26A" sheetId="17" r:id="rId13"/>
    <sheet name="24B" sheetId="14"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'24B'!$B$19:$CA$55</definedName>
    <definedName name="PILSraRange2">'24B'!$B$56:$BZ$86</definedName>
    <definedName name="PILSraRange3">'24B'!$B$87:$BZ$123</definedName>
    <definedName name="PILSraRange4">'24B'!$B$124:$BZ$160</definedName>
    <definedName name="PILSraRange5">'24B'!$B$161:$BZ$194</definedName>
    <definedName name="PILSraRange6">'24B'!$B$195:$BZ$225</definedName>
    <definedName name="PILSraRange7">'24B'!$B$226:$BZ$256</definedName>
    <definedName name="PILSraRange8">'24B'!$B$257:$BZ$287</definedName>
    <definedName name="PILSraRange9">'24B'!$B$288:$BZ$324</definedName>
    <definedName name="PM95_1">'PM95'!$T$20:$X$23</definedName>
    <definedName name="PM95_10">'PM95'!$T$125:$X$128</definedName>
    <definedName name="PM95_11">'PM95'!$T$137:$X$140</definedName>
    <definedName name="PM95_12">'PM95'!$T$173:$X$176</definedName>
    <definedName name="pm95_13">'PM95'!$T$83:$X$86</definedName>
    <definedName name="pm95_14">'PM95'!$T$89:$X$92</definedName>
    <definedName name="pm95_15">'PM95'!$T$113:$X$116</definedName>
    <definedName name="pm95_16">'PM95'!$T$119:$X$122</definedName>
    <definedName name="pm95_17">'PM95'!$T$131:$X$134</definedName>
    <definedName name="pm95_18">'PM95'!$T$143:$X$146</definedName>
    <definedName name="PM95_19">'PM95'!$T$95:$X$98</definedName>
    <definedName name="PM95_2">'PM95'!$T$26:$X$29</definedName>
    <definedName name="PM95_20">'PM95'!$T$101:$X$104</definedName>
    <definedName name="PM95_21">'PM95'!$T$149:$X$152</definedName>
    <definedName name="PM95_22">'PM95'!$T$155:$X$158</definedName>
    <definedName name="PM95_23">'PM95'!$T$161:$X$164</definedName>
    <definedName name="PM95_24">'PM95'!$T$167:$X$170</definedName>
    <definedName name="PM95_3">'PM95'!$T$32:$X$35</definedName>
    <definedName name="PM95_4">'PM95'!$T$38:$X$50</definedName>
    <definedName name="PM95_5">'PM95'!$T$53:$X$59</definedName>
    <definedName name="PM95_6">'PM95'!$T$62:$X$68</definedName>
    <definedName name="PM95_7">'PM95'!$T$71:$X$74</definedName>
    <definedName name="PM95_8">'PM95'!$T$77:$X$80</definedName>
    <definedName name="PM95_9">'PM95'!$T$107:$X$110</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'22B'!$B$19:$V$344</definedName>
    <definedName name="_xlnm.Print_Area" localSheetId="7">'22C'!$B$19:$V$50</definedName>
    <definedName name="_xlnm.Print_Area" localSheetId="8">'22D'!$B$10:$V$48</definedName>
    <definedName name="_xlnm.Print_Area" localSheetId="9">'24A'!$B$19:$V$55</definedName>
    <definedName name="_xlnm.Print_Area" localSheetId="13">'24B'!$B$19:$V$325</definedName>
    <definedName name="_xlnm.Print_Area" localSheetId="10">'24C'!$B$19:$V$50</definedName>
    <definedName name="_xlnm.Print_Area" localSheetId="11">'24D'!$B$10:$V$47</definedName>
    <definedName name="_xlnm.Print_Area" localSheetId="12">'26A'!$B$10:$AB$89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'PM95'!$B$20:$Y$177</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3">'24B'!$1:$18</definedName>
    <definedName name="_xlnm.Print_Titles" localSheetId="10">'24C'!$1:$18</definedName>
    <definedName name="_xlnm.Print_Titles" localSheetId="11">'24D'!$1:$9</definedName>
    <definedName name="_xlnm.Print_Titles" localSheetId="12">'26A'!$1:$9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'22B'!$B$310:$BZ$343</definedName>
    <definedName name="SraRange2">'22B'!$B$53:$BZ$83</definedName>
    <definedName name="SraRange3">'22B'!$B$84:$BZ$117</definedName>
    <definedName name="SraRange4">'22B'!$B$118:$BZ$151</definedName>
    <definedName name="SraRange5">'22B'!$B$152:$BZ$185</definedName>
    <definedName name="SraRange6">'22B'!$B$186:$BZ$216</definedName>
    <definedName name="SraRange7">'22B'!$B$217:$BZ$247</definedName>
    <definedName name="SraRange8">'22B'!$B$248:$BZ$278</definedName>
    <definedName name="SraRange9">'22B'!$B$279:$BZ$309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G50" i="51"/>
  <c r="G53" i="51"/>
  <c r="F62" i="51"/>
  <c r="G18" i="51"/>
  <c r="G20" i="51" s="1"/>
  <c r="G31" i="51"/>
  <c r="G33" i="51" s="1"/>
  <c r="C2" i="51"/>
  <c r="G1" i="51"/>
  <c r="C1" i="51"/>
  <c r="C4"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S24" i="48"/>
  <c r="S25" i="48"/>
  <c r="U25" i="48" s="1"/>
  <c r="S27" i="48"/>
  <c r="U27" i="48" s="1"/>
  <c r="S30" i="48"/>
  <c r="S31" i="48"/>
  <c r="S32" i="48"/>
  <c r="U32" i="48" s="1"/>
  <c r="S33" i="48"/>
  <c r="S34" i="48"/>
  <c r="U34" i="48" s="1"/>
  <c r="S35" i="48"/>
  <c r="S36" i="48"/>
  <c r="U36" i="48" s="1"/>
  <c r="S39" i="48"/>
  <c r="S40" i="48"/>
  <c r="U40" i="48" s="1"/>
  <c r="S41" i="48"/>
  <c r="U41" i="48" s="1"/>
  <c r="S42" i="48"/>
  <c r="S43" i="48"/>
  <c r="U43" i="48" s="1"/>
  <c r="S44" i="48"/>
  <c r="U44" i="48" s="1"/>
  <c r="S45" i="48"/>
  <c r="U45" i="48" s="1"/>
  <c r="S48" i="48"/>
  <c r="U48" i="48" s="1"/>
  <c r="S49" i="48"/>
  <c r="U49" i="48" s="1"/>
  <c r="S50" i="48"/>
  <c r="U50" i="48" s="1"/>
  <c r="S52" i="48"/>
  <c r="U52" i="48" s="1"/>
  <c r="S53" i="48"/>
  <c r="U53" i="48" s="1"/>
  <c r="S56" i="48"/>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S77" i="48"/>
  <c r="U77" i="48" s="1"/>
  <c r="S78" i="48"/>
  <c r="U78" i="48" s="1"/>
  <c r="S79" i="48"/>
  <c r="U79" i="48" s="1"/>
  <c r="U21" i="48"/>
  <c r="U35" i="48"/>
  <c r="U31" i="48"/>
  <c r="C4" i="48"/>
  <c r="C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AB160" i="37" s="1"/>
  <c r="T21" i="36"/>
  <c r="T23" i="36" s="1"/>
  <c r="AB35" i="37" s="1"/>
  <c r="U16" i="36"/>
  <c r="U1" i="36"/>
  <c r="C1" i="36"/>
  <c r="C29" i="36"/>
  <c r="U8" i="36"/>
  <c r="U5" i="36"/>
  <c r="C7" i="36"/>
  <c r="C6" i="36"/>
  <c r="C4" i="36"/>
  <c r="C2" i="36"/>
  <c r="J117" i="37"/>
  <c r="K117" i="37"/>
  <c r="L117" i="37"/>
  <c r="M117" i="37"/>
  <c r="N117" i="37"/>
  <c r="O117" i="37"/>
  <c r="P117" i="37"/>
  <c r="J121" i="37"/>
  <c r="K121" i="37"/>
  <c r="L121" i="37"/>
  <c r="M121" i="37"/>
  <c r="N121" i="37"/>
  <c r="O121" i="37"/>
  <c r="P121" i="37"/>
  <c r="J125" i="37"/>
  <c r="K125" i="37"/>
  <c r="L125" i="37"/>
  <c r="M125" i="37"/>
  <c r="N125" i="37"/>
  <c r="O125" i="37"/>
  <c r="P125" i="37"/>
  <c r="AB152" i="37"/>
  <c r="AB144" i="37"/>
  <c r="R169" i="37"/>
  <c r="J169" i="37"/>
  <c r="K169" i="37"/>
  <c r="L169" i="37"/>
  <c r="M169" i="37"/>
  <c r="N169" i="37"/>
  <c r="O169" i="37"/>
  <c r="P169" i="37"/>
  <c r="T169" i="37"/>
  <c r="AB170" i="37" s="1"/>
  <c r="AD170" i="37" s="1"/>
  <c r="R150" i="37"/>
  <c r="J150" i="37"/>
  <c r="K150" i="37"/>
  <c r="L150" i="37"/>
  <c r="M150" i="37"/>
  <c r="N150" i="37"/>
  <c r="O150" i="37"/>
  <c r="P150" i="37"/>
  <c r="R146" i="37"/>
  <c r="J146" i="37"/>
  <c r="K146" i="37"/>
  <c r="L146" i="37"/>
  <c r="L154" i="37" s="1"/>
  <c r="M146" i="37"/>
  <c r="N146" i="37"/>
  <c r="O146" i="37"/>
  <c r="P146" i="37"/>
  <c r="P154" i="37" s="1"/>
  <c r="R142" i="37"/>
  <c r="R158" i="37" s="1"/>
  <c r="J142" i="37"/>
  <c r="K142" i="37"/>
  <c r="L142" i="37"/>
  <c r="M142" i="37"/>
  <c r="N142" i="37"/>
  <c r="O142" i="37"/>
  <c r="P142" i="37"/>
  <c r="T71" i="37"/>
  <c r="T75" i="37"/>
  <c r="L79" i="37" s="1"/>
  <c r="K79" i="37"/>
  <c r="N79" i="37"/>
  <c r="P79" i="37"/>
  <c r="R37" i="37"/>
  <c r="J37" i="37"/>
  <c r="K37" i="37"/>
  <c r="L37" i="37"/>
  <c r="M37" i="37"/>
  <c r="N37" i="37"/>
  <c r="O37" i="37"/>
  <c r="P37" i="37"/>
  <c r="J158" i="37"/>
  <c r="M158" i="37"/>
  <c r="AB72" i="37"/>
  <c r="AD72" i="37" s="1"/>
  <c r="T44" i="37"/>
  <c r="AB45" i="37" s="1"/>
  <c r="AD45" i="37" s="1"/>
  <c r="T106" i="37"/>
  <c r="AB107" i="37"/>
  <c r="AD107" i="37" s="1"/>
  <c r="T102" i="37"/>
  <c r="AB103" i="37"/>
  <c r="AD103" i="37" s="1"/>
  <c r="T64" i="37"/>
  <c r="AB65" i="37"/>
  <c r="AD65" i="37"/>
  <c r="T52" i="37"/>
  <c r="AB53" i="37" s="1"/>
  <c r="AD53" i="37"/>
  <c r="AH26" i="37"/>
  <c r="AH33" i="37"/>
  <c r="AH37" i="37"/>
  <c r="AH44" i="37"/>
  <c r="AH48" i="37"/>
  <c r="AH52" i="37"/>
  <c r="AH64" i="37"/>
  <c r="AH71" i="37"/>
  <c r="AH75" i="37"/>
  <c r="AH79" i="37"/>
  <c r="AH86" i="37"/>
  <c r="AH90" i="37"/>
  <c r="AH102" i="37"/>
  <c r="AH106" i="37"/>
  <c r="AH110" i="37"/>
  <c r="AH117" i="37"/>
  <c r="AH121" i="37"/>
  <c r="AH125" i="37"/>
  <c r="AH129" i="37"/>
  <c r="J110" i="37"/>
  <c r="M110" i="37"/>
  <c r="N110" i="37"/>
  <c r="P110" i="37"/>
  <c r="R154" i="37"/>
  <c r="N154" i="37"/>
  <c r="J26" i="37"/>
  <c r="K26" i="37"/>
  <c r="L26" i="37"/>
  <c r="M26" i="37"/>
  <c r="N26" i="37"/>
  <c r="O26" i="37"/>
  <c r="P26" i="37"/>
  <c r="R26" i="37"/>
  <c r="T26" i="37"/>
  <c r="AB27" i="37" s="1"/>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48" i="37"/>
  <c r="AB49" i="37" s="1"/>
  <c r="AD49" i="37" s="1"/>
  <c r="AD91" i="37"/>
  <c r="AE8" i="37"/>
  <c r="AE5" i="37"/>
  <c r="C7" i="37"/>
  <c r="C6" i="37"/>
  <c r="C4" i="37"/>
  <c r="C2" i="37"/>
  <c r="T173" i="38"/>
  <c r="Q178" i="38"/>
  <c r="Q155" i="38"/>
  <c r="T154" i="38"/>
  <c r="T137" i="38"/>
  <c r="T132" i="38"/>
  <c r="Q96" i="38"/>
  <c r="T95" i="38"/>
  <c r="Q183" i="38"/>
  <c r="T182" i="38"/>
  <c r="Q188" i="38"/>
  <c r="T187" i="38"/>
  <c r="Q177" i="38"/>
  <c r="T177" i="38"/>
  <c r="Q151" i="38"/>
  <c r="T150" i="38"/>
  <c r="T78" i="38"/>
  <c r="Q39" i="38"/>
  <c r="T38" i="38" s="1"/>
  <c r="Q29" i="38"/>
  <c r="T28" i="38"/>
  <c r="Q24" i="38"/>
  <c r="T23" i="38" s="1"/>
  <c r="Q19" i="38"/>
  <c r="T18" i="38" s="1"/>
  <c r="Q89" i="38"/>
  <c r="T88" i="38" s="1"/>
  <c r="Q74" i="38"/>
  <c r="T73" i="38"/>
  <c r="Q61" i="38"/>
  <c r="T61" i="38" s="1"/>
  <c r="Q33" i="38"/>
  <c r="Q34" i="38"/>
  <c r="T33" i="38" s="1"/>
  <c r="T242" i="38"/>
  <c r="Q242" i="38"/>
  <c r="Q249" i="38" s="1"/>
  <c r="T249" i="38" s="1"/>
  <c r="Q250" i="38"/>
  <c r="Q300" i="38"/>
  <c r="Q220" i="38"/>
  <c r="Q221" i="38"/>
  <c r="T220" i="38"/>
  <c r="T300" i="38"/>
  <c r="U1" i="38"/>
  <c r="C1" i="38"/>
  <c r="Q278" i="38"/>
  <c r="T278" i="38" s="1"/>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67" i="41"/>
  <c r="U67" i="41" s="1"/>
  <c r="V66" i="41"/>
  <c r="U66" i="41" s="1"/>
  <c r="V65" i="41"/>
  <c r="U65" i="41" s="1"/>
  <c r="V58" i="41"/>
  <c r="U58" i="41" s="1"/>
  <c r="V57" i="41"/>
  <c r="U57" i="41" s="1"/>
  <c r="V56" i="41"/>
  <c r="U56" i="41" s="1"/>
  <c r="V49" i="41"/>
  <c r="U49" i="41" s="1"/>
  <c r="V48" i="41"/>
  <c r="U48" i="41" s="1"/>
  <c r="V47" i="41"/>
  <c r="U47" i="41" s="1"/>
  <c r="V46" i="41"/>
  <c r="U46" i="41" s="1"/>
  <c r="V45" i="41"/>
  <c r="U45" i="41" s="1"/>
  <c r="V44" i="41"/>
  <c r="U44" i="41" s="1"/>
  <c r="V43" i="41"/>
  <c r="U43" i="41" s="1"/>
  <c r="V42" i="41"/>
  <c r="U42" i="41" s="1"/>
  <c r="V41" i="41"/>
  <c r="U41" i="41" s="1"/>
  <c r="V170" i="41"/>
  <c r="U170" i="41" s="1"/>
  <c r="V169" i="41"/>
  <c r="U169" i="41" s="1"/>
  <c r="V168" i="41"/>
  <c r="U168" i="41" s="1"/>
  <c r="V167" i="41"/>
  <c r="U167" i="41" s="1"/>
  <c r="R167" i="41"/>
  <c r="Q167" i="41"/>
  <c r="P167" i="41"/>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X1" i="41"/>
  <c r="C1" i="41"/>
  <c r="Q20" i="41"/>
  <c r="R20" i="41"/>
  <c r="P20" i="41"/>
  <c r="V176" i="41"/>
  <c r="U176" i="41" s="1"/>
  <c r="V175" i="41"/>
  <c r="U175" i="41" s="1"/>
  <c r="V174" i="41"/>
  <c r="U174" i="41" s="1"/>
  <c r="V173" i="41"/>
  <c r="U173" i="41" s="1"/>
  <c r="V146" i="41"/>
  <c r="U146" i="41" s="1"/>
  <c r="V145" i="41"/>
  <c r="U145" i="41" s="1"/>
  <c r="V144" i="41"/>
  <c r="U144" i="41" s="1"/>
  <c r="V143" i="41"/>
  <c r="U143" i="41" s="1"/>
  <c r="V140" i="41"/>
  <c r="U140" i="41" s="1"/>
  <c r="V139" i="41"/>
  <c r="U139" i="41" s="1"/>
  <c r="V138" i="41"/>
  <c r="U138" i="41" s="1"/>
  <c r="V137" i="41"/>
  <c r="U137"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4" i="41"/>
  <c r="U64" i="41" s="1"/>
  <c r="V63" i="41"/>
  <c r="U63" i="41" s="1"/>
  <c r="V62" i="41"/>
  <c r="U62" i="41" s="1"/>
  <c r="V59" i="41"/>
  <c r="U59" i="41" s="1"/>
  <c r="V55" i="41"/>
  <c r="U55" i="41" s="1"/>
  <c r="V54" i="41"/>
  <c r="U54" i="41" s="1"/>
  <c r="V53" i="41"/>
  <c r="U53" i="41" s="1"/>
  <c r="V50" i="41"/>
  <c r="U50"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3" i="41"/>
  <c r="Q173" i="41"/>
  <c r="P173" i="41"/>
  <c r="R143" i="41"/>
  <c r="Q143" i="41"/>
  <c r="P143"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2" i="41"/>
  <c r="Q62" i="41"/>
  <c r="P62" i="41"/>
  <c r="R53" i="41"/>
  <c r="Q53" i="41"/>
  <c r="P53" i="41"/>
  <c r="R38" i="41"/>
  <c r="Q38" i="41"/>
  <c r="P38" i="41"/>
  <c r="R32" i="41"/>
  <c r="Q32" i="41"/>
  <c r="P32" i="41"/>
  <c r="R26" i="41"/>
  <c r="Q26" i="41"/>
  <c r="P26" i="41"/>
  <c r="X8" i="41"/>
  <c r="X5" i="41"/>
  <c r="C7" i="41"/>
  <c r="C6" i="41"/>
  <c r="C4" i="41"/>
  <c r="C2" i="41"/>
  <c r="T37" i="37" l="1"/>
  <c r="AB38" i="37" s="1"/>
  <c r="M154" i="37"/>
  <c r="T142" i="37"/>
  <c r="AB143" i="37" s="1"/>
  <c r="AD143" i="37" s="1"/>
  <c r="T150" i="37"/>
  <c r="AB151" i="37" s="1"/>
  <c r="AD151" i="37" s="1"/>
  <c r="N158" i="37"/>
  <c r="T33" i="37"/>
  <c r="AB34" i="37" s="1"/>
  <c r="S80" i="48"/>
  <c r="U80" i="48" s="1"/>
  <c r="S46" i="48"/>
  <c r="U46" i="48" s="1"/>
  <c r="S54" i="48"/>
  <c r="U54" i="48" s="1"/>
  <c r="S28" i="48"/>
  <c r="U28" i="48" s="1"/>
  <c r="U23" i="48"/>
  <c r="U33" i="48"/>
  <c r="U42" i="48"/>
  <c r="U56" i="48"/>
  <c r="AD34" i="37"/>
  <c r="S72" i="48"/>
  <c r="U72" i="48" s="1"/>
  <c r="S37" i="48"/>
  <c r="U37" i="48" s="1"/>
  <c r="T165" i="37"/>
  <c r="AB166" i="37" s="1"/>
  <c r="T121" i="37"/>
  <c r="AB122" i="37" s="1"/>
  <c r="AD122" i="37" s="1"/>
  <c r="K110" i="37"/>
  <c r="T110" i="37" s="1"/>
  <c r="AB111" i="37" s="1"/>
  <c r="AD111" i="37" s="1"/>
  <c r="O110" i="37"/>
  <c r="L158" i="37"/>
  <c r="O79" i="37"/>
  <c r="J79" i="37"/>
  <c r="O154" i="37"/>
  <c r="K154" i="37"/>
  <c r="T125" i="37"/>
  <c r="AB126" i="37" s="1"/>
  <c r="AD126" i="37" s="1"/>
  <c r="P158" i="37"/>
  <c r="T146" i="37"/>
  <c r="AB147" i="37" s="1"/>
  <c r="AB156" i="37"/>
  <c r="AB39" i="37"/>
  <c r="X19" i="49"/>
  <c r="J154" i="37"/>
  <c r="R110" i="37"/>
  <c r="L110" i="37"/>
  <c r="AB76" i="37"/>
  <c r="AD76" i="37" s="1"/>
  <c r="R79" i="37"/>
  <c r="M79" i="37"/>
  <c r="O158" i="37"/>
  <c r="K158" i="37"/>
  <c r="AB148" i="37"/>
  <c r="T117" i="37"/>
  <c r="G39" i="51"/>
  <c r="U39" i="48"/>
  <c r="U30" i="48"/>
  <c r="S60" i="48"/>
  <c r="U60" i="48" s="1"/>
  <c r="U76" i="48"/>
  <c r="U24" i="48"/>
  <c r="S82" i="48"/>
  <c r="T154" i="37" l="1"/>
  <c r="AB155" i="37" s="1"/>
  <c r="T158" i="37"/>
  <c r="AB159" i="37" s="1"/>
  <c r="AD159" i="37" s="1"/>
  <c r="C8" i="48"/>
  <c r="C5" i="36"/>
  <c r="X176" i="37"/>
  <c r="AB176" i="37"/>
  <c r="T176" i="37" s="1"/>
  <c r="P176" i="37"/>
  <c r="C5" i="37"/>
  <c r="C5" i="39"/>
  <c r="C8" i="40"/>
  <c r="C5" i="51"/>
  <c r="C5" i="48"/>
  <c r="C8" i="49"/>
  <c r="C5" i="49"/>
  <c r="C8" i="38"/>
  <c r="C5" i="41"/>
  <c r="C8" i="41"/>
  <c r="C8" i="36"/>
  <c r="AD176" i="37"/>
  <c r="C8" i="37"/>
  <c r="C5" i="38"/>
  <c r="C8" i="39"/>
  <c r="C5" i="40"/>
  <c r="T82" i="48"/>
  <c r="T70" i="49" s="1"/>
  <c r="T69" i="49" s="1"/>
  <c r="AD147" i="37"/>
  <c r="C3" i="49"/>
  <c r="C3" i="48"/>
  <c r="C3" i="51"/>
  <c r="C3" i="38"/>
  <c r="C3" i="39"/>
  <c r="C3" i="40"/>
  <c r="C3" i="36"/>
  <c r="C3" i="41"/>
  <c r="C3" i="37"/>
  <c r="M129" i="37"/>
  <c r="Q129" i="37"/>
  <c r="N129" i="37"/>
  <c r="AB118" i="37"/>
  <c r="AD118" i="37" s="1"/>
  <c r="J129" i="37"/>
  <c r="O129" i="37"/>
  <c r="K129" i="37"/>
  <c r="P129" i="37"/>
  <c r="L129" i="37"/>
  <c r="U82" i="48"/>
  <c r="AD155" i="37"/>
  <c r="R17" i="37"/>
  <c r="T17" i="37" s="1"/>
  <c r="AB28" i="37" s="1"/>
  <c r="AD27" i="37" s="1"/>
  <c r="T79" i="37"/>
  <c r="AB80" i="37" s="1"/>
  <c r="AD80" i="37" s="1"/>
  <c r="AD38" i="37"/>
  <c r="AB167" i="37" l="1"/>
  <c r="T129" i="37"/>
  <c r="AB130" i="37" s="1"/>
  <c r="AD130" i="37" s="1"/>
  <c r="AD166" i="37" l="1"/>
</calcChain>
</file>

<file path=xl/sharedStrings.xml><?xml version="1.0" encoding="utf-8"?>
<sst xmlns="http://schemas.openxmlformats.org/spreadsheetml/2006/main" count="33087" uniqueCount="3129">
  <si>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</si>
  <si>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</si>
  <si>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</si>
  <si>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</si>
  <si>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</si>
  <si>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</si>
  <si>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</si>
  <si>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</si>
  <si>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</si>
  <si>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Share of integrated project(s)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</si>
  <si>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</si>
  <si>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</si>
  <si>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</si>
  <si>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</si>
  <si>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Schedule 92</t>
  </si>
  <si>
    <t>Tableau 92</t>
  </si>
  <si>
    <t>Effectiveness Measure</t>
  </si>
  <si>
    <t>Column 3 / Column 4</t>
  </si>
  <si>
    <t>Column 5 / Column 6</t>
  </si>
  <si>
    <t>PROTECTION SERVICES</t>
  </si>
  <si>
    <t>LT/ST Taxes</t>
  </si>
  <si>
    <t>UT Taxes</t>
  </si>
  <si>
    <t>PIL:  Vacant Land</t>
  </si>
  <si>
    <t>Cultural services  .  .  .  .  .  .  .  .  .  .  .  .  .  .  .  .  .  .  .  .  .  .  .  .  .  .  .  .  .  .  .  .  .  .  .  .  .  .  .  .  .  .  .  .  .  .  .  .  .  .  .  .  .  .  .  .  .  .  .  .  .  .  .  .  .  .  .  .  .  .  .  .  .  .  .  .  .  .  .  .  .  .  .  .  .  .  .  .  .  .  .  .  .  .  .  .  .  .</t>
  </si>
  <si>
    <t>5690</t>
  </si>
  <si>
    <t>Contingencies .  .  .  .  .  .  .  .  .  .  .  .  .  .  .  .  .  .  .  .  .  .  .  .  .  .  .  .  .  .  .  .  .  .  .  .  .  .  .  .  .  .  .  .  .  .  .  .  .  .  .  .  .  .  .  .  .  .  .  .  .  .  .  .  .  .  .  .  .  .  .  .  .  .  .  .  .  .  .  .  .  .  .  .  .  .  .  .  .  .  .  .  .  .  .  .  .  .</t>
  </si>
  <si>
    <t>hectares were re-designated from agricultural purposes to other uses since January 1, 2000</t>
  </si>
  <si>
    <t>Hectares of land designated for agricultural purposes in the
Official Plan as of January 1, 2000</t>
  </si>
  <si>
    <t>Parks and Recreation</t>
  </si>
  <si>
    <t>PLUS:   Adjustments for PSAB .  .  .  .  .  .  .  .  .  .  .  .  .  .  .  .  .  .  .  .  .  .  .  .  .  .  .  .  .  .  .  .  .  .  .  .  .  .  .  .  .  .  .  .  .  .  .  .  .  .  .  .  .  .  .  .  .  .  .  .  .  .  .  .  .  .  .  .  .  .  .  .  .  .  .  .  .  .</t>
  </si>
  <si>
    <t>LESS:   Unfinanced capital outlay to be recovered from:</t>
  </si>
  <si>
    <t>Unfinanced Capital Outlay</t>
  </si>
  <si>
    <t>0404</t>
  </si>
  <si>
    <t>0405</t>
  </si>
  <si>
    <t>0406</t>
  </si>
  <si>
    <t>0601</t>
  </si>
  <si>
    <t>Rainy River D</t>
  </si>
  <si>
    <t>LT / ST</t>
  </si>
  <si>
    <t>EDUC</t>
  </si>
  <si>
    <t>complaints were received in a year concerning the collection of garbage and recycled materials per 1,000 households</t>
  </si>
  <si>
    <t>Canada  (SLC 52 9910 04)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</si>
  <si>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</si>
  <si>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</si>
  <si>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Taxation or user charges within term of council .  .  .  .  .  .  .  .  .  .  .  .  .  .  .  .  .  .  .  .  .  .  .  .  .  .  .  .  .  .  .  .  .  .  .  .  .  .  .  .  .  .  .  .  .  .  .  .  .  .  .  .  .  .  .  .  .  .  .  .  .  .  .  .  .  .  .  .  .  .  .  .  .  .  .  .  .  .  .  .  .  .  .  .  .  .  .  .  .  .  .  .  .  .  .  .  .  .</t>
  </si>
  <si>
    <t>SINGLE/LOWER-TIER ONLY</t>
  </si>
  <si>
    <t>5.   PAYMENTS-IN-LIEU LEVIED BY TAX RATE</t>
  </si>
  <si>
    <t>6420</t>
  </si>
  <si>
    <t>6499</t>
  </si>
  <si>
    <t>6610</t>
  </si>
  <si>
    <t>6620</t>
  </si>
  <si>
    <t>6699</t>
  </si>
  <si>
    <t xml:space="preserve">Balance of own sinking funds at year end </t>
  </si>
  <si>
    <t>Total of all supplementary PILS (Supps, Omits, Section 444)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</si>
  <si>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</si>
  <si>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</si>
  <si>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</si>
  <si>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</si>
  <si>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</si>
  <si>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</si>
  <si>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</si>
  <si>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</si>
  <si>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</si>
  <si>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</si>
  <si>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</si>
  <si>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</si>
  <si>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</si>
  <si>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</si>
  <si>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</si>
  <si>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</si>
  <si>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Waste disposal .  .  .  .  .  .  .  .  .  .  .  .  .  .  .  .  .  .  .  .  .  .  .  .  .  .  .  .  .  .  .  .  .  .  .  .  .  .  .  .  .  .  .  .  .  .  .  .  .  .  .  .  .  .  .  .  .  .  .  .  .  .  .  .  .  .  .  .  .  .  .  .  .  .  .  .  .  .  .  .  .  .  .  .  .  .  .  .  .  .  .  .  .  .  .  .  .  .</t>
  </si>
  <si>
    <t>SOURCES of CAPITAL FUND FINANCING and EXPENDITURES</t>
  </si>
  <si>
    <t>CONTINUITY of RESERVES and RESERVE FUNDS</t>
  </si>
  <si>
    <t>CONTINUITY of TAXES RECEIVABLE</t>
  </si>
  <si>
    <t>MUNICIPAL and SCHOOL BOARD TAXATION</t>
  </si>
  <si>
    <t>N</t>
  </si>
  <si>
    <t>Y</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</si>
  <si>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</si>
  <si>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</si>
  <si>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</si>
  <si>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</si>
  <si>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</si>
  <si>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</si>
  <si>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</si>
  <si>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</si>
  <si>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</si>
  <si>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</si>
  <si>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</si>
  <si>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</si>
  <si>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</si>
  <si>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</si>
  <si>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</si>
  <si>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</si>
  <si>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</si>
  <si>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</si>
  <si>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</si>
  <si>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</si>
  <si>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</si>
  <si>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</si>
  <si>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Capital fund balance, end of year .  .  .  .  .  .  .  .  .  .  .  .  .  .  .  .  .  .  .  .  .  .  .  .  .  .  .  .  .  .  .  .  .  .  .  .  .  .  .  .  .  .  .  .  .  .  .  .  .  .  .  .  .  .  .  .  .  .  .  .  .  .  .  .  .  .  .  .  .  .  .  .  .  .  .  .  .  .  .  .  .  .  .  .  .  .  .  .  .  .  .  .  .  .  .  .  .  .</t>
  </si>
  <si>
    <t>0865</t>
  </si>
  <si>
    <t>Lennox and Addington Co</t>
  </si>
  <si>
    <t>1100</t>
  </si>
  <si>
    <t>1104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</si>
  <si>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</si>
  <si>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</si>
  <si>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Police Services:   Operating costs for police services per person</t>
  </si>
  <si>
    <t xml:space="preserve">Prev. Exempt Properties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</si>
  <si>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</si>
  <si>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</si>
  <si>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111 Sussex / Environment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</si>
  <si>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</si>
  <si>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</si>
  <si>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5698</t>
  </si>
  <si>
    <t>9960</t>
  </si>
  <si>
    <t>0690</t>
  </si>
  <si>
    <t>0490</t>
  </si>
  <si>
    <t>0890</t>
  </si>
  <si>
    <t>0805</t>
  </si>
  <si>
    <t>0815</t>
  </si>
  <si>
    <t>0825</t>
  </si>
  <si>
    <t>TAXATION and PAYMENTS-IN-LIEU SUMMARY</t>
  </si>
  <si>
    <t>Other:  Transportation</t>
  </si>
  <si>
    <t>Non-discounted services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</si>
  <si>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</si>
  <si>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Prof. Sports Facility</t>
  </si>
  <si>
    <t>3305</t>
  </si>
  <si>
    <t>PARKS AND RECREATION</t>
  </si>
  <si>
    <t>RECREATION FACILITIES</t>
  </si>
  <si>
    <t>Protective inspection and control .  .  .  .  .  .  .  .  .  .  .  .  .  .  .  .  .  .  .  .  .  .  .  .  .  .  .  .  .  .  .  .  .  .  .  .  .  .  .  .  .  .  .  .  .  .  .  .  .  .  .  .  .  .  .  .  .  .  .  .  .  .  .  .  .  .  .  .  .  .  .  .  .  .  .  .  .  .  .  .  .  .  .  .  .  .  .  .  .  .  .  .  .  .  .  .  .  .</t>
  </si>
  <si>
    <t>OPTIONAL</t>
  </si>
  <si>
    <t>Solid Waste Management Facility Compliance</t>
  </si>
  <si>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</si>
  <si>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</si>
  <si>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</si>
  <si>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</si>
  <si>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</si>
  <si>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</si>
  <si>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</si>
  <si>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</si>
  <si>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</si>
  <si>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</si>
  <si>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</si>
  <si>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</si>
  <si>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Capital fund balance, beginning of year .  .  .  .  .  .  .  .  .  .  .  .  .  .  .  .  .  .  .  .  .  .  .  .  .  .  .  .  .  .  .  .  .  .  .  .  .  .  .  .  .  .  .  .  .  .  .  .  .  .  .  .  .  .  .  .  .  .  .  .  .  .  .  .  .  .  .  .  .  .  .  .  .  .  .  .  .  .  .  .  .  .  .  .  .  .  .  .  .  .  .  .  .  .  .  .  .  .</t>
  </si>
  <si>
    <t>Local boards</t>
  </si>
  <si>
    <t>NAC, Airport, Capping</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</si>
  <si>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</si>
  <si>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</si>
  <si>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</si>
  <si>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</si>
  <si>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</si>
  <si>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</si>
  <si>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</si>
  <si>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</si>
  <si>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Square metres of outdoor recreation facility space with controlled access and electrical or mechanical functions (municipally owned)</t>
  </si>
  <si>
    <t>Other Social Services .  .  .  .  .  .  .  .  .  .  .  .  .  .  .  .  .  .  .  .  .  .  .  .  .  .  .  .  .  .  .  .  .  .  .  .  .  .  .  .  .  .  .  .  .  .  .  .  .  .  .  .  .  .  .  .  .  .  .</t>
  </si>
  <si>
    <t>York R</t>
  </si>
  <si>
    <t>Le Comté de Oxford</t>
  </si>
  <si>
    <t>37</t>
  </si>
  <si>
    <t>89</t>
  </si>
  <si>
    <t>9699</t>
  </si>
  <si>
    <t>FRE - Separate</t>
  </si>
  <si>
    <t>PLUS : Total - Recettes du fonds d'administration (Tableau 10 9930 01) .  .  .  .  .  .  .  .  .  .  .  .  .  .  .  .  .  .  .  .  .  .  .  .  .  .  .  .  .  .  .  .  .  .  .  .  .  .  .  .  .  .  .  .  .  .  .  .  .  .  .  .  .  .  .  .  .  .  .  .  .  .  .  .  .  .  .  .  .  .  .  .  .  .  .  .  .  .</t>
  </si>
  <si>
    <t>0819</t>
  </si>
  <si>
    <t>0821</t>
  </si>
  <si>
    <t>/ lbs</t>
  </si>
  <si>
    <t>/ minute</t>
  </si>
  <si>
    <t>/ hour</t>
  </si>
  <si>
    <t>/ day</t>
  </si>
  <si>
    <t>/ week</t>
  </si>
  <si>
    <t>/ month</t>
  </si>
  <si>
    <t>Storm sewer collection  .  .  .  .  .  .  .  .  .  .  .  .  .  .  .  .  .  .  .  .  .  .  .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</si>
  <si>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</si>
  <si>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Amendes .  .  .  .  .  .  .  .  .  .  .  .  .  .  .  .  .  .  .  .  .  .  .  .  .  .  .  .  .  .  .  .  .  .  .  .  .  .  .  .  .  .  .  .  .  .  .  .  .  .  .  .  .  .  .  .  .  .  .  .  .  .  .  .  .  .  .  .  .  .  .  .  .  .  .  .  .  .</t>
  </si>
  <si>
    <t>Sanitary sewer system</t>
  </si>
  <si>
    <t>Calculating Numerator and Denominator in line 7460.  Complete 2 of the following 6 lines.</t>
  </si>
  <si>
    <t>V</t>
  </si>
  <si>
    <t>W</t>
  </si>
  <si>
    <t>Huron Co</t>
  </si>
  <si>
    <t>/ kg</t>
  </si>
  <si>
    <t>Retirement Funds .  .  .  .  .  .  .  .  .  .  .  .  .  .  .  .  .  .  .  .  .  .  .  .  .  .  .  .  .  .  .  .  .  .  .  .  .  .  .  .  .  .  .  .  .  .  .  .  .  .  .  .  .  .  .  .  .  .  .  .  .  .  .  .  .  .  .  .  .  .  .  .  .  .  .  .  .  .  .  .  .  .  .  .  .  .  .  .  .  .  .  .  .  .  .  .  .  .  .  .  .  .  .  .  .  .  .  .  .  .  .  .  .  .  .  .  .  .  .  .  .  .  .  .  .  .  .  .  .  .  .  .  .  .  .  .  .  .  .  .  .  .  .  .  .  .  .  .  .</t>
  </si>
  <si>
    <t>RTQ = F,P,G</t>
  </si>
  <si>
    <t>of residential solid waste was diverted for recycling</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</si>
  <si>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</si>
  <si>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</si>
  <si>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wastewater main backups per 100 kilometres of wastewater main in a year</t>
  </si>
  <si>
    <t>Child care rebates</t>
  </si>
  <si>
    <t>House of refuge</t>
  </si>
  <si>
    <t>Homeowners'and Farm Grants</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</si>
  <si>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</si>
  <si>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</si>
  <si>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</si>
  <si>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</si>
  <si>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</si>
  <si>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</si>
  <si>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</si>
  <si>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</si>
  <si>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</si>
  <si>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</si>
  <si>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</si>
  <si>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</si>
  <si>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</si>
  <si>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</si>
  <si>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</si>
  <si>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</si>
  <si>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</si>
  <si>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</si>
  <si>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</si>
  <si>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</si>
  <si>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</si>
  <si>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</si>
  <si>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</si>
  <si>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</si>
  <si>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</si>
  <si>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</si>
  <si>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</si>
  <si>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</si>
  <si>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</si>
  <si>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</si>
  <si>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</si>
  <si>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Tax Rates</t>
  </si>
  <si>
    <r>
      <t>Solid Waste Management (Integrated System)</t>
    </r>
    <r>
      <rPr>
        <sz val="7"/>
        <rFont val="Arial Narrow"/>
        <family val="2"/>
      </rPr>
      <t>:   Average operating costs for solid waste management (collection, disposal and diversion) per tonne (or per household)</t>
    </r>
  </si>
  <si>
    <t>Upper-tier .  .  .  .  .  .  .  .  .  .  .  .  .  .  .  .  .  .  .  .  .  .  .  .  .  .  .  .  .  .  .  .  .  .  .  .  .  .  .  .  .  .  .  .  .  .  .  .  .  .  .  .  .  .  .  .  .  .  .  .  .  .  .  .  .  .  .  .  .  .  .  .  .  .  .  .  .  .  .  .  .  .  .  .  .  .  .  .  .  .  .  .  .  .  .  .  .  .  .  .  .  .  .  .  .  .  .  .  .  .  .  .  .  .  .  .  .  .  .  .  .  .  .  .  .  .  .  .  .  .  .  .  .  .  .  .  .  .  .  .  .  .  .  .  .  .  .  .  .</t>
  </si>
  <si>
    <t>Board Code</t>
  </si>
  <si>
    <t>Board Description</t>
  </si>
  <si>
    <t>0851</t>
  </si>
  <si>
    <t>Manitoulin D</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</si>
  <si>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</si>
  <si>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</si>
  <si>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</si>
  <si>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</si>
  <si>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</si>
  <si>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Industrial Commission</t>
  </si>
  <si>
    <t>Business Improvement Area</t>
  </si>
  <si>
    <t>Historical Society</t>
  </si>
  <si>
    <t>6299</t>
  </si>
  <si>
    <t>Sewer and water service charges .  .  .  .  .  .  .  .  .  .  .  .  .  .  .  .  .  .  .  .  .  .  .  .  .  .  .  .  .  .  .  .  .  .  .  .  .  .  .  .  .  .  .  .  .  .  .  .  .  .  .  .  .  .  .  .  .  .  .  .  .  .  .  .  .  .  .  .  .  .  .  .  .  .  .  .  .  .  .  .  .  .  .  .  .  .  .  .  .  .  .  .  .  .  .  .  .  .</t>
  </si>
  <si>
    <t>Revenue Fund Revenues</t>
  </si>
  <si>
    <t>03</t>
  </si>
  <si>
    <t>9299</t>
  </si>
  <si>
    <t>Full Occupied</t>
  </si>
  <si>
    <t>IT</t>
  </si>
  <si>
    <t>I1</t>
  </si>
  <si>
    <t>IU</t>
  </si>
  <si>
    <t>IX</t>
  </si>
  <si>
    <t>Dufferin Co</t>
  </si>
  <si>
    <t>2201</t>
  </si>
  <si>
    <t>2204</t>
  </si>
  <si>
    <t>LONG TERM LIABILITIES and COMMITMENTS</t>
  </si>
  <si>
    <t>Pending or threatened litigation .  .  .  .  .  .  .  .  .  .  .  .  .  .  .  .  .  .  .  .  .  .  .  .  .  .  .  .  .  .  .  .  .  .  .  .  .  .  .  .  .  .  .  .  .  .  .  .  .  .  .  .  .  .  .  .  .  .  .  .  .  .  .  .  .  .  .  .</t>
  </si>
  <si>
    <t>Tax adjustments before allowances</t>
  </si>
  <si>
    <t>Additional information contained in Schedule 40</t>
  </si>
  <si>
    <t>CW</t>
  </si>
  <si>
    <t>CY</t>
  </si>
  <si>
    <t>CZ</t>
  </si>
  <si>
    <t>GF</t>
  </si>
  <si>
    <t>DF</t>
  </si>
  <si>
    <t>DG</t>
  </si>
  <si>
    <t>DV</t>
  </si>
  <si>
    <t>SF</t>
  </si>
  <si>
    <t>SW</t>
  </si>
  <si>
    <t>IF</t>
  </si>
  <si>
    <t>IG</t>
  </si>
  <si>
    <t>0070</t>
  </si>
  <si>
    <t>0290</t>
  </si>
  <si>
    <t>0898</t>
  </si>
  <si>
    <t>0897</t>
  </si>
  <si>
    <t>1498</t>
  </si>
  <si>
    <t>Accumulated sick leave .  .  .  .  .  .  .  .  .  .  .  .  .  .  .  .  .  .  .  .  .  .  .  .  .  .  .  .  .  .  .  .  .  .  .  .  .  .  .  .  .  .  .  .  .  .  .  .  .  .  .  .  .  .  .  .  .  .  .  .  .  .  .  .  .  .  .  .  .  .  .  .  .  .  .  .  .  .  .  .  .  .  .  .  .  .  .  .  .  .  .  .  .  .  .  .  .  .  .  .  .  .  .  .  .  .  .  .  .  .  .  .  .  .  .  .  .  .  .  .  .  .  .  .  .  .  .  .  .  .  .  .  .  .  .  .  .  .  .  .  .  .  .  .  .  .  .  .  .</t>
  </si>
  <si>
    <t>Building Canada Fund (BCF) .  .  .  .  .  .  .  .  .  .  .  .  .  .  .  .  .  .  .  .  .  .  .  .  .  .  .  .  .  .  .  .  .  .  .  .  .  .  .  .  .  .  .  .  .  .  .  .  .  .  .  .  .  .  .  .  .  .  .  .  .  .  .  .  .  .  .  .  .  .  .  .  .  .  .  .  .  .  .  .  .  .  .  .  .  .  .  .  .  .  .  .  .  .  .  .  .  .</t>
  </si>
  <si>
    <t>5693</t>
  </si>
  <si>
    <t>Hectares of land designated for agricultural purposes in the
Official Plan as of January 1, 2008</t>
  </si>
  <si>
    <t>IG 0</t>
  </si>
  <si>
    <t xml:space="preserve">Public Works .  .  .  .  .  .  .  .  .  .  .  .  .  .  .  .  .  .  .  .  .  .  .  .  .  .  .  .  .  .  .  .  .  .  .  .  .  .  .  .  .  .  .  .  .  .  .  .  .  .  .  .  .  .  .  .  .  .  .  .  . </t>
  </si>
  <si>
    <t xml:space="preserve">Tax Credit (Mun. Act 474.3)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</si>
  <si>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</si>
  <si>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</si>
  <si>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</si>
  <si>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</si>
  <si>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Hydro One</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</si>
  <si>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</si>
  <si>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</si>
  <si>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</si>
  <si>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</si>
  <si>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</si>
  <si>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</si>
  <si>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</si>
  <si>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</si>
  <si>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</si>
  <si>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</si>
  <si>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</si>
  <si>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</si>
  <si>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</si>
  <si>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</si>
  <si>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</si>
  <si>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</si>
  <si>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</si>
  <si>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</si>
  <si>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</si>
  <si>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</si>
  <si>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</si>
  <si>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</si>
  <si>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</si>
  <si>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</si>
  <si>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  Use ALT + ENTER keys to "Return" to the next line.</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</si>
  <si>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</si>
  <si>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</si>
  <si>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</si>
  <si>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</si>
  <si>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School boards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</si>
  <si>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</si>
  <si>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</si>
  <si>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</si>
  <si>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</si>
  <si>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</si>
  <si>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</si>
  <si>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</si>
  <si>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</si>
  <si>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</si>
  <si>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</si>
  <si>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</si>
  <si>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</si>
  <si>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Parry Sound D</t>
  </si>
  <si>
    <t>Rev. Fund Expenditure</t>
  </si>
  <si>
    <t>Revenus de placements</t>
  </si>
  <si>
    <t>ROUNDING</t>
  </si>
  <si>
    <t>District Social Services Administration Board (DSSAB)  .  .  .  .  .  .  .  .  .  .  .  .  .  .  .  .  .  .  .  .  .  .  .  .  .  .  .  .  .  .  .  .  .  .  .  .  .  .  .  .  .  .  .  .  .  .  .  .  .  .  .  .  .  .  .  .  .  .  .  .  .  .  .  .  .  .  .  .  .  .  .  .  .  .  .  .  .  .  .  .  .  .  .  .  .  .  .  .  .  .  .  .  .  .  .  .  .  .  .  .  .  .  .  .  .  .  .  .  .  .  .  .  .  .  .  .  .  .  .  .  .  .  .  .  .  .  .  .  .  .  .  .  .  .  .  .  .  .  .  .  .  .  .  .  .  .  .  .  .  .  .  .  .  .  .  .  .  .  .  .  .  .  .  .  .  .  .  .  .  .  .  .  .  .  .  .  .  .  .</t>
  </si>
  <si>
    <t>Each</t>
  </si>
  <si>
    <t>Ottawa Public Library</t>
  </si>
  <si>
    <t>Ottawa Community Housing</t>
  </si>
  <si>
    <t>Ottawa Campsite Authority</t>
  </si>
  <si>
    <t>Bank Street BIA</t>
  </si>
  <si>
    <t>Westboro BIA</t>
  </si>
  <si>
    <t>Sparks Street BIA</t>
  </si>
  <si>
    <t>Sparks  Street Mall Authirity</t>
  </si>
  <si>
    <t>Somerset Village BIA</t>
  </si>
  <si>
    <t>Carp Village BIA</t>
  </si>
  <si>
    <t>Vanier BIA</t>
  </si>
  <si>
    <t>Manotick  BIA</t>
  </si>
  <si>
    <t>Somerset Heights (Chinatown) BIA</t>
  </si>
  <si>
    <t>Preston Street  BIA</t>
  </si>
  <si>
    <t>Byward BIA</t>
  </si>
  <si>
    <t>Rideau BIA</t>
  </si>
  <si>
    <t>Glebe BIA</t>
  </si>
  <si>
    <t>Barrhaven  BIA</t>
  </si>
  <si>
    <t xml:space="preserve">Wellington West BIA </t>
  </si>
  <si>
    <t>/ sq. metre</t>
  </si>
  <si>
    <t>Ontario Municipal Partnership Fund (OMPF)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</si>
  <si>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</si>
  <si>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</si>
  <si>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</si>
  <si>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</si>
  <si>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</si>
  <si>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</si>
  <si>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</si>
  <si>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</si>
  <si>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</si>
  <si>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</si>
  <si>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</si>
  <si>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</si>
  <si>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</si>
  <si>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</si>
  <si>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</si>
  <si>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</si>
  <si>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</si>
  <si>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</si>
  <si>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Development Charges Act - Credits utilized (Capital Fund)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</si>
  <si>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</si>
  <si>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</si>
  <si>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</si>
  <si>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</si>
  <si>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</si>
  <si>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</si>
  <si>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</si>
  <si>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Parking .  .  .  .  .  .  .  .  .  .  .  .  .  .  .  .  .  .  .  .  .  .  .  .  .  .  .  .  .  .  .  .  .  .  .  .  .  .  .  .  .  .  .  .  .  .  .  .  .  .  .  .  .  .  .  .  .  .  .  .  .  .  .  .  .  .  .  .  .  .  .  .  .  .  .  .  .  .  .  .  .  .  .  .  .  .  .  .  .  .  .  .  .  .  .  .  .  .</t>
  </si>
  <si>
    <t>SOURCES OF CAPITAL FUND FINANCING AND EXPENDITURES</t>
  </si>
  <si>
    <t>1490</t>
  </si>
  <si>
    <t>2430</t>
  </si>
  <si>
    <t>2498</t>
  </si>
  <si>
    <t>2497</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</si>
  <si>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</si>
  <si>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</si>
  <si>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Commercial and industrial</t>
  </si>
  <si>
    <t>Residential development</t>
  </si>
  <si>
    <t>UT Rate</t>
  </si>
  <si>
    <t>Col 1 to 7, 11</t>
  </si>
  <si>
    <t>All Filled?</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</si>
  <si>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</si>
  <si>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</si>
  <si>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Rec. facil. - Golf Course, Marina, Ski Hill</t>
  </si>
  <si>
    <t>Rec. facil. - Other</t>
  </si>
  <si>
    <t xml:space="preserve">Sanitary sewer system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</si>
  <si>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</si>
  <si>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</si>
  <si>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</si>
  <si>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</si>
  <si>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</si>
  <si>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</si>
  <si>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</si>
  <si>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</si>
  <si>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</si>
  <si>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</si>
  <si>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</si>
  <si>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School Boards .  .  .  .  .  .  .  .  .  .  .  .  .  .  .  .  .  .  .  .  .  .  .  .  .  .  .  .  .  .  .  .  .  .  .  .  .  .  .  .  .  .  .  .  .  .  .  .  .  .  .  .  .  .  .  .  .  .  .  .  .  .  .  .  .  .  .  .  .  .  .  .  .  .  .  .  .  .  .  .  .  .  .  .  .  .  .  .  .  .  .  .  .  .  .  .  .  .  .  .  .  .  .  .  .  .  .  .  .  .  .  .  .  .  .  .  .  .  .  .  .  .  .  .  .  .  .  .  .  .  .  .  .  .  .  .  .  .  .  .  .  .  .  .  .  .  .  .  .</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</si>
  <si>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</si>
  <si>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</si>
  <si>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</si>
  <si>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</si>
  <si>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</si>
  <si>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</si>
  <si>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</si>
  <si>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</si>
  <si>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</si>
  <si>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</si>
  <si>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</si>
  <si>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</si>
  <si>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</si>
  <si>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</si>
  <si>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</si>
  <si>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TOTAL Capital Fund Revenues</t>
  </si>
  <si>
    <t>TOTAL Transfers from own funds to capital fund</t>
  </si>
  <si>
    <t>TOTAL Sources of capital financing</t>
  </si>
  <si>
    <t>Schedule 52</t>
  </si>
  <si>
    <t>K</t>
  </si>
  <si>
    <t xml:space="preserve">Commercial New Construction .  .  .  .  .  .  .  .  .  .  .  .  .  .  .  .  .  .  .  .  .  .  .  .  .  .  .  .  .  .  .  .  .  .  .  .  .  .  .  .  .  .  .  .  .  . </t>
  </si>
  <si>
    <t>0615</t>
  </si>
  <si>
    <t>1
2</t>
  </si>
  <si>
    <t>Employees of the Municipality</t>
  </si>
  <si>
    <t>Employees of Joint Local Boards</t>
  </si>
  <si>
    <t>Obligatory reserve funds / Deferred revenue:</t>
  </si>
  <si>
    <t>Total of column 3 includes:</t>
  </si>
  <si>
    <t>20107</t>
  </si>
  <si>
    <t>La Cité de Ottawa</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</si>
  <si>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</si>
  <si>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</si>
  <si>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</si>
  <si>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</si>
  <si>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</si>
  <si>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Sinking fund debentures .  .  .  .  .  .  .  .  .  .  .  .  .  .  .  .  .  .  .  .  .  .  .  .  .  .  .  .  .  .  .  .  .  .  .  .  .  .  .  .  .  .  .  .  .  .  .  .  .  .  .  .  .  .  .  .  .  .  .  .  .  .  .  .  .  .  .  .  .  .  .  .  .  .  .  .  .  .  .  .  .  .  .  .  .  .  .  .  .  .  .  .  .  .  .  .  .  .</t>
  </si>
  <si>
    <t>OC Pension,  Legal claims</t>
  </si>
  <si>
    <t>.  .  .  .  .  .  .  .  .  .  .  .  .  .  .  .  .  .  .  .  .  .  .  .  .  .  .  .  .  .  .  .  .  .  .  .  .  .  .  .  .  .  .  .  .  .  .  .  .  .  .  .  .  .  .  .  .  .  .  .  .  .  .  .  .  .  .  .  .  .  .  .  .  .  .  .  .  .</t>
  </si>
  <si>
    <t>Schedule 40</t>
  </si>
  <si>
    <t>Tableau 40</t>
  </si>
  <si>
    <t>Contributions from reserves, reserve funds and deferred revenue  (SLC 60 1020 01 + 02 + 03)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</si>
  <si>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</si>
  <si>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</si>
  <si>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</si>
  <si>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</si>
  <si>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MF</t>
  </si>
  <si>
    <t>CF</t>
  </si>
  <si>
    <t>CV</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</si>
  <si>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</si>
  <si>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</si>
  <si>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</si>
  <si>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</si>
  <si>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</si>
  <si>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</si>
  <si>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</si>
  <si>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</si>
  <si>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Protection services</t>
  </si>
  <si>
    <t>$</t>
  </si>
  <si>
    <t>#</t>
  </si>
  <si>
    <t>Le Comté de Perth</t>
  </si>
  <si>
    <t>65</t>
  </si>
  <si>
    <t>Unexpended Capital Financing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</si>
  <si>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</si>
  <si>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</si>
  <si>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</si>
  <si>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</si>
  <si>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</si>
  <si>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</si>
  <si>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</si>
  <si>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</si>
  <si>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Miscellaneou Fees </t>
  </si>
  <si>
    <t>Urban storm water management  .  .  .  .  .  .  .  .  .  .  .  .  .  .  .  .  .  .  .  .  .  .  .  .  .  .  .  .  .  .  .  .  .  .  .  .  .  .  .  .  .  .  .  .  .  .  .  .  .  .  .  .  .  .  .  .  .  .  .  .  .  .  .  .  .  .  .  .  .  .  .  .  .  .  .  .  .  .  .  .  .  .  .  .  .  .  .  .  .  .  .  .  .  .  .  .  .  .  .  .  .  .  .  .  .  .  .  .  .  .  .  .  .  .  .  .  .  .  .  .  .  .  .  .  .  .  .  .  .  .  .  .  .  .  .  .  .  .  .  .  .  .  .  .  .  .  .  .  .  .  .  .  .  .  .  .  .  .  .  .  .  .  .  .  .  .  .  .  .  .  .  .  .  .  .  .</t>
  </si>
  <si>
    <t>Le Comté de Hastings</t>
  </si>
  <si>
    <t>51</t>
  </si>
  <si>
    <t>Provincial Offences Act (POA) .  .  .  .  .  .  .  .  .  .  .  .  .  .  .  .  .  .  .  .  .  .  .  .  .  .  .  .  .  .  .  .  .  .  .  .  .  .  .  .  .  .  .  .  .  .  .  .  .  .  .  .  .  .  .  .  .  .  .  .  .  .  .  .  .  .  .  .  .  .  .  .  .  .  .  .  .  .  .  .  .  .  .  .  .  .  .  .  .  .  .  .  .  .  .  .  .  .</t>
  </si>
  <si>
    <t>Schedule 42</t>
  </si>
  <si>
    <t>New units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</si>
  <si>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</si>
  <si>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</si>
  <si>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</si>
  <si>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</si>
  <si>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</si>
  <si>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</si>
  <si>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</si>
  <si>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</si>
  <si>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</si>
  <si>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</si>
  <si>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</si>
  <si>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</si>
  <si>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</si>
  <si>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</si>
  <si>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</si>
  <si>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</si>
  <si>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</si>
  <si>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</si>
  <si>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</si>
  <si>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</si>
  <si>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</si>
  <si>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</si>
  <si>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</si>
  <si>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</si>
  <si>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</si>
  <si>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</si>
  <si>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</si>
  <si>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</si>
  <si>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</si>
  <si>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</si>
  <si>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</si>
  <si>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</si>
  <si>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</si>
  <si>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</si>
  <si>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</si>
  <si>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</si>
  <si>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</si>
  <si>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</si>
  <si>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</si>
  <si>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</si>
  <si>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</si>
  <si>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</si>
  <si>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</si>
  <si>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</si>
  <si>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</si>
  <si>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</si>
  <si>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</si>
  <si>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</si>
  <si>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</si>
  <si>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</si>
  <si>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</si>
  <si>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</si>
  <si>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</si>
  <si>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</si>
  <si>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</si>
  <si>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</si>
  <si>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</si>
  <si>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General government .  .  .  .  .  .  .  .  .  .  .  .  .  .  .  .  .  .  .  .  .  .  .  .  .  .  .  .  .  .  .  .  .  .  .  .  .  .  .  .  .  .  .  .  .  .  .  .  .  .  .  .  .  .  .  .  .  .  .  .  .  .  .  .  .  .  .  .  .  .  .  .  .  .  .  .  .  .  .  .  .  .  .  .  .  .  .  .  .  .  .  .  .  .  .  .  .  .  .  .  .  .  .  .  .  .  .  .  .  .  .  .  .  .  .  .  .  .  .  .  .  .  .  .  .  .  .  .  .  .  .  .  .  .  .  .</t>
  </si>
  <si>
    <t>Current year's tax .  .  .  .  .  .  .  .  .  .  .  .  .  .  .  .  .  .  .  .  .  .  .  .  .  .  .  .  .  .  .  .  .  .  .  .  .  .  .  .  .  .  .  .  .  .  .  .  .  .  .  .  .  .  .  .  .  .  .  .  .  .  .  .  .  .  .  .  .  .  .  .  .  .  .  .  .  .  .  .  .  .  .  .  .  .  .  .  .  .  .  .  .  .  .  .  .  .</t>
  </si>
  <si>
    <t>Zone de Timiskaming</t>
  </si>
  <si>
    <t>English</t>
  </si>
  <si>
    <t>French</t>
  </si>
  <si>
    <t>Autre</t>
  </si>
  <si>
    <t>Year</t>
  </si>
  <si>
    <t>0707</t>
  </si>
  <si>
    <t>Gross MLTT Revenue</t>
  </si>
  <si>
    <t>0737</t>
  </si>
  <si>
    <t>0740</t>
  </si>
  <si>
    <t>0760</t>
  </si>
  <si>
    <t>Police Services Board</t>
  </si>
  <si>
    <t>Office Building</t>
  </si>
  <si>
    <t>S</t>
  </si>
  <si>
    <t>Shopping Centre</t>
  </si>
  <si>
    <t>G</t>
  </si>
  <si>
    <t>I</t>
  </si>
  <si>
    <t>Industrial</t>
  </si>
  <si>
    <t>L</t>
  </si>
  <si>
    <t>P</t>
  </si>
  <si>
    <t>S12 Functional Headings</t>
  </si>
  <si>
    <t>Schedule 82</t>
  </si>
  <si>
    <t>Tableau 82</t>
  </si>
  <si>
    <t>Water Board</t>
  </si>
  <si>
    <t>Waste Management Board</t>
  </si>
  <si>
    <t>Waste Collection Board</t>
  </si>
  <si>
    <t>Recycling Board</t>
  </si>
  <si>
    <t>Other:  Environmental</t>
  </si>
  <si>
    <t>Other:  Health</t>
  </si>
  <si>
    <t>Other:  Social and Family</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</si>
  <si>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</si>
  <si>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</si>
  <si>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</si>
  <si>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</si>
  <si>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</si>
  <si>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</si>
  <si>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</si>
  <si>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</si>
  <si>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LESS:   Total Applications of Capital Financing  (SLC 50 9940 01)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</si>
  <si>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</si>
  <si>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</si>
  <si>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</si>
  <si>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</si>
  <si>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</si>
  <si>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</si>
  <si>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</si>
  <si>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</si>
  <si>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</si>
  <si>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</si>
  <si>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</si>
  <si>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</si>
  <si>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</si>
  <si>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</si>
  <si>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</si>
  <si>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 xml:space="preserve">Administration .  .  .  .  .  .  .  .  .  .  .  .  .  .  .  .  .  .  .  .  .  .  .  .  .  .  .  .  .  .  .  .  .  .  .  .  .  .  .  .  .  .  .  .  .  .  .  .  .  .  .  .  .  .  .  .  .  .  . </t>
  </si>
  <si>
    <t>IZ 0</t>
  </si>
  <si>
    <t>LF 0</t>
  </si>
  <si>
    <t>Post employment benefits .  .  .  .  .  .  .  .  .  .  .  .  .  .  .  .  .  .  .  .  .  .  .  .  .  .  .  .  .  .  .  .  .  .  .  .  .  .  .  .  .  .  .  .  .  .  .  .  .  .  .  .  .  .  .  .  .  .  .  .  .  .  .  .  .  .  .  .  .  .  .  .  .  .  .  .  .  .  .  .  .  .  .  .  .  .  .  .  .  .  .  .  .  .  .  .  .  .  .  .  .  .  .  .  .  .  .  .  .  .  .  .  .  .  .  .  .  .  .  .  .  .  .  .  .  .  .  .  .  .  .  .  .  .  .  .  .  .  .  .  .  .  .  .  .  .  .  .  .</t>
  </si>
  <si>
    <t>Total number of winter events</t>
  </si>
  <si>
    <t>3300</t>
  </si>
  <si>
    <t>8150</t>
  </si>
  <si>
    <t>3450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</si>
  <si>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</si>
  <si>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</si>
  <si>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</si>
  <si>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</si>
  <si>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</si>
  <si>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</si>
  <si>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</si>
  <si>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Type of uses</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</si>
  <si>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</si>
  <si>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</si>
  <si>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</si>
  <si>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</si>
  <si>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</si>
  <si>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</si>
  <si>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</si>
  <si>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</si>
  <si>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</si>
  <si>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</si>
  <si>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</si>
  <si>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</si>
  <si>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</si>
  <si>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Parks and Recreation .  .  .  .  .  .  .  .  .  .  .  .  .  .  .  .  .  .  .  .  .  .  .  .  .  .  .  .  .  .  .  .  .  .  .  .  .  .  .  .  .  .  .  .  .  .  .  .  .  .  .  .  .  .  .  .  .  </t>
  </si>
  <si>
    <t xml:space="preserve">CONSOLIDATED FINANCIAL POSITION </t>
  </si>
  <si>
    <t>NUMERATOR
Operating Costs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</si>
  <si>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</si>
  <si>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</si>
  <si>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</si>
  <si>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</si>
  <si>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1615</t>
  </si>
  <si>
    <t>If "Y" is selected in line 1104, please briefly describe the property .  .  .  .  .  .  .  .  .  .  .  .  .  .  .  .  .  .  .  .  .  .  .  .  .  .  .  .  .  .  .  .  .  .  .  .  .  .  .  .  .  .  .  .  .  .  .  .  .  .  .  .  .  .  .  .  .  .  .  .  .  .  .  .  .  .  .  .  .  .  .  .  .  .  .  .  .  .</t>
  </si>
  <si>
    <t>3555</t>
  </si>
  <si>
    <t>3556</t>
  </si>
  <si>
    <t>3557</t>
  </si>
  <si>
    <t>3558</t>
  </si>
  <si>
    <t>3655</t>
  </si>
  <si>
    <t>1590</t>
  </si>
  <si>
    <t>Replacement of equipment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</si>
  <si>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</si>
  <si>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</si>
  <si>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</si>
  <si>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</si>
  <si>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Railway rights-of-way (RTC = W) - from Ontario Enterprises .  .  .  .  .  .  .  .  .  .  .  .  .  .  .  .  .  .  .  .  .  .  .  .  .  .  .  .  .  .  .  .  .  .  .  .  .  .  .  .  .  .  .  .  .  .  .  .  .  .  .  .  .  .  .  .  .  .  .  .  .  .  .  .  .  .  .  .  .  .  .  .  .  .  .  .  .  .  .  .  .  .  .  .  .  .  .  .  .  .  .  .  .  .  .  .  .  .</t>
  </si>
  <si>
    <t>0231</t>
  </si>
  <si>
    <t>South Dundas Tp</t>
  </si>
  <si>
    <t>Kenora D</t>
  </si>
  <si>
    <t>Waterworks system .  .  .  .  .  .  .  .  .  .  .  .  .  .  .  .  .  .  .  .  .  .  .  .  .  .  .  .  .  .  .  .  .  .  .  .  .  .  .  .  .  .  .  .  .  .  .  .  .  .  .  .  .  .  .  .  .  .  .  .  .  .  .  .  .  .  .  .  .  .  .  .  .  .  .  .  .  .  .  .  .  .  .  .  .  .  .  .  .  .  .  .  .  .  .  .  .  .</t>
  </si>
  <si>
    <t>Description</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</si>
  <si>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</si>
  <si>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</si>
  <si>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</si>
  <si>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</si>
  <si>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</si>
  <si>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Duplicate RTC/Q</t>
  </si>
  <si>
    <t>Col 9 = 0</t>
  </si>
  <si>
    <t>Col 8, 10 = 0</t>
  </si>
  <si>
    <t>General Information</t>
  </si>
  <si>
    <t>Tableau 20</t>
  </si>
  <si>
    <t>Schedule 20</t>
  </si>
  <si>
    <t xml:space="preserve">Site 2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</si>
  <si>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</si>
  <si>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</si>
  <si>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</si>
  <si>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</si>
  <si>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</si>
  <si>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Storm sewer system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</si>
  <si>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</si>
  <si>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</si>
  <si>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New lots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</si>
  <si>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</si>
  <si>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</si>
  <si>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Total hours for special events .  .  .  .  .  .  .  .  .  .  .  .  .  .  .  .  .  .  .  .  .  .  .  .  .  .  .  .  .  .  .  .  .  .  .  .  .  .  .  .  .  .  .  .  .  .  .  .  .  .  .  .  .  .  .  .  .  .  .  .  .  .  .  .  .  .  .  .  .  .  .  .  .  .  .  .  .  .  .  .  .  .  .  .  .  .  .  .  .  .  .  .  .  .  .  .  .  .  .  .  .  .  .  .  .  .  .  .  .  .  .  .  .</t>
  </si>
  <si>
    <t>SF 0</t>
  </si>
  <si>
    <t>IF 0</t>
  </si>
  <si>
    <t>LESS:  Tax adjustments not applied to taxation  (SLC 72 4999 09) .  .  .  .  .  .  .  .  .  .  .  .  .  .  .  .  .  .  .  .  .  .  .  .  .  .  .  .  .  .  .  .  .  .  .  .  .  .  .  .  .  .  .  .  .  .  .  .  .  .  .  .  .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</si>
  <si>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</si>
  <si>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</si>
  <si>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Interest portion of transit debt charges (Included on line 0630)</t>
  </si>
  <si>
    <t>REMOVED LINES</t>
  </si>
  <si>
    <t>GT Transit</t>
  </si>
  <si>
    <t>6840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</si>
  <si>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</si>
  <si>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</si>
  <si>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</si>
  <si>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</si>
  <si>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</si>
  <si>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</si>
  <si>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5070</t>
  </si>
  <si>
    <t>5080</t>
  </si>
  <si>
    <t>5090</t>
  </si>
  <si>
    <t>5620</t>
  </si>
  <si>
    <t>5630</t>
  </si>
  <si>
    <t>5640</t>
  </si>
  <si>
    <t>5650</t>
  </si>
  <si>
    <t>5660</t>
  </si>
  <si>
    <t>5670</t>
  </si>
  <si>
    <t>5680</t>
  </si>
  <si>
    <t>5697</t>
  </si>
  <si>
    <t>S80</t>
  </si>
  <si>
    <t>all filled</t>
  </si>
  <si>
    <t>all blank</t>
  </si>
  <si>
    <t>Service</t>
  </si>
  <si>
    <t>Hectares of land in the settlement area as of Dec. 31, 2008 less the number of hectares of land in the settlement area as of Jan. 1, 2004</t>
  </si>
  <si>
    <r>
      <t>Preservation of Agricultural Land Relative to Base Year</t>
    </r>
    <r>
      <rPr>
        <sz val="7"/>
        <rFont val="Arial Narrow"/>
        <family val="2"/>
      </rPr>
      <t>:   Percentage of land designated for agricultural purposes which was not re-designated for other uses relative to the base year of 2000</t>
    </r>
  </si>
  <si>
    <t>Number of lane kilometres maintained in winter in own municipality and any other municipalities served .  .  .  .  .  .  .  .  .  .  .  .  .  .  .  .  .  .  .  .  .  .  .  .  .  .  .  .  .  .  .  .  .  .  .  .  .  .  .  .  .  .  .  .  .  .  .  .  .  .  .  .  .  .  .  .  .  .  .  .  .  .  .  .  .  .  .  .  .  .  .  .  .  .  .  .  .  .</t>
  </si>
  <si>
    <t>Name of Board</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</si>
  <si>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</si>
  <si>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</si>
  <si>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</si>
  <si>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</si>
  <si>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</si>
  <si>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</si>
  <si>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</si>
  <si>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</si>
  <si>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Term of Current Phase-In</t>
  </si>
  <si>
    <t>Year Current Phase-In Initiated</t>
  </si>
  <si>
    <t>Decrease - Percentage Retained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</si>
  <si>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</si>
  <si>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</si>
  <si>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</si>
  <si>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</si>
  <si>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</si>
  <si>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</si>
  <si>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</si>
  <si>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</si>
  <si>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</si>
  <si>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</si>
  <si>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</si>
  <si>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Minimum tax (differential only) .  .  .  .  .  .  .  .  .  .  .  .  .  .  .  .  .  .  .  .  .  .  .  .  .  .  .  .  .  .  .  .  .  .  .  .  .  .  .  .  .  .  .  .  .  .  .  .  .  .  .  .  .  .  .  .  .  .  .  .  .  .  .  .  .  .  .  .  .  .  .  .  .  .  .  .  .  .  .  .  .  .  .  .  .  .  .  .  .  .  .  .  .  .  .  .  .  .</t>
  </si>
  <si>
    <t>O, N ou NA</t>
  </si>
  <si>
    <t xml:space="preserve">Recreation facilities .  .  .  .  .  .  .  .  .  .  .  .  .  .  .  .  .  .  .  .  .  .  .  .  .  .  .  .  .  .  .  .  .  .  .  .  .  .  .  .  .  .  .  .  .  .  .  .  .  .  . </t>
  </si>
  <si>
    <t>Part 3 contains Distribution of PILS by School Boards</t>
  </si>
  <si>
    <t>1425</t>
  </si>
  <si>
    <t>0208</t>
  </si>
  <si>
    <t>0209</t>
  </si>
  <si>
    <t>0212</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</si>
  <si>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</si>
  <si>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</si>
  <si>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</si>
  <si>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</si>
  <si>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</si>
  <si>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</si>
  <si>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OTHER AREA RATES</t>
  </si>
  <si>
    <t>2820</t>
  </si>
  <si>
    <t>2830</t>
  </si>
  <si>
    <t>3098</t>
  </si>
  <si>
    <t>3097</t>
  </si>
  <si>
    <t>3020</t>
  </si>
  <si>
    <t>3030</t>
  </si>
  <si>
    <t>3040</t>
  </si>
  <si>
    <t>3050</t>
  </si>
  <si>
    <t>3230</t>
  </si>
  <si>
    <t>3240</t>
  </si>
  <si>
    <t>3250</t>
  </si>
  <si>
    <t>3260</t>
  </si>
  <si>
    <t>3270</t>
  </si>
  <si>
    <t>3280</t>
  </si>
  <si>
    <t>2301</t>
  </si>
  <si>
    <t xml:space="preserve">Managed Forests .  .  .  .  .  .  .  .  .  .  .  .  .  .  .  .  .  .  .  .  .  .  .  .  .  .  .  .  .  .  .  .  .  .  .  .  .  .  .  .  .  .  .  .  .  . </t>
  </si>
  <si>
    <t>1520</t>
  </si>
  <si>
    <t>Municipality List</t>
  </si>
  <si>
    <t>Parking revenues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</si>
  <si>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</si>
  <si>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</si>
  <si>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</si>
  <si>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</si>
  <si>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</si>
  <si>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</si>
  <si>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</si>
  <si>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</si>
  <si>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</si>
  <si>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</si>
  <si>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</si>
  <si>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2496</t>
  </si>
  <si>
    <t>2698</t>
  </si>
  <si>
    <t>2610</t>
  </si>
  <si>
    <t>2620</t>
  </si>
  <si>
    <t>2630</t>
  </si>
  <si>
    <t>2810</t>
  </si>
  <si>
    <t>Does your municipality provide sanitary sewer collection? .  .  .  .  .  .  .  .  .  .  .  .  .  .  .  .  .  .  .  .  .  .  .  .  .  .  .  .  .  .  .  .  .  .  .  .  .  .  .  .  .  .  .  .  .  .  .  .  .  .  .  .  .  .  .  .  .  .  .  .  .  .  .  .  .  .  .  .  .  .  .  .  .  .  .  .  .  .</t>
  </si>
  <si>
    <t>Lambton Co</t>
  </si>
  <si>
    <t>Provincial Offences Act (POA)</t>
  </si>
  <si>
    <t>Error?</t>
  </si>
  <si>
    <t>WTD, DISC</t>
  </si>
  <si>
    <t>Asmt</t>
  </si>
  <si>
    <t>Do Not CUT and PASTE (or similarly Drag and Drop)</t>
  </si>
  <si>
    <t xml:space="preserve">Parking Lot .  .  .  .  .  .  .  .  .  .  .  .  .  .  .  .  .  .  .  .  .  .  .  .  .  .  .  .  .  .  .  .  .  .  .  .  .  .  .  .  .  .  .  .  .  . </t>
  </si>
  <si>
    <t>Tax Adjustments Not Applied to Taxation</t>
  </si>
  <si>
    <t xml:space="preserve">Farmland .  .  .  .  .  .  .  .  .  .  .  .  .  .  .  .  .  .  .  .  .  .  .  .  .  .  .  .  .  .  .  .  .  .  .  .  .  .  .  .  .  .  .  .  .  . </t>
  </si>
  <si>
    <t>Payments - In - Lieu</t>
  </si>
  <si>
    <t>Police Board</t>
  </si>
  <si>
    <t>Conservation Board</t>
  </si>
  <si>
    <t>TOTAL Upper-Tier Entitlement</t>
  </si>
  <si>
    <t>5% Capping Limit Adjustment</t>
  </si>
  <si>
    <t>Asmt Code</t>
  </si>
  <si>
    <t>0001</t>
  </si>
  <si>
    <t>Null</t>
  </si>
  <si>
    <t>Social and family services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</si>
  <si>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</si>
  <si>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</si>
  <si>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</si>
  <si>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</si>
  <si>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</si>
  <si>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</si>
  <si>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</si>
  <si>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</si>
  <si>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</si>
  <si>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</si>
  <si>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</si>
  <si>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</si>
  <si>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</si>
  <si>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</si>
  <si>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Health Board (Unit), Medical Centre</t>
  </si>
  <si>
    <t>Homes for the aged  .  .  .  .  .  .  .  .  .  .  .  .  .  .  .  .  .  .  .  .  .  .  .  .  .  .  .  .  .  .  .  .  .  .  .  .  .  .  .  .  .  .  .  .  .  .  .  .  .  .  .  .  .  .  .  .  .  .  .  .  .  .  .  .  .  .  .  .  .  .  .  .  .  .  .  .  .  .  .  .  .  .  .  .  .  .  .  .  .  .  .  .  .  .  .  .  .  .  .  .  .  .  .  .  .  .  .  .  .  .  .  .  .  .  .  .  .  .  .  .  .  .  .  .  .  .  .  .  .  .  .  .  .  .  .  .  .  .  .  .  .  .  .  .  .  .  .  .  .  .  .  .  .  .  .  .  .  .  .  .  .  .  .  .  .  .  .  .  .  .  .  .  .  .  .  .  .  .  .</t>
  </si>
  <si>
    <t>All Others</t>
  </si>
  <si>
    <t>Le Comté de Simcoe</t>
  </si>
  <si>
    <t>Non-Functionalized Amounts .  .  .  .  .  .  .  .  .  .  .  .  .  .  .  .  .  .  .  .  .  .  .  .  .  .  .  .  .  .  .  .  .  .  .  .  .  .  .  .  .  .  .  .  .  .  .  .  .  .  .  .  .  .  .  .  .  .  .  .  .  .  .  .  .  .  .  .  .  .  .  .  .  .  .  .  .  .  .  .  .  .  .  .  .  .  .  .  .  .  .  .  .  .  .  .  .  .</t>
  </si>
  <si>
    <t>2660</t>
  </si>
  <si>
    <t>Health services .  .  .  .  .  .  .  .  .  .  .  .  .  .  .  .  .  .  .  .  .  .  .  .  .  .  .  .  .  .  .  .  .  .  .  .  .  .  .  .  .  .  .  .  .  .  .  .  .  .  .  .  .  .  .  .  .  .  .  .  .  .  .  .  .  .  .  .  .  .  .  .  .  .  .  .  .  .  .  .  .  .  .  .  .  .  .  .  .  .  .  .  .  .  .  .  .  .  .  .  .  .  .  .  .  .  .  .  .  .  .  .  .  .  .  .  .  .  .  .  .  .  .  .  .  .  .  .  .  .  .  .  .  .  .  .</t>
  </si>
  <si>
    <t>1802</t>
  </si>
  <si>
    <t>1803</t>
  </si>
  <si>
    <t>1804</t>
  </si>
  <si>
    <t>1805</t>
  </si>
  <si>
    <t>1807</t>
  </si>
  <si>
    <t>of residential solid waste was diverted for recycling (based on combined residential and ICI tonnage)</t>
  </si>
  <si>
    <t>Municipalities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</si>
  <si>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</si>
  <si>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</si>
  <si>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</si>
  <si>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</si>
  <si>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</si>
  <si>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</si>
  <si>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Contributions du fonds de capital et d'emprunt.  .  .  .  .  .  .  .  .  .  .  .  .  .  .  .  .  .  .  .  .  .  .  .  .  .  .  .  .  .  .  .  .  .  .  .  .  .  .  .  .  .  .  .  .  .  .  .  .  .  .  .  .  .  .  .  .  .  .  .  .  .  .  .  .  .  .  .  .  .  .  .  .  .  .  .  .  .</t>
  </si>
  <si>
    <t>PROTECTION</t>
  </si>
  <si>
    <t>Total number of actual incidents of other Criminal Code offences, excluding traffic</t>
  </si>
  <si>
    <t>Number of residential units in new semi-detached houses (using building permit information) .  .  .  .  .  .  .  .  .  .  .  .  .  .  .  .  .  .  .  .  .  .  .  .  .  .  .  .  .  .  .  .  .  .  .  .  .  .  .  .  .  .  .  .  .  .  .  .  .  .  .  .  .  .  .  .  .  .  .  .  .  .  .  .  .  .  .  .  .  .  .  .  .  .  .  .  .  .  .  .  .  .  .  .  .  .  .  .  .  .  .  .  .  .  .  .  .  .  .  .  .  .  .  .  .  .  .  .  .  .  .  .  .</t>
  </si>
  <si>
    <t>Recettes - propres fins</t>
  </si>
  <si>
    <t>Total Number of Regular Service Passenger Trips on Conventional Transit in Service Area</t>
  </si>
  <si>
    <t>Percent</t>
  </si>
  <si>
    <t>RF</t>
  </si>
  <si>
    <t>RG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</si>
  <si>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</si>
  <si>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</si>
  <si>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</si>
  <si>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</si>
  <si>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Fire .  .  .  .  .  .  .  .  .  .  .  .  .  .  .  .  .  .  .  .  .  .  .  .  .  .  .  .  .  .  .  .  .  .  .  .  .  .  .  .  .  .  .  .  .  .  .  .  .  .  .  .  .  .  .  .  .  .  .  .  .  .  .  .  .  .  .  .  .  .  .  .  .  .  .  .  .  .  .  .  .  .  .  .  .  .  .  .  .  .  .  .  .  .  .  .  .  .</t>
  </si>
  <si>
    <t>1
2
3
4
5
6
7
8
9
10
11
12
13
14
15</t>
  </si>
  <si>
    <t>Le Comté de Haliburton</t>
  </si>
  <si>
    <t>49</t>
  </si>
  <si>
    <t>Capital fund balance, end of year</t>
  </si>
  <si>
    <t>Total contributions to own sinking funds .  .  .  .  .  .  .  .  .  .  .  .  .  .  .  .  .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</si>
  <si>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</si>
  <si>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Halton R</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</si>
  <si>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</si>
  <si>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</si>
  <si>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</si>
  <si>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</si>
  <si>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1-800-267-9438</t>
  </si>
  <si>
    <t>5045</t>
  </si>
  <si>
    <t>5055</t>
  </si>
  <si>
    <t>5078</t>
  </si>
  <si>
    <t>5079</t>
  </si>
  <si>
    <t>5077</t>
  </si>
  <si>
    <t>5076</t>
  </si>
  <si>
    <t>5699</t>
  </si>
  <si>
    <t>6099</t>
  </si>
  <si>
    <t>0255</t>
  </si>
  <si>
    <t>5001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</si>
  <si>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</si>
  <si>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</si>
  <si>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</si>
  <si>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</si>
  <si>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</si>
  <si>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</si>
  <si>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</si>
  <si>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</si>
  <si>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</si>
  <si>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Debenture repayment .  .  .  .  .  .  .  .  .  .  .  .  .  .  .  .  .  .  .  .  .  .  .  .  .  .  .  .  .  .  .  .  .  .  .  .  .  .  .  .  .  .  .  .  .  .  .  .  .  .  .  .  .  .  .  .  .  .  .  .  .  .  .  .  .  .  .  .  .  .  .  .  .  .  .  .  .  .  .  .  .  .  .  .  .  .  .  .  .  .  .  .  .  .  .  .  .  .</t>
  </si>
  <si>
    <t>3.  UPPER-TIER SPECIAL AREA PAYMENTS-IN-LIEU INFORMATION</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</si>
  <si>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</si>
  <si>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</si>
  <si>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</si>
  <si>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</si>
  <si>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</si>
  <si>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</si>
  <si>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</si>
  <si>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</si>
  <si>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</si>
  <si>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</si>
  <si>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</si>
  <si>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</si>
  <si>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</si>
  <si>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</si>
  <si>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</si>
  <si>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</si>
  <si>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</si>
  <si>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</si>
  <si>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</si>
  <si>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2.   Selected investments of own sinking funds as at Dec. 31</t>
  </si>
  <si>
    <t>3.   Municipal procurement this year</t>
  </si>
  <si>
    <t>IZ</t>
  </si>
  <si>
    <t>LF</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</si>
  <si>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</si>
  <si>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</si>
  <si>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</si>
  <si>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</si>
  <si>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</si>
  <si>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</si>
  <si>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</si>
  <si>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</si>
  <si>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</si>
  <si>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</si>
  <si>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Corporate Management .  .  .  .  .  .  .  .  .  .  .  .  .  .  .  .  .  .  .  .  .  .  .  .  .  .  .  .  .  .  .  .  .  .  .  .  .  .  .  .  .  .  .  .  .  .  .  .  .  .  .  .  .  .  .  .  .  .  .  .  .  .  .  .  .  .  .  .  .  .  .  .  .  .  .  .  .  .  .  .  .  .  .  .  .  .  .  .  .  .  .  .  .  .  .  .  .  .</t>
  </si>
  <si>
    <t>Taxes receivable, end of year .  .  .  .  .  .  .  .  .  .  .  .  .  .  .  .  .  .  .  .  .  .  .  .  .  .  .  .  .  .  .  .  .  .  .  .  .  .  .  .  .  .  .  .  .  .  .  .  .  .  .  .  .  .  .  .  .  .  .  .  .  .  .  .  .  .  .  .  .  .  .  .  .  .  .  .  .  .  .  .  .  .  .  .  .  .  .  .  .  .  .  .  .  .  .  .  .  .</t>
  </si>
  <si>
    <t>Total PILS Levied</t>
  </si>
  <si>
    <t>Youth Population .  .  .  .  .  .  .  .  .  .  .  .  .  .  .  .  .  .  .  .  .  .  .  .  .  .  .  .  .  .  .  .  .  .  .  .  .  .  .  .  .  .  .  .  .  .  .  .  .  .  .  .  .  .  .  .  .  .  .  .  .  .  .  .  .  .  .  .  .  .  .  .  .  .  .  .  .  .  .  .  .  .  .  .  .  .  .  .  .  .  .  .  .  .  .  .  .  .</t>
  </si>
  <si>
    <t>0025</t>
  </si>
  <si>
    <t>RTC = R,M,N (Ed = 0.264%)</t>
  </si>
  <si>
    <t>RTC = F,T (Educ = 0.066%)</t>
  </si>
  <si>
    <r>
      <t>General government</t>
    </r>
    <r>
      <rPr>
        <sz val="6"/>
        <rFont val="Arial Narrow"/>
        <family val="2"/>
      </rPr>
      <t xml:space="preserve"> .  .  .  .  .  .  .  .  .  .  .  .  .  .  .  .  .  .  .  .  .  .  .  .  .  .  .  .  .  .  .  .  .  .  .  .  .  .  .  .  .  .  .  .  .  .  .  .  .  .  .  .  .  .  .  .  .  .  .  .  .  .  .  .  .  .  .  .  .  .  .  .  .  .  .  .  .  .  .  .  .  .  .  .  .  .  .  .  .  .  .  .  .  .  .  .  .  .</t>
    </r>
  </si>
  <si>
    <t>Municipal services which the municipality currently provides through some form of alternate service delivery:  (Top 10 by Rev. Fund Expenditures)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</si>
  <si>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</si>
  <si>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</si>
  <si>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P   Pipeline .  .  .  .  .  .  .  .  .  .  .  .  .  .  .  .  .  .  .  .  .  .  .  .  .  .  .  .  .  .  .  .  .  .  .  .  .  .  .  .  .  .  .  .  .  .  .  .  .  .  .  .  .  .  .  .  </t>
  </si>
  <si>
    <t xml:space="preserve">R   Residential .  .  .  .  .  .  .  .  .  .  .  .  .  .  .  .  .  .  .  .  .  .  .  .  .  .  .  .  .  .  .  .  .  .  .  .  .  .  .  .  .  .  .  .  .  .  .  .  .  .  .  .  .  .  .  .  .  . </t>
  </si>
  <si>
    <t>Municipal Land Transfer Tax (City of Toronto Act, 2006) (SLC 80 0703 02)  .  .  .  .  .  .  .  .  .  .  .  .  .  .  .  .  .  .  .  .  .  .  .  .  .  .  .  .  .  .  .  .  .  .  .  .  .  .  .  .  .  .  .  .  .  .  .  .  .  .  .  .  .  .  .  .  .  .  .  .  .  .  .  .  .  .  .  .  .  .  .  .  .  .  .</t>
  </si>
  <si>
    <t>Utility transmission and utility corridors (RTC = U) - from Province .  .  .  .  .  .  .  .  .  .  .  .  .  .  .  .  .  .  .  .  .  .  .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</si>
  <si>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</si>
  <si>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</si>
  <si>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</si>
  <si>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</si>
  <si>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</si>
  <si>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</si>
  <si>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</si>
  <si>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Discounted services .  .  .  .  .  .  .  .  .  .  .  .  .  .  .  .  .  .  .  .  .  .  .  .  .  .  .  .  .  .  .  .  .  .  .  .  .  .  .  .  .  .  .  .  .  .  .  .  .  .  .  .  .  .  .  .  .  .  .  .  .  .  .  .  .  .  .  .  .  .  .  .  .  .  .  .  .  .  .  .  .  .  .  .  .  .  .  .  .  .  .  .  .  .  .  .  .  .</t>
  </si>
  <si>
    <t>Transportation services:</t>
  </si>
  <si>
    <t>Sewer .  .  .  .  .  .  .  .  .  .  .  .  .  .  .  .  .  .  .  .  .  .  .  .  .  .  .  .  .  .  .  .  .  .  .  .  .  .  .  .  .  .  .  .  .  .  .  .  .  .  .  .  .  .  .  .  .  .  .  .  .  .  .  .  .  .  .  .  .  .  .  .  .  .  .  .  .  .  .  .  .  .  .  .  .  .  .  .  .  .  .  .  .  .  .  .  .  .</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</si>
  <si>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</si>
  <si>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</si>
  <si>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</si>
  <si>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</si>
  <si>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</si>
  <si>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</si>
  <si>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</si>
  <si>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</si>
  <si>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La Municipalité régionale de York</t>
  </si>
  <si>
    <t>0327</t>
  </si>
  <si>
    <t>Thunder Bay D</t>
  </si>
  <si>
    <t>Total hectares of open space (municipally owned)</t>
  </si>
  <si>
    <t>Ontario Clean Water Agency (OCWA) fund for renewals, etc.</t>
  </si>
  <si>
    <t>La Municipalité régionale de Halton</t>
  </si>
  <si>
    <t>0846</t>
  </si>
  <si>
    <t>0847</t>
  </si>
  <si>
    <t>0848</t>
  </si>
  <si>
    <t>0849</t>
  </si>
  <si>
    <t>0866</t>
  </si>
  <si>
    <t>0867</t>
  </si>
  <si>
    <t>0868</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</si>
  <si>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</si>
  <si>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</si>
  <si>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</si>
  <si>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Inventories held for resale .  .  .  .  .  .  .  .  .  .  .  .  .  .  .  .  .  .  .  .  .  .  .  .  .  .  .  .  .  .  .  .  .  .  .  .  .  .  .  .  .  .  .  .  .  .  .  .  .  .  .  .  .  .  .  .  .  .  .  .  .  .  .  .  .  .  .  .  .  .  .  .  .  .  .  .  .  .  .  .  .  .  .  .  .  .  .  .  .  .  .  .  .  .  .  .  .  .  .  .  .  .  .  .  .  .  .  .  .  .  .  .  .  .  .  .  .  .  .  .  .  .  .  .  .  .  .  .  .  .  .  .  .  .  .  .  .  .  .  .  .  .  .  .  .  .  .  .  .</t>
  </si>
  <si>
    <t>2799</t>
  </si>
  <si>
    <t>Special charges and special areas</t>
  </si>
  <si>
    <t>Operating Costs for Police Services</t>
  </si>
  <si>
    <t>Contributions from non-consolidated entities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</si>
  <si>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</si>
  <si>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</si>
  <si>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</si>
  <si>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</si>
  <si>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</si>
  <si>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</si>
  <si>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r>
      <t xml:space="preserve">Winter Control:   </t>
    </r>
    <r>
      <rPr>
        <sz val="7"/>
        <rFont val="Arial Narrow"/>
        <family val="2"/>
      </rPr>
      <t>Operating costs for winter maintenance of roadways per lane kilometre maintained in winter</t>
    </r>
  </si>
  <si>
    <t xml:space="preserve"> (#)</t>
  </si>
  <si>
    <t xml:space="preserve">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</si>
  <si>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</si>
  <si>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</si>
  <si>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</si>
  <si>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</si>
  <si>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</si>
  <si>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</si>
  <si>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</si>
  <si>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Year 2011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</si>
  <si>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</si>
  <si>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</si>
  <si>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</si>
  <si>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Operating Costs for Urban Storm Water Management</t>
  </si>
  <si>
    <t>Operating Costs for Rural Storm Water Management</t>
  </si>
  <si>
    <t>Operating Costs for Treatment of Drinking Water</t>
  </si>
  <si>
    <t>Individuals .  .  .  .  .  .  .  .  .  .  .  .  .  .  .  .  .  .  .  .  .  .  .  .  .  .  .  .  .  .  .  .  .  .  .  .  .  .  .  .  .  .  .  .  .  .  .  .  .  .  .  .  .  .  .  .  .  .  .  .  .  .  .  .  .  .  .  .  .  .  .  .  .  .  .  .  .  .  .  .  .  .  .  .  .  .  .  .  .  .  .  .  .  .  .  .  .  .</t>
  </si>
  <si>
    <t>C1 0</t>
  </si>
  <si>
    <t>CU 0</t>
  </si>
  <si>
    <t>CX 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</si>
  <si>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</si>
  <si>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</si>
  <si>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</si>
  <si>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</si>
  <si>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</si>
  <si>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</si>
  <si>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</si>
  <si>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</si>
  <si>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</si>
  <si>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</si>
  <si>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</si>
  <si>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</si>
  <si>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Combination of Volunteer and Salaried Fire Fighters</t>
  </si>
  <si>
    <t>La Municipalité régionale de Durham</t>
  </si>
  <si>
    <t>NW</t>
  </si>
  <si>
    <t>NE</t>
  </si>
  <si>
    <t>TOTAL UT</t>
  </si>
  <si>
    <t>Transferred to revenue fund .  .  .  .  .  .  .  .  .  .  .  .  .  .  .  .  .  .  .  .  .  .  .  .  .  .  .  .  .  .  .  .  .  .  .  .  .  .  .  .  .  .  .  .  .  .  .  .  .  .  .  .  .  .  .  .  .  .  .  .  .  .  .  .  .  .  .  .  .  .  .  .  .  .  .  .  .  .  .  .  .  .  .  .  .  .  .  .  .  .  .  .  .  .  .  .  .  .</t>
  </si>
  <si>
    <t>UPPER-TIER ENTITLEMENTS</t>
  </si>
  <si>
    <t>0090</t>
  </si>
  <si>
    <t>0092</t>
  </si>
  <si>
    <t>LT 0</t>
  </si>
  <si>
    <t>0842</t>
  </si>
  <si>
    <t>Lanark Co</t>
  </si>
  <si>
    <t>Debt charges for Lease purchase agreements (Tangible capital leases) .  .  .  .  .  .  .  .  .  .  .  .  .  .  .  .  .  .  .  .  .  .  .  .  .  .  .  .  .  .  .  .  .  .  .  .  .  .  .  .  .  .  .  .  .  .  .  .  .  .  .  .  .  .  .  .  .  .  .  .  .  .  .  .  .  .  .  .  .  .  .  .  .  .  .  .  .  .  .  .  .  .  .  .  .  .  .  .  .  .  .  .  .  .  .  .  .  .</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</si>
  <si>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</si>
  <si>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</si>
  <si>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</si>
  <si>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</si>
  <si>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  .  .  .  .  .  .  .  .  .  .  .  .  .  .  .  .  .  .  .  .  .  .  .  .  .  .  .  .  .  .  .  .  .  .  .  .  .  .  .  .  .  .  .  .  .  .  .  .  .  .  .</t>
  </si>
  <si>
    <t>Expenditures</t>
  </si>
  <si>
    <t>Total of line 0420 includes:</t>
  </si>
  <si>
    <t>6030</t>
  </si>
  <si>
    <t xml:space="preserve">Transit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</si>
  <si>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</si>
  <si>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Municipal Act (353, 354, 357, 358, RfR) .  .  .  .  .  .  .  .  .  .  .  .  .  .  .  .  .  .  .  .  .  .  .  .  .  .  .  .  .  .  .  .  .  .  .  .  .  .  .  .  </t>
  </si>
  <si>
    <t>Waterworks system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</si>
  <si>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</si>
  <si>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 xml:space="preserve">Own sinking funds .  .  .  .  .  .  .  .  .  .  .  .  .  .  .  .  .  .  .  .  .  .  .  .  .  .  .  .  .  .  .  .  .  .  .  .  .  .  .  .  .  .  .  .  .  .  .  .  .  .  .  .  .  .  .  .  .  .  .  .  .  .  .  .  .  .  .  . </t>
  </si>
  <si>
    <t>PLUS:  Total revenue fund receipts  (SLC 10 9930 01) .  .  .  .  .  .  .  .  .  .  .  .  .  .  .  .  .  .  .  .  .  .  .  .  .  .  .  .  .  .  .  .  .  .  .  .  .  .  .  .  .  .  .  .  .  .  .  .  .  .  .  .  .  .  .  .  .  .  .  .  .  .  .  .  .  .  .  .  .  .  .  .  .  .  .  .  .  .</t>
  </si>
  <si>
    <t>CHECK</t>
  </si>
  <si>
    <t>LT / ST Rate</t>
  </si>
  <si>
    <t>column 17 / column 12</t>
  </si>
  <si>
    <t>5434</t>
  </si>
  <si>
    <t>Versements des fonds propres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</si>
  <si>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</si>
  <si>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</si>
  <si>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</si>
  <si>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</si>
  <si>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</si>
  <si>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</si>
  <si>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</si>
  <si>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</si>
  <si>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</si>
  <si>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</si>
  <si>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</si>
  <si>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</si>
  <si>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</si>
  <si>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</si>
  <si>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Recreation programs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</si>
  <si>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</si>
  <si>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</si>
  <si>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</si>
  <si>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 xml:space="preserve"> Canada Transit Funding (Bill C-48) .  .  .  .  .  .  .  .  .  .  .  .  .  .  .  .  .  .  .  .  .  .  .  .  .  .  .  .  .  .  .  .  .  .  .  .  .  .  .  .  .  .  .  .  .  .   .  .  .  .  .  .  .  .  .  .  .  .  .  .  .</t>
  </si>
  <si>
    <t>Other Taxation Amounts</t>
  </si>
  <si>
    <t>46</t>
  </si>
  <si>
    <t>52</t>
  </si>
  <si>
    <t>57</t>
  </si>
  <si>
    <t>Value</t>
  </si>
  <si>
    <t>1.  GENERAL PURPOSE PAYMENTS-IN-LIEU</t>
  </si>
  <si>
    <t>0602</t>
  </si>
  <si>
    <t>Taxes receivable, beginning of year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</si>
  <si>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</si>
  <si>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</si>
  <si>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</si>
  <si>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0640</t>
  </si>
  <si>
    <t>General government</t>
  </si>
  <si>
    <t>Does your municipality provide storm sewer treatment and disposal?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</si>
  <si>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</si>
  <si>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</si>
  <si>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</si>
  <si>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</si>
  <si>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</si>
  <si>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</si>
  <si>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</si>
  <si>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</si>
  <si>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</si>
  <si>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</si>
  <si>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</si>
  <si>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</si>
  <si>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</si>
  <si>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</si>
  <si>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</si>
  <si>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From own funds .  .  .  .  .  .  .  .  .  .  .  .  .  .  .  .  .  .  .  .  .  .  .  .  .  .  .  .  .  .  .  .  .  .  .  .  .  .  .  .  .  .  .  .  .  .  .  .  .  .  .  .  .  .  .  .  .  .  .  .  .  .  .  .  .  .  .  .  .  .  .  .  .  .  .  .  .  .  .  .  .  .  .  .  .  .  .  .  .  .  .  .  .  .  .  .  .  .</t>
  </si>
  <si>
    <t>0706</t>
  </si>
  <si>
    <t>0880</t>
  </si>
  <si>
    <t>0881</t>
  </si>
  <si>
    <t>0882</t>
  </si>
  <si>
    <t>0883</t>
  </si>
  <si>
    <t>0884</t>
  </si>
  <si>
    <t>0885</t>
  </si>
  <si>
    <t>0886</t>
  </si>
  <si>
    <t>0887</t>
  </si>
  <si>
    <t>0888</t>
  </si>
  <si>
    <t>0889</t>
  </si>
  <si>
    <t>0891</t>
  </si>
  <si>
    <t>0892</t>
  </si>
  <si>
    <t>SERVICE AREA</t>
  </si>
  <si>
    <t>3402</t>
  </si>
  <si>
    <t>3603</t>
  </si>
  <si>
    <t>8101</t>
  </si>
  <si>
    <t>Zone d'Algoma</t>
  </si>
  <si>
    <t>Zone de Cochrane</t>
  </si>
  <si>
    <t>xx</t>
  </si>
  <si>
    <t>Frontenac BM</t>
  </si>
  <si>
    <t>Le Comté de Lennox and Addington</t>
  </si>
  <si>
    <t>Le Comté de Middlesex</t>
  </si>
  <si>
    <t>59</t>
  </si>
  <si>
    <t>Health services .  .  .  .  .  .  .  .  .  .  .  .  .  .  .  .  .  .  .  .  .  .  .  .  .  .  .  .  .  .  .  .  .  .  .  .  .  .  .  .  .  .  .  .  .  .  .  .  .  .  .  .  .  .  .  .  .  .  .  .  .  .  .  .  .  .  .  .  .  .  .  .  .  .  .  .  .  .  .  .  .  .  .  .  .  .  .  .  .  .  .  .  .  .  .  .  .  .  .  .  .  .  .  .  .  .  .</t>
  </si>
  <si>
    <t>1035</t>
  </si>
  <si>
    <t>STATISTICAL INFORMATION</t>
  </si>
  <si>
    <t>TOTAL</t>
  </si>
  <si>
    <t>Provincial</t>
  </si>
  <si>
    <t>Federal</t>
  </si>
  <si>
    <t>French - Public</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</si>
  <si>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</si>
  <si>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</si>
  <si>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</si>
  <si>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</si>
  <si>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</si>
  <si>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SYSTEM</t>
  </si>
  <si>
    <t>3154</t>
  </si>
  <si>
    <t>3155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</si>
  <si>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</si>
  <si>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</si>
  <si>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</si>
  <si>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</si>
  <si>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</si>
  <si>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QT 0</t>
  </si>
  <si>
    <t>1360</t>
  </si>
  <si>
    <t xml:space="preserve"> .  .  .  .  .  .  .  .  .  .  .  .  .  .  .  .  .  .  .  .  .  .  .  .  .  .  .  .  .  .  .  .  .  .  .  .  .  .  .  .  .  .  .  .  .  .  .  .  .  .  .  .  .  .  .  .  .  .  .  .  .  .  .  .  .  .  .  .  .  .  .  .  .  .  .  .  .  .  .  .  .  .  .  .  .  .  .  .  .  .  .  .  .  .  .  .  .  .  .  .  .  .  .  .  .  .  .  .  .  .  .  .  .  .  .  .  .  .  .  .</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</si>
  <si>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</si>
  <si>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</si>
  <si>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</si>
  <si>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</si>
  <si>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</si>
  <si>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</si>
  <si>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</si>
  <si>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</si>
  <si>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</si>
  <si>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</si>
  <si>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</si>
  <si>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</si>
  <si>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</si>
  <si>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</si>
  <si>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</si>
  <si>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9.   Ontario Clean Water Agency Provincial Projects</t>
  </si>
  <si>
    <t>8.   Contingent liabilities</t>
  </si>
  <si>
    <t>Total tonnes of solid waste disposed of and total tonnes diverted from all property classes</t>
  </si>
  <si>
    <t>LT</t>
  </si>
  <si>
    <t>LU</t>
  </si>
  <si>
    <t>Municipal service</t>
  </si>
  <si>
    <t>Code</t>
  </si>
  <si>
    <t>Transportation services</t>
  </si>
  <si>
    <t>Environmental services</t>
  </si>
  <si>
    <t>Health services</t>
  </si>
  <si>
    <t>Total households / 1,000</t>
  </si>
  <si>
    <t>3552</t>
  </si>
  <si>
    <t>3553</t>
  </si>
  <si>
    <t>Fire service charges .  .  .  .  .  .  .  .  .  .  .  .  .  .  .  .  .  .  .  .  .  .  .  .  .  .  .  .  .  .  .  .  .  .  .  .  .  .  .  .  .  .  .  .  .  .  .  .  .  .  .  .  .  .  .  .  .  .  .  .  .  .  .  .  .  .  .  .  .  .  .  .  .  .  .  .  .  .  .  .  .  .  .  .  .  .  .  .  .  .  .  .  .  .  .  .  .  .</t>
  </si>
  <si>
    <t>PERFORMANCE MEASURES:  CROSS BOUNDARY SERVICE DELIVERY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</si>
  <si>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</si>
  <si>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</si>
  <si>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</si>
  <si>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</si>
  <si>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 xml:space="preserve">Conventional Transit:   </t>
    </r>
    <r>
      <rPr>
        <sz val="7"/>
        <rFont val="Arial Narrow"/>
        <family val="2"/>
      </rPr>
      <t>Operating costs for conventional transit per regular service passenger trip</t>
    </r>
  </si>
  <si>
    <t>Emergency measures .  .  .  .  .  .  .  .  .  .  .  .  .  .  .  .  .  .  .  .  .  .  .  .  .  .  .  .  .  .  .  .  .  .  .  .  .  .  .  .  .  .  .  .  .  .  .  .  .  .  .  .  .  .  .  .  .  .  .  .  .  .  .  .  .  .  .  .  .  .  .  .  .  .  .  .  .  .  .  .  .  .  .  .  .  .  .  .  .  .  .  .  .  .  .  .  .  .</t>
  </si>
  <si>
    <t>Annual Revenue</t>
  </si>
  <si>
    <t>per KM of Drainage System</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</si>
  <si>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</si>
  <si>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</si>
  <si>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</si>
  <si>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</si>
  <si>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</si>
  <si>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</si>
  <si>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</si>
  <si>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</si>
  <si>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</si>
  <si>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and development .  .  .  .  .  .  .  .  .  .  .  .  .  .  .  .  .  .  .  .  .  .  .  .  .  .  .  .  .  .  .  .  .  .  .  .  .  .  .  .  .  .  .  .  .  .  .  .  .  .  .  .  .  .  .  .  .  .  .  .  .  .  .  .  .  .  .  .  .  .  .  .  .  .  .  .  </t>
  </si>
  <si>
    <t>0080</t>
  </si>
  <si>
    <t>0270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</si>
  <si>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</si>
  <si>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</si>
  <si>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</si>
  <si>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</si>
  <si>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</si>
  <si>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</si>
  <si>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</si>
  <si>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</si>
  <si>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</si>
  <si>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</si>
  <si>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</si>
  <si>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Transit .  .  .  .  .  .  .  .  .  .  .  .  .  .  .  .  .  .  .  .  .  .  .  .  .  .  .  .  .  .  .  .  .  .  .  .  .  .  .  .  .  .  .  .  .  .  .  .  .  .  .  .  .  .  .  .  .  .  .  .  .  .  .  .  .  .  .  .  .  .  .  .  .  .  .  .  .  .  .  .  .  .  .  .  .  .  .  .  .  .  .  .  .  .  .  .  .  .  .  .  .  .  .  .  .  .  .  .  .  .  .  .  .  .  .  .  .  .  .  .  .  .  .  .  .  .  .  .  .  .  .  .  .  .  .  .</t>
  </si>
  <si>
    <t>2420</t>
  </si>
  <si>
    <t>2699</t>
  </si>
  <si>
    <t>2899</t>
  </si>
  <si>
    <t>3010</t>
  </si>
  <si>
    <t>3099</t>
  </si>
  <si>
    <t>3299</t>
  </si>
  <si>
    <t>3410</t>
  </si>
  <si>
    <t>3499</t>
  </si>
  <si>
    <t>1230</t>
  </si>
  <si>
    <t>Exchange rate stabilization .  .  .  .  .  .  .  .  .  .  .  .  .  .  .  .  .  .  .  .  .  .  .  .  .  .  .  .  .  .  .  .  .  .  .  .  .  .  .  .  .  .  .  .  .  .  .  .  .  .  .  .  .  .  .  .  .  .  .  .  .  .  .  .  .  .  .  .  .  .  .  .  .  .  .  .  .  .  .  .  .  .  .  .  .  .  .  .  .  .  .  .  .  .  .  .  .  .</t>
  </si>
  <si>
    <t>PAYMENTS-IN-LIEU of TAXATION</t>
  </si>
  <si>
    <t>Subdivider contributions .  .  .  .  .  .  .  .  .  .  .  .  .  .  .  .  .  .  .  .  .  .  .  .  .  .  .  .  .  .  .  .  .  .  .  .  .  .  .  .  .  .  .  .  .  .  .  .  .  .  .  .  .  .  .  .  .  .  .  .  .  .  .  .  .  .  .  .  .  .  .  .  .  .  .  .  .  .  .  .  .  .  .  .  .  .  .  .  .  .  .  .  .  .  .  .  .  .</t>
  </si>
  <si>
    <t>0855</t>
  </si>
  <si>
    <t>water main breaks per 100 kilometres of water distribution pipe in a year</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</si>
  <si>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</si>
  <si>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</si>
  <si>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</si>
  <si>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</si>
  <si>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</si>
  <si>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</si>
  <si>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</si>
  <si>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</si>
  <si>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</si>
  <si>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</si>
  <si>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</si>
  <si>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</si>
  <si>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</si>
  <si>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</si>
  <si>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Transfers from reserves and reserve funds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</si>
  <si>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</si>
  <si>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</si>
  <si>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</si>
  <si>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</si>
  <si>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</si>
  <si>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</si>
  <si>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</si>
  <si>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0050</t>
  </si>
  <si>
    <t>0140</t>
  </si>
  <si>
    <t>PM90</t>
  </si>
  <si>
    <t>PM91</t>
  </si>
  <si>
    <t>PM92</t>
  </si>
  <si>
    <t>PM93</t>
  </si>
  <si>
    <t>PM94</t>
  </si>
  <si>
    <t>PM95</t>
  </si>
  <si>
    <t>INTERIM Billing Installments</t>
  </si>
  <si>
    <t>FINAL Billing Installments</t>
  </si>
  <si>
    <t>Canada .  .  .  .  .  .  .  .  .  .  .  .  .  .  .  .  .  .  .  .  .  .  .  .  .  .  .  .  .  .  .  .  .  .  .  .  .  .  .  .  .  .  .  .  .  .  .  .  .  .  .  .  .  .  .  .  .  .  .  .  .  .  .  .  .  .  .  .  .  .  .  .  .  .  .  .  .  .  .  .  .  .  .  .  .  .  .  .  .  .  .  .  .  .  .  .  .  .  .  .  .  .  .  .  .  .  .  .  .  .  .  .  .  .  .  .  .  .  .  .  .  .  .  .  .  .  .  .  .  .  .  .  .  .  .  .  .  .  .  .  .  .  .  .  .  .  .  .  .</t>
  </si>
  <si>
    <t>0010</t>
  </si>
  <si>
    <t>Waterworks treatment  .  .  .  .  .  .  .  .  .  .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</si>
  <si>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</si>
  <si>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</si>
  <si>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</si>
  <si>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</si>
  <si>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</si>
  <si>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CONTINUITY of CAPITAL FUND OPERATIONS</t>
  </si>
  <si>
    <t>Hectares of land designated for agricultural purposes in the
Official Plan as of December 31, 2008</t>
  </si>
  <si>
    <t xml:space="preserve">Households .  .  .  .  .  .  .  .  .  .  .  .  .  .  .  .  .  .  .  .  .  .  .  .  .  .  .  .  .  .  .  .  .  .  .  .  .  .  .  .  .  .  .  .  .  .  .  .  .  .  .  .  .  .  .  .  .  .  .  .  .  .  .  .  .  .  .  .  .  .  .  .  .  .  .  .  .  .  .  .  .  .  .  .  .  .  .  .  .  .  .  .  .  .  .  .  .  .  .  .  . </t>
  </si>
  <si>
    <t>Durham R</t>
  </si>
  <si>
    <t>1550</t>
  </si>
  <si>
    <t>1580</t>
  </si>
  <si>
    <t>Water  .  .  .  .  .  .  .  .  .  .  .  .  .  .  .  .  .  .  .  .  .  .  .  .  .  .  .  .  .  .  .  .  .  .  .  .  .  .  .  .  .  .  .  .  .  .  .  .  .  .  .  .  .  .  .  .  .  .  .  .  .  .  .  .  .  .  .  .  .  .  .  .  .  .  .  .  .  .  .  .  .  .  .  .  .  .  .  .  .  .  .  .  .  .  .  .  .  .</t>
  </si>
  <si>
    <t>8046</t>
  </si>
  <si>
    <t>8051</t>
  </si>
  <si>
    <t xml:space="preserve">Total construction contracts awarded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</si>
  <si>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</si>
  <si>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</si>
  <si>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</si>
  <si>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</si>
  <si>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</si>
  <si>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</si>
  <si>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</si>
  <si>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</si>
  <si>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</si>
  <si>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</si>
  <si>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Colonne 3 / Colonne 4</t>
  </si>
  <si>
    <t>0808</t>
  </si>
  <si>
    <t>0811</t>
  </si>
  <si>
    <t>0813</t>
  </si>
  <si>
    <t>Sudbury D</t>
  </si>
  <si>
    <t>Other Revenues from Government Business Enterprise (ie. Dividends, etc.)  .  .  .  .  .  .  .  .  .  .  .  .  .  .  .  .  .  .  .  .  .  .  .  .  .  .  .  .  .  .  .  .  .  .  .  .  .  .  .  .  .  .  .  .  .  .  .  .  .  .  .  .  .  .  .  .  .  .  .  .  .  .  .  .  .  .  .  .  .  .  .  .  .  .  .  .  .  .</t>
  </si>
  <si>
    <t>6020</t>
  </si>
  <si>
    <t>6060</t>
  </si>
  <si>
    <t>6090</t>
  </si>
  <si>
    <t>Continuity of Government Business Enterprise Equity</t>
  </si>
  <si>
    <t xml:space="preserve">General municipal .  .  .  .  .  .  .  .  .  .  .  .  .  .  .  .  .  .  .  .  .  .  .  .  .  .  .  .  .  .  .  .  .  .  .  .  .  .  .  .  .  .  .  .  .  .  .  .  .  .  .  .  .  .  .  .  .  .  .  .  .  .  .  .  .  .  .  .  .  .  .  .  .  .  .  .  .  .  .  .  .  .  .  .  .  .  .  .  .  .  .  .  .  </t>
  </si>
  <si>
    <t>Social housing .  .  .  .  .  .  .  .  .  .  .  .  .  .  .  .  .  .  .  .  .  .  .  .  .  .  .  .  .  .  .  .  .  .  .  .  .  .  .  .  .  .  .  .  .  .  .  .  .  .  .  .  .  .  .  .  .  .  .  .  .  .  .  .  .  .  .  .  .  .  .  .  .  .  .  .  .  .  .  .  .  .  .  .  .  .  .  .  .  .  .  .  .  .  .  .  .  .  .  .  .  .  .</t>
  </si>
  <si>
    <t>Ontario conditional grants  (SLC 12 9910 01) .  .  .  .  .  .  .  .  .  .  .  .  .  .  .  .  .  .  .  .  .  .  .  .  .  .  .  .  .  .  .  .  .  .  .  .  .  .  .  .  .  .  .  .  .  .  .  .  .  .  .  .  .  .  .  .  .  .  .  .  .  .  .  .  .  .  .  .  .  .  .  .  .  .  .  .  .  .</t>
  </si>
  <si>
    <t>Clarence-Rockland C</t>
  </si>
  <si>
    <t xml:space="preserve">4.   ADJUSTMENTS TO TAXATION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</si>
  <si>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</si>
  <si>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</si>
  <si>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</si>
  <si>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</si>
  <si>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</si>
  <si>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</si>
  <si>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</si>
  <si>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</si>
  <si>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</si>
  <si>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</si>
  <si>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Ottawa C</t>
  </si>
  <si>
    <t>0614</t>
  </si>
  <si>
    <t>0701</t>
  </si>
  <si>
    <t>Single-Tier</t>
  </si>
  <si>
    <t>Lower-Tier</t>
  </si>
  <si>
    <t>MUNTIER   Control</t>
  </si>
  <si>
    <t>UT   Control</t>
  </si>
  <si>
    <t>LANGUAGE   Control</t>
  </si>
  <si>
    <t>FSB_OFFICECODE   Control</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</si>
  <si>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</si>
  <si>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</si>
  <si>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</si>
  <si>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</si>
  <si>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</si>
  <si>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</si>
  <si>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</si>
  <si>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</si>
  <si>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</si>
  <si>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</si>
  <si>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</si>
  <si>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</si>
  <si>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</si>
  <si>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This Financial Information Return has been prepared in accordance with the Financial Information Return instructions.</t>
  </si>
  <si>
    <t>TRANSIT URBAN AREA</t>
  </si>
  <si>
    <t>TOWN TRANSIT AREA</t>
  </si>
  <si>
    <t>TRANSIT RURAL AREA A</t>
  </si>
  <si>
    <t>TRANSIT RURAL TRANSIT AREA B</t>
  </si>
  <si>
    <t>04</t>
  </si>
  <si>
    <t>Email the FIR Team</t>
  </si>
  <si>
    <t>(416) 585-6226</t>
  </si>
  <si>
    <t>Operating Costs for Wastewater Collection, Treatment and Disposal</t>
  </si>
  <si>
    <t>53</t>
  </si>
  <si>
    <t>Le Comté de Lambton</t>
  </si>
  <si>
    <t>54</t>
  </si>
  <si>
    <r>
      <t>Cash and temporary investments</t>
    </r>
    <r>
      <rPr>
        <sz val="7"/>
        <rFont val="Arial Narrow"/>
        <family val="2"/>
      </rPr>
      <t xml:space="preserve"> .  .  .  .  .  .  .  .  .  .  .  .  .  .  .  .  .  .  .  .  .  .  .  .  .  .  .  .  .  .  .  .  .  .  .  .  .  .  .  .  .  .  .  .  .  .  .  .  .  .  .  .  .  .  .  .  .  .  .  .  .  .  .  .  .  .  .  .  .  .  .  .  .  .  .  .  .  .  .  .  .  .  .  .  .  .  .  .  .  .  .  .  .  .  .  .  .  .  .  .  .  .  .  .  .  .  .  .  .  .  .  .  .  .  .  .  .  .  .  .  .  .  .  .  .  .  .  .  .  .  .  .  .  .  .  .  .  .  .  .  .  .  .  .  .  .  .  .  .</t>
    </r>
  </si>
  <si>
    <t>Simcoe Co</t>
  </si>
  <si>
    <t>LU 0</t>
  </si>
  <si>
    <t>PT 0</t>
  </si>
  <si>
    <t>RF 0</t>
  </si>
  <si>
    <t>CW 0</t>
  </si>
  <si>
    <t>CY 0</t>
  </si>
  <si>
    <t>Ontario Clean Water Agency (OCWA)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</si>
  <si>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</si>
  <si>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</si>
  <si>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</si>
  <si>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</si>
  <si>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</si>
  <si>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</si>
  <si>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Schedule 70</t>
  </si>
  <si>
    <t>Capital purposes:</t>
  </si>
  <si>
    <t>TOTAL Liabilities and Municipal Position</t>
  </si>
  <si>
    <t>Total Population</t>
  </si>
  <si>
    <t>Signotori</t>
  </si>
  <si>
    <t>Social and family services .  .  .  .  .  .  .  .  .  .  .  .  .  .  .  .  .  .  .  .  .  .  .  .  .  .  .  .  .  .  .  .  .  .  .  .  .  .  .  .  .  .  .  .  .  .  .  .  .  .  .  .  .  .  .  .  .  .  .  .  .  .  .  .  .  .  .  .  .  .  .  .  .  .  .  .  .  .  .  .  .  .  .  .  .  .  .  .  .  .  .  .  .  .  .  .  .  .  .  .  .  .  .  .  .  .  .  .  .  .  .  .  .  .  .  .  .  .  .  .  .  .  .  .  .  .  .  .  .  .  .  .  .  .  .  .</t>
  </si>
  <si>
    <t>5490</t>
  </si>
  <si>
    <t>5290</t>
  </si>
  <si>
    <t>7250</t>
  </si>
  <si>
    <t xml:space="preserve">Commercial New Construction.  .  .  .  .  .  .  .  .  .  .  .  .  .  .  .  .  .  .  .  .  .  .  .  .  .  .  .  .  .  .  .  .  .  .  .  .  .  .  .  .  .  .  .  .  . </t>
  </si>
  <si>
    <t>9190</t>
  </si>
  <si>
    <t>9210</t>
  </si>
  <si>
    <t>9220</t>
  </si>
  <si>
    <t>9230</t>
  </si>
  <si>
    <t>Cemeteries</t>
  </si>
  <si>
    <t>General assistance</t>
  </si>
  <si>
    <t>Assistance to aged persons</t>
  </si>
  <si>
    <t>Parks</t>
  </si>
  <si>
    <t>Recreation programs</t>
  </si>
  <si>
    <t>Libraries</t>
  </si>
  <si>
    <t>Principal</t>
  </si>
  <si>
    <t>Interest</t>
  </si>
  <si>
    <t>2120</t>
  </si>
  <si>
    <t>Construction Financing Debentures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</si>
  <si>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</si>
  <si>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</si>
  <si>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</si>
  <si>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</si>
  <si>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</si>
  <si>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</si>
  <si>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</si>
  <si>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t>
  </si>
  <si>
    <t>Upper-Tier Special Area Levies (Total)</t>
  </si>
  <si>
    <t>OMBI Method</t>
  </si>
  <si>
    <t>Canada  Gas Tax Funding   (SLC 52 9910 10).  .  .  .  .  .  .  .  .  .  .  .  .  .  .  .  .  .  .  .  .  .  .  .  .  .  .  .  .  .  .  .  .  .  .  .  .  .  .  .  .  .  .  .  .  .  .  .  .  .  .  .  .  .  .  .  .  .  .  .  .  .  .  .  .  .  .  .  .  .  .  .  .  .  .  .  .  .  .  .  .  .  .  .  .  .  .  .  .  .  .  .  .  .  .  .  .  .</t>
  </si>
  <si>
    <t xml:space="preserve">Parks and Recreation .  .  .  .  .  .  .  .  .  .  .  .  .  .  .  .  .  .  .  .  .  .  .  .  .  .  .  .  .  .  .  .  .  .  .  .  .  .  .  .  .  .  .  .  .  .  .  .  .  .  .  .  .  .  .  .  .  .  . </t>
  </si>
  <si>
    <t>Construction contracts awarded at $100,000 or greater .  .  .  .  .  .  .  .  .  .  .  .  .  .  .  .  .  .  .  .  .  .  .  .  .  .  .  .  .  .  .  .  .  .  .  .  .  .  .  .  .  .  .  .  .  .  .  .  .  .  .</t>
  </si>
  <si>
    <t>Other Social Services .  .  .  .  .  .  .  .  .  .  .  .  .  .  .  .  .  .  .  .  .  .  .  .  .  .  .  .  .  .  .  .  .  .  .  .  .  .  .  .  .  .  .  .  .  .  .  .  .  .  .  .  .  .  .  .</t>
  </si>
  <si>
    <t>CURRENT REVENUE FOR SPECIFIC FUNCTIONS</t>
  </si>
  <si>
    <t>TOTAL Applications of capital financing</t>
  </si>
  <si>
    <t>2002 RIF</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</si>
  <si>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</si>
  <si>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</si>
  <si>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</si>
  <si>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</si>
  <si>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</si>
  <si>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</si>
  <si>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</si>
  <si>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</si>
  <si>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</si>
  <si>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</si>
  <si>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</si>
  <si>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</si>
  <si>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</si>
  <si>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</si>
  <si>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</si>
  <si>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</si>
  <si>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</si>
  <si>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</si>
  <si>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</si>
  <si>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</si>
  <si>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</si>
  <si>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</si>
  <si>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</si>
  <si>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</si>
  <si>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</si>
  <si>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</si>
  <si>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</si>
  <si>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</si>
  <si>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</si>
  <si>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</si>
  <si>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</si>
  <si>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</si>
  <si>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</si>
  <si>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</si>
  <si>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</si>
  <si>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</si>
  <si>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</si>
  <si>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Contributions from capital fund  (SLC 50 3410 01) .  .  .  .  .  .  .  .  .  .  .  .  .  .  .  .  .  .  .  .  .  .  .  .  .  .  .  .  .  .  .  .  .  .  .  .  .  .  .  .  .  .  .  .  .  .  .  .  .  .  .  .  .  .  .  .  .  .  .  .  .  .  .  .  .  .  .  .  .  .  .  .  .  .  .  .  .  .</t>
  </si>
  <si>
    <t>Date .  .  .  .  .  .  .  .  .  .  .  .  .  .  .  .  .  .  .  .  .  .  .  .  .  .  .  .  .  .  .  .  .  .  .  .  .  .  .  .  .  .  .  .  .  .  .  .  .  .  .  .  .  .  .  .  .  .  .  .  .  .  .  .  .  .  .  .  .  .  .  .  .  .  .  .  .  .</t>
  </si>
  <si>
    <t>Total Lane KM Maintained in Winter</t>
  </si>
  <si>
    <t>Le Comté de Northumberland</t>
  </si>
  <si>
    <t>61</t>
  </si>
  <si>
    <t>Total population of union public library (excluding population of contracting municipality) .  .  .  .  .  .  .  .  .  .  .  .  .  .  .  .  .  .  .  .  .  .  .  .  .  .  .  .  .  .  .  .  .  .  .  .  .  .  .  .  .  .  .  .  .  .  .  .  .  .  .  .  .  .  .  .  .  .  .  .  .  .  .  .  .  .  .  .  .  .  .  .  .  .  .  .  .  .  .  .  .  .  .  .  .  .  .  .  .  .  .  .  .  .  .  .  .  .  .  .  .  .  .  .  .  .  .  .  .  .  .  .  .</t>
  </si>
  <si>
    <t xml:space="preserve">Libraries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</si>
  <si>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</si>
  <si>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</si>
  <si>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</si>
  <si>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</si>
  <si>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</si>
  <si>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</si>
  <si>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Credits utilized (Development Charges Act)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</si>
  <si>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</si>
  <si>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</si>
  <si>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</si>
  <si>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</si>
  <si>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</si>
  <si>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</si>
  <si>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</si>
  <si>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</si>
  <si>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</si>
  <si>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</si>
  <si>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</si>
  <si>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</si>
  <si>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</si>
  <si>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</si>
  <si>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</si>
  <si>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</si>
  <si>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</si>
  <si>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</si>
  <si>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</si>
  <si>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GF 0</t>
  </si>
  <si>
    <t>GP 0</t>
  </si>
  <si>
    <t>Operating Costs for Solid Waste Management</t>
  </si>
  <si>
    <t>Reserves, Res. Funds, Deferred Rev.</t>
  </si>
  <si>
    <t>Revenue Fund</t>
  </si>
  <si>
    <t>FF</t>
  </si>
  <si>
    <t>f</t>
  </si>
  <si>
    <t>Schedule 60</t>
  </si>
  <si>
    <t>LESS:
MPAC &amp; Tax Write-offs</t>
  </si>
  <si>
    <t>col 10 / col 11</t>
  </si>
  <si>
    <r>
      <t xml:space="preserve">Distribution of Drinking Water:   </t>
    </r>
    <r>
      <rPr>
        <sz val="7"/>
        <color indexed="8"/>
        <rFont val="Arial Narrow"/>
        <family val="2"/>
      </rPr>
      <t>Operating costs for the distribution of drinking water per kilometre of water distribution pipe</t>
    </r>
  </si>
  <si>
    <t>Northwest Ontario</t>
  </si>
  <si>
    <t>Northeast Ontario</t>
  </si>
  <si>
    <t>Eastern Ontario</t>
  </si>
  <si>
    <t>Central Ontario</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</si>
  <si>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</si>
  <si>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</si>
  <si>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</si>
  <si>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</si>
  <si>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Interfunctional Adjustments</t>
  </si>
  <si>
    <t xml:space="preserve"> .  .  .  .  .  .  .  .  .  .  .  .  .  .  .  .  .  .  .  .  .  .  .  .  .  .  .  .  .  .  .  .  .  .  .  .  .  .  .  .  .  .  .  .  .  .  .  .  .  .  .  .  .  .  .  .  .  .  .  .  .  .  .  .  .  .  .  .  .  .  .  .  .  .  .  .  .  .  .  .  .  .  .  .  .  .  .  .  .  .  .  .  .  .  .  .  .  .</t>
  </si>
  <si>
    <t>Ontario Clean Water Agency</t>
  </si>
  <si>
    <t>0828</t>
  </si>
  <si>
    <t xml:space="preserve">Hydro-Electric Power Dams .  .  .  .  .  .  .  .  .  .  .  .  .  .  .  .  .  .  .  .  .  .  .  .  .  .  .  .  .  .  .  .  .  .  .  .  .  .  .  .  .  .  .  .  .  . </t>
  </si>
  <si>
    <t>5232</t>
  </si>
  <si>
    <t>5234</t>
  </si>
  <si>
    <t>Commercial and Industrial .  .  .  .  .  .  .  .  .  .  .  .  .  .  .  .  .  .  .  .  .  .  .  .  .  .  .  .  .  .  .  .  .  .  .  .  .  .  .  .  .  .  .  .  .  .  .  .  .  .  .  .  .  .  .  .  .  .  .  .  .  .  .  .  .  .  .  .  .  .  .  .  .  .  .  .  .  .  .  .  .  .  .  .  .  .  .  .  .  .  .  .  .  .  .  .  .  .</t>
  </si>
  <si>
    <t>DG 0</t>
  </si>
  <si>
    <t>DV 0</t>
  </si>
  <si>
    <t>Number of Contracts</t>
  </si>
  <si>
    <t>Value of Contracts</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</si>
  <si>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</si>
  <si>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</si>
  <si>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</si>
  <si>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</si>
  <si>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</si>
  <si>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</si>
  <si>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</si>
  <si>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</si>
  <si>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</si>
  <si>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</si>
  <si>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</si>
  <si>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</si>
  <si>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</si>
  <si>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</si>
  <si>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</si>
  <si>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</si>
  <si>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</si>
  <si>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</si>
  <si>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</si>
  <si>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</si>
  <si>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</si>
  <si>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</si>
  <si>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</si>
  <si>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</si>
  <si>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</si>
  <si>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Sinking Funds .  .  .  .  .  .  .  .  .  .  .  .  .  .  .  .  .  .  .  .  .  .  .  .  .  .  .  .  .  .  .  .  .  .  .  .  .  .  .  .  .  .  .  .  .  .  .  .  .  .  .  .  .  .  .  .  .  .  .  .  .  .  .  .  .  .  .  .  .  .  .  .  .  .  .  .  .  .  .  .  .  .  .  .  .  .  .  .  .  .  .  .  .  .  .  .  .  .  .  .  .  .  .  .  .  .  .  .  .  .  .  .  .  .  .  .  .  .  .  .  .  .  .  .  .  .  .  .  .  .  .  .  .  .  .  .  .  .  .  .  .  .  .  .  .  .  .  .  .</t>
  </si>
  <si>
    <t>Salaries, Wages, Empl. Benefits</t>
  </si>
  <si>
    <t>0390</t>
  </si>
  <si>
    <t>0399</t>
  </si>
  <si>
    <t>0398</t>
  </si>
  <si>
    <t xml:space="preserve">Proportion of Munic. Empl. covered by 'Collective Agreements'  (%) .  .  .  .  .  .  .  .  .  .  .  .  .  .  .  .  .  .  .  .  .  .  .  .  .  .  .  .  .  .  .  .  .  .  .  .  .  .  .  .  .  .  . </t>
  </si>
  <si>
    <t>PHASEIN</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</si>
  <si>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</si>
  <si>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</si>
  <si>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</si>
  <si>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</si>
  <si>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</si>
  <si>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</si>
  <si>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</si>
  <si>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</si>
  <si>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</si>
  <si>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</si>
  <si>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</si>
  <si>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</si>
  <si>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</si>
  <si>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</si>
  <si>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 xml:space="preserve">Site 9 .  .  .  .  .  .  .  .  .  .  .  .  .  .  .  .  .  .  .  .  .  .  .  .  .  .  .  .  .  .  .  .  .  .  .  .  .  .  .  .  .  .  .  .  .  .  .  .  .  .  .  .  .  .  .  .  .  .  .  .  </t>
  </si>
  <si>
    <t>Licences and permits .  .  .  .  .  .  .  .  .  .  .  .  .  .  .  .  .  .  .  .  .  .  .  .  .  .  .  .  .  .  .  .  .  .  .  .  .  .  .  .  .  .  .  .  .  .  .  .  .  .  .  .  .  .  .  .  .  .  .  .  .  .  .  .  .  .  .  .  .  .  .  .  .  .  .  .  .  .</t>
  </si>
  <si>
    <t>Fines and penalties</t>
  </si>
  <si>
    <t>IV</t>
  </si>
  <si>
    <t>IY</t>
  </si>
  <si>
    <t>86</t>
  </si>
  <si>
    <t>Education Taxes</t>
  </si>
  <si>
    <t>Education</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</si>
  <si>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</si>
  <si>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</si>
  <si>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</si>
  <si>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Garbage Collection</t>
    </r>
    <r>
      <rPr>
        <sz val="7"/>
        <rFont val="Arial Narrow"/>
        <family val="2"/>
      </rPr>
      <t>:   Operating costs for garbage collection per tonne (or per household)</t>
    </r>
  </si>
  <si>
    <t xml:space="preserve">Planning .  .  .  .  .  .  .  .  .  .  .  .  .  .  .  .  .  .  .  .  .  .  .  .  .  .  .  .  .  .  .  .  .  .  .  .  .  .  .  .  .  .  .  .  .  .  .  .  .  .  .  .  .  .  .  .  .  .  .  .  .  .  .  </t>
  </si>
  <si>
    <t>1-800-668-0230</t>
  </si>
  <si>
    <t>Contact your Municipal Service Office (MSO):</t>
  </si>
  <si>
    <t>0531</t>
  </si>
  <si>
    <t>0540</t>
  </si>
  <si>
    <t>Storm sewer system .  .  .  .  .  .  .  .  .  .  .  .  .  .  .  .  .  .  .  .  .  .  .  .  .  .  .  .  .  .  .  .  .  .  .  .  .  .  .  .  .  .  .  .  .  .  .  .  .  .  .  .  .  .  .  .  .  .  .  .  .  .  .  .  .  .  .  .  .  .  .  .  .  .  .  .  .  .  .  .  .  .  .  .  .  .  .  .  .  .  .  .  .  .  .  .  .  .</t>
  </si>
  <si>
    <t>TRANSPORTATION SERVICES</t>
  </si>
  <si>
    <t>Other:  Rec. and Cultural</t>
  </si>
  <si>
    <t>Other:  Planning and Development</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</si>
  <si>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</si>
  <si>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</si>
  <si>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</si>
  <si>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</si>
  <si>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</si>
  <si>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</si>
  <si>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</si>
  <si>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</si>
  <si>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</si>
  <si>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</si>
  <si>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</si>
  <si>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</si>
  <si>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</si>
  <si>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</si>
  <si>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Ambulance .  .  .  .  .  .  .  .  .  .  .  .  .  .  .  .  .  .  .  .  .  .  .  .  .  .  .  .  .  .  .  .  .  .  .  .  .  .  .  .  .  .  .  .  .  .  .  .  .  .  .  .  .  .  .  .  .  .  .  .  .  . </t>
  </si>
  <si>
    <t>0093</t>
  </si>
  <si>
    <t>C   Commercial .  .  .  .  .  .  .  .  .  .  .  .  .  .  .  .  .  .  .  .  .  .  .  .  .  .  .  .  .  .  .  .  .  .  .  .  .  .  .  .  .  .  .  .  .  .  .  .  .</t>
  </si>
  <si>
    <t>Prescott and Russell UCo</t>
  </si>
  <si>
    <t>Les Comtés unis de Prescott and Russell</t>
  </si>
  <si>
    <t>67</t>
  </si>
  <si>
    <t>1605</t>
  </si>
  <si>
    <t>1606</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</si>
  <si>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</si>
  <si>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</si>
  <si>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</si>
  <si>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</si>
  <si>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</si>
  <si>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</si>
  <si>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F</t>
  </si>
  <si>
    <t>Farmland</t>
  </si>
  <si>
    <t>1102</t>
  </si>
  <si>
    <t>2107</t>
  </si>
  <si>
    <t>Current year's levies .  .  .  .  .  .  .  .  .  .  .  .  .  .  .  .  .  .  .  .  .  .  .  .  .  .  .  .  .  .  .  .  .  .  .  .  .  .  .  .  .  .  .  .  .  .  .  .  .  .  .  .  .  .  .  .  .  .  .  .  .  .  .  .  .  .  .  .  .  .  .  .  .  .  .  .  .  .  .  .  .  .  .  .  .  .  .  .  .  .  .  .  .  .  .  .  .  .  .  .  .  .  .  .  .  .  .  .  .  .  .  .  .  .  .  .  .  .  .  .  .  .  .  .  .  .  .  .  .  .  .  .  .  .  .  .  .  .  .  .  .  .  .  .  .  .  .  .  .</t>
  </si>
  <si>
    <t>All Blank?</t>
  </si>
  <si>
    <t>DECLARATION OF THE MUNICIPAL TREASURER</t>
  </si>
  <si>
    <t>1262</t>
  </si>
  <si>
    <t xml:space="preserve">F   Farmland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</si>
  <si>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</si>
  <si>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</si>
  <si>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</si>
  <si>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</si>
  <si>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0040</t>
  </si>
  <si>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</si>
  <si>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</si>
  <si>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</si>
  <si>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</si>
  <si>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</si>
  <si>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</si>
  <si>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</si>
  <si>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</si>
  <si>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</si>
  <si>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</si>
  <si>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</si>
  <si>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</si>
  <si>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</si>
  <si>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</si>
  <si>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</si>
  <si>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Total KM of Water Distribution Pipe </t>
  </si>
  <si>
    <r>
      <t>Youth Crime</t>
    </r>
    <r>
      <rPr>
        <sz val="7"/>
        <rFont val="Arial Narrow"/>
        <family val="2"/>
      </rPr>
      <t>:   Youth crime rate per 1,000 youths</t>
    </r>
  </si>
  <si>
    <t>Total hours for drop-in programs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</si>
  <si>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</si>
  <si>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</si>
  <si>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 cubic metre</t>
  </si>
  <si>
    <t>/ gallon</t>
  </si>
  <si>
    <t>/ litre</t>
  </si>
  <si>
    <t>/ copy</t>
  </si>
  <si>
    <t>/ year</t>
  </si>
  <si>
    <t>/ sq. yard</t>
  </si>
  <si>
    <t>Lump sum (balloon) repayments of long term debt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</si>
  <si>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</si>
  <si>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</si>
  <si>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</si>
  <si>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</si>
  <si>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</si>
  <si>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</si>
  <si>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</si>
  <si>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</si>
  <si>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</si>
  <si>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</si>
  <si>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</si>
  <si>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0832</t>
  </si>
  <si>
    <t>0833</t>
  </si>
  <si>
    <t>0834</t>
  </si>
  <si>
    <t>0836</t>
  </si>
  <si>
    <t>0837</t>
  </si>
  <si>
    <t>Tableau 52</t>
  </si>
  <si>
    <t>Contributions from Own Funds</t>
  </si>
  <si>
    <t>Capital Grants</t>
  </si>
  <si>
    <t>Other Municipalities</t>
  </si>
  <si>
    <t>Other Financing</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</si>
  <si>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</si>
  <si>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Installment (serial) debentures .  .  .  .  .  .  .  .  .  .  .  .  .  .  .  .  .  .  .  .  .  .  .  .  .  .  .  .  .  .  .  .  .  .  .  .  .  .  .  .  .  .  .  .  .  .  .  .  .  .  .  .  .  .  .  .  .  .  .  .  .  .  .  .  .  .  .  .  .  .  .  .  .  .  .  .  .  .  .  .  .  .  .  .  .  .  .  .  .  .  .  .  .  .  .  .  .  .  .  </t>
  </si>
  <si>
    <t xml:space="preserve">Recovery of Tax Deferrals .  .  .  .  .  .  .  .  .  .  .  .  .  .  .  .  .  .  .  .  .  .  .  .  .  .  .  .  .  .  .  .  .  .  .  .  .  .  .  .  .  .  .  .  .  .  .  .  .  .  .  .  .  .  .  .  .  .  .  .  </t>
  </si>
  <si>
    <t>Band=0, %=100%</t>
  </si>
  <si>
    <t>RTQ=T,H,P,D,M</t>
  </si>
  <si>
    <t>F,T Educ</t>
  </si>
  <si>
    <t>R,M,N Educ Not A</t>
  </si>
  <si>
    <t>Operating Costs for Wastewater Treatment and Disposal</t>
  </si>
  <si>
    <t>Le Comté de Essex</t>
  </si>
  <si>
    <t>Le Comté de Dufferin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</si>
  <si>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</si>
  <si>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</si>
  <si>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</si>
  <si>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</si>
  <si>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</si>
  <si>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</si>
  <si>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</si>
  <si>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</si>
  <si>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</si>
  <si>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</si>
  <si>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</si>
  <si>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</si>
  <si>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</si>
  <si>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</si>
  <si>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</si>
  <si>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</si>
  <si>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</si>
  <si>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</si>
  <si>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</si>
  <si>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</si>
  <si>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</si>
  <si>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</si>
  <si>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</si>
  <si>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</si>
  <si>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</si>
  <si>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</si>
  <si>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</si>
  <si>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</si>
  <si>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</si>
  <si>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</si>
  <si>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MOVED LINES 2003</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</si>
  <si>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</si>
  <si>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</si>
  <si>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</si>
  <si>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</si>
  <si>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</si>
  <si>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</si>
  <si>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</si>
  <si>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</si>
  <si>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t>Payments pertaining to the equalization of General Assistance in the GTA  .  .  .  .  .  .  .  .  .  .  .  .  .  .  .  .  .  .  .  .  .  .  .  .  .  .  .  .  .  .  .  .  .  .  .  .  .  .  .  .  .  .  .  .  .  .  .  .  .  .  .  .  .  .  .  .  .  .  .  .  .  .  .  .  .  .  .  .  .  .  .  .  .  .  .  .  .  .  .  .  .  .  .  .  .  .  .  .  .  .  .  .  .  .  .  .  .  .  .  .  .  .  .  .  .  .  .  .  .  .  .  .  .  .  .  .  .  .  .  .  .  .  .  .  .  .  .  .  .  .  .  .  .  .  .  .  .  .  .  .  .  .  .  .  .  .  .  .  .  .  .  .  .  .  .  .  .  .  .  .  .  .  .  .  .  .  .  .  .  .  .  .  .  .  .  .  .  .  .</t>
  </si>
  <si>
    <t>Temporary loans</t>
  </si>
  <si>
    <t>CANTERBURY COMMUNITY CENTER</t>
  </si>
  <si>
    <t>CAPITAL TAX LEVY</t>
  </si>
  <si>
    <r>
      <t>Crime Rate:</t>
    </r>
    <r>
      <rPr>
        <sz val="7"/>
        <rFont val="Arial Narrow"/>
        <family val="2"/>
      </rPr>
      <t xml:space="preserve">   Crime Rate for Other Criminal Code offences, excluding traffic, per 1,000 persons</t>
    </r>
  </si>
  <si>
    <t>of land designated for agricultural purposes in the Official Plan was not re-designated for other uses relative to the base year of 2000</t>
  </si>
  <si>
    <t>Number of new lots, blocks and/or units with final approval which are located within settlement areas</t>
  </si>
  <si>
    <t>Tableau 94</t>
  </si>
  <si>
    <t>1515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</si>
  <si>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</si>
  <si>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</si>
  <si>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</si>
  <si>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</si>
  <si>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</si>
  <si>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</si>
  <si>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SU 0</t>
  </si>
  <si>
    <t>Dat</t>
  </si>
  <si>
    <t>Member of a union public library</t>
  </si>
  <si>
    <t>7400</t>
  </si>
  <si>
    <t>FF 0</t>
  </si>
  <si>
    <t>FP 0</t>
  </si>
  <si>
    <t>TF 0</t>
  </si>
  <si>
    <t>CF 0</t>
  </si>
  <si>
    <t>CP 0</t>
  </si>
  <si>
    <t>Total number of actual incidents of violent crime, property crime, and other Criminal Code offences, excluding traffic</t>
  </si>
  <si>
    <t>Air transportation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</si>
  <si>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</si>
  <si>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</si>
  <si>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</si>
  <si>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</si>
  <si>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</si>
  <si>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</si>
  <si>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</si>
  <si>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</si>
  <si>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</si>
  <si>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</si>
  <si>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</si>
  <si>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</si>
  <si>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</si>
  <si>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</si>
  <si>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</si>
  <si>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</si>
  <si>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</si>
  <si>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</si>
  <si>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</si>
  <si>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</si>
  <si>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</si>
  <si>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</si>
  <si>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Previous year's tax .  .  .  .  .  .  .  .  .  .  .  .  .  .  .  .  .  .  .  .  .  .  .  .  .  .  .  .  .  .  .  .  .  .  .  .  .  .  .  .  .  .  .  .  .  .  .  .  .  .  .  .  .  .  .  .  .  .  .  .  .  .  .  .  .  .  .  .  .  .  .  .  .  .  .  .  .  .  .  .  .  .  .  .  .  .  .  .  .  .  .  .  .  .  .  .  .  .</t>
  </si>
  <si>
    <t xml:space="preserve">Fire .  .  .  .  .  .  .  .  .  .  .  .  .  .  .  .  .  .  .  .  .  .  .  .  .  .  .  .  .  .  .  .  .  .  .  .  .  .  .  .  .  .  .  .  .  .  .  .  .  .  .  .  .  .  .  .  .  .  .  .  .  .  . </t>
  </si>
  <si>
    <t>RT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</si>
  <si>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</si>
  <si>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</si>
  <si>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</si>
  <si>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</si>
  <si>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</si>
  <si>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La Municipalité régionale de Niagara</t>
  </si>
  <si>
    <t xml:space="preserve">Vacant Unit Rebates (Mun. Act 364) .  .  .  .  .  .  .  .  .  .  .  .  .  .  .  .  .  .  .  .  .  .  .  .  .  .  .  .  .  .  .  .  .  .  .  .  .  .  .  .  .  .  .  .  .  . </t>
  </si>
  <si>
    <t>Contributions des entités non unifiées .  .  .  .  .  .  .  .  .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</si>
  <si>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</si>
  <si>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</si>
  <si>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Building Code Act, 1992 (Section 2.23)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</si>
  <si>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</si>
  <si>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</si>
  <si>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Libraries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</si>
  <si>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</si>
  <si>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</si>
  <si>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</si>
  <si>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</si>
  <si>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Algoma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</si>
  <si>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</si>
  <si>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</si>
  <si>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</si>
  <si>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square metres of indoor recreation facilities (municipally owned)</t>
  </si>
  <si>
    <t xml:space="preserve">M   Multi-Residential .  .  .  .  .  .  .  .  .  .  .  .  .  .  .  .  .  .  .  .  .  .  .  .  .  .  .  .  .  .  .  .  .  .  .  .  .  .  .  .  .  .  .  .  .  .  . </t>
  </si>
  <si>
    <t>2099</t>
  </si>
  <si>
    <t>2299</t>
  </si>
  <si>
    <t>Planning and development</t>
  </si>
  <si>
    <t>Total tonnes of residential solid waste diverted</t>
  </si>
  <si>
    <t>5850</t>
  </si>
  <si>
    <t>5860</t>
  </si>
  <si>
    <t>5870</t>
  </si>
  <si>
    <t>5880</t>
  </si>
  <si>
    <t>5890</t>
  </si>
  <si>
    <t>5897</t>
  </si>
  <si>
    <t>5898</t>
  </si>
  <si>
    <t>6010</t>
  </si>
  <si>
    <t>5030</t>
  </si>
  <si>
    <t>5040</t>
  </si>
  <si>
    <t>0205</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</si>
  <si>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</si>
  <si>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</si>
  <si>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</si>
  <si>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</si>
  <si>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</si>
  <si>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</si>
  <si>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</si>
  <si>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</si>
  <si>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</si>
  <si>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</si>
  <si>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</si>
  <si>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</si>
  <si>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</si>
  <si>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</si>
  <si>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</si>
  <si>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</si>
  <si>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</si>
  <si>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</si>
  <si>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</si>
  <si>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</si>
  <si>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Recreation programs .  .  .  .  .  .  .  .  .  .  .  .  .  .  .  .  .  .  .  .  .  .  .  .  .  .  .  .  .  .  .  .  .  .  .  .  .  .  .  .  .  .  .  .  .  .  .  .  .  .  .  .  .  .  .  .  .  .  .  .  .  .  .  .  .  .  .  .  .  .  .  .  .  .  .  .  .  .  .  .  .  .  .  .  .  .  .  .  .  .  .  .  .  .  .  .  .  .</t>
  </si>
  <si>
    <t>Municipal Tax Assist. Act</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</si>
  <si>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</si>
  <si>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</si>
  <si>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</si>
  <si>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Institutional Payments - Heads and Beds (Mun. Act 157, 158) .  .  .  .  .  .  .  .  .  .  .  .  .  .  .  .  .  .  .  .  .  .  .  .  .  .  .  .  .  .  .  .  .  .  .  .  .  .  .  .  .  .  .  .  .  .  .  .  .  .  .  .  .  .  .  .  .  .  .  .  .  .  .  .  .  .  .  .  .  .  .  .  .  .  .  .  .  .  .  .  .  .  .  .  .  .  .  .  .  .  .  .  .  .  .  .  .  .</t>
  </si>
  <si>
    <t>8.   TOTAL PAYMENTS-IN-LIEU LEVIED</t>
  </si>
  <si>
    <t>Wellington Co</t>
  </si>
  <si>
    <t>2300</t>
  </si>
  <si>
    <r>
      <t>Solid Waste Diversion</t>
    </r>
    <r>
      <rPr>
        <sz val="7"/>
        <rFont val="Arial Narrow"/>
        <family val="2"/>
      </rPr>
      <t>:   Operating costs for solid waste diversion per tonne (or per household)</t>
    </r>
  </si>
  <si>
    <t>Previous year's levies .  .  .  .  .  .  .  .  .  .  .  .  .  .  .  .  .  .  .  .  .  .  .  .  .  .  .  .  .  .  .  .  .  .  .  .  .  .  .  .  .  .  .  .  .  .  .  .  .  .  .  .  .  .  .  .  .  .  .  .  .  .  .  .  .  .  .  .  .  .  .  .  .  .  .  .  .  .  .  .  .  .  .  .  .  .  .  .  .  .  .  .  .  .  .  .  .  .  .  .  .  .  .  .  .  .  .  .  .  .  .  .  .  .  .  .  .  .  .  .  .  .  .  .  .  .  .  .  .  .  .  .  .  .  .  .  .  .  .  .  .  .  .  .  .  .  .  .  .</t>
  </si>
  <si>
    <t>APPLICATIONS of CAPITAL FUND FINANCING</t>
  </si>
  <si>
    <t>Notes</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</si>
  <si>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</si>
  <si>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</si>
  <si>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</si>
  <si>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</si>
  <si>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</si>
  <si>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</si>
  <si>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</si>
  <si>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</si>
  <si>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</si>
  <si>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</si>
  <si>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For your assistance:</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</si>
  <si>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</si>
  <si>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</si>
  <si>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</si>
  <si>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</si>
  <si>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</si>
  <si>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</si>
  <si>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</si>
  <si>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</si>
  <si>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</si>
  <si>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 xml:space="preserve">General government .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</si>
  <si>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</si>
  <si>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</si>
  <si>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</si>
  <si>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</si>
  <si>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Mortgages .  .  .  .  .  .  .  .  .  .  .  .  .  .  .  .  .  .  .  .  .  .  .  .  .  .  .  .  .  .  .  .  .  .  .  .  .  .  .  .  .  .  .  .  .  .  .  .  .  .  .  .  .  .  .  .  .  .  .  .  .  .  .  .  .  .  .  .  .  .  .  .  .  .  .  .  .  .  .  .  .  .  .  .  .  .  .  .  .  .  .  .  .  .  .  .  .  .  .  .  .  .  .  .  .  .  .  .  .  .  .  .  .  .  .  .  .  .  .  .  .  .</t>
  </si>
  <si>
    <t>TOTAL Cash Collections</t>
  </si>
  <si>
    <t>Sanitary sewer system .  .  .  .  .  .  .  .  .  .  .  .  .  .  .  .  .  .  .  .  .  .  .  .  .  .  .  .  .  .  .  .  .  .  .  .  .  .  .  .  .  .  .  .  .  .  .  .  .  .  .  .  .  .  .  .  .  .  .  .  .  .  .  .  .  .  .  .  .  .  .  .  .  .  .  .  .  .  .  .  .  .  .  .  .  .  .  .  .  .  .  .  .  .  .  .  .  .</t>
  </si>
  <si>
    <t>Managed Forest</t>
  </si>
  <si>
    <t>Pipeline</t>
  </si>
  <si>
    <t>0603</t>
  </si>
  <si>
    <t>LESS:  Own sinking funds (Actual balances)</t>
  </si>
  <si>
    <t>Building Code Act, 1992 (Section 2.23) .  .  .  .  .  .  .  .  .  .  .  .  .  .  .  .  .  .  .  .  .  .  .  .  .  .  .  .  .  .  .  .  .  .  .  .  .  .  .  .  .  .  .  .  .  .  .  .  .  .  .  .  .  .  .  .  .  .  .  .  .  .  .  .  .  .  .  .  .  .  .  .  .  .  .  .  .  .  .  .  .  .  .  .  .  .  .  .  .  .  .  .  .  .  .  .  .  .</t>
  </si>
  <si>
    <t>PIL:  Vacant Land, 'General' Only</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</si>
  <si>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</si>
  <si>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</si>
  <si>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</si>
  <si>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</si>
  <si>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</si>
  <si>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</si>
  <si>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</si>
  <si>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</si>
  <si>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</si>
  <si>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</si>
  <si>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</si>
  <si>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</si>
  <si>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</si>
  <si>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Tableau 24</t>
  </si>
  <si>
    <t>2.  LOWER-TIER / SINGLE-TIER SPECIAL AREA PAYMENTS-IN-LIEU INFORMATION</t>
  </si>
  <si>
    <t>TOTAL PILS Levied by Tax Rate</t>
  </si>
  <si>
    <t>Municipal Auditor .  .  .  .  .  .  .  .  .  .  .  .  .  .  .  .  .  .  .  .  .  .  .  .  .  .  .  .  .  .  .  .  .  .  .  .  .  .  .  .  .  .  .  .  .  .  .  .  .  .  .  .  .  .  .  .  .  .  .  .  .  .  .  .  .  .  .  .  .  .  .  .  .  .  .  .  .  .</t>
  </si>
  <si>
    <t xml:space="preserve">Versionee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</si>
  <si>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</si>
  <si>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</si>
  <si>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</si>
  <si>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</si>
  <si>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Long term liabilities</t>
  </si>
  <si>
    <t>Revenue fund</t>
  </si>
  <si>
    <t>Schedule</t>
  </si>
  <si>
    <t xml:space="preserve">Municipality: </t>
  </si>
  <si>
    <t>TOTAL Tax Adjustment</t>
  </si>
  <si>
    <r>
      <t>Adequacy of Roads</t>
    </r>
    <r>
      <rPr>
        <sz val="7"/>
        <rFont val="Arial Narrow"/>
        <family val="2"/>
      </rPr>
      <t>:   Percentage of paved lane kilometres where the condition is rated as good to very good</t>
    </r>
  </si>
  <si>
    <t>DF 0</t>
  </si>
  <si>
    <t>Insurance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</si>
  <si>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</si>
  <si>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</si>
  <si>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</si>
  <si>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</si>
  <si>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</si>
  <si>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Gasoline Tax - Federal .  .  .  .  .  .  .  .  .  .  .  .  .  .  .  .  .  .  .  .  .  .  .  .  .  .  .  .  .  .  .  .  .  .  .  .  .  .  .  .  .  .  .  .  .  .  .  .  .  .  .  .  .  .  .  .  .  .  .  .  .  .  .  .  .  .  .  .  .  .  .  .  .  .  .  .  .  .  .  .  .  .  .  .  .  .  .  .  .  .  .  .  .  .  .  .  .  .</t>
  </si>
  <si>
    <t>Gasoline Tax - Province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</si>
  <si>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</si>
  <si>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</si>
  <si>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</si>
  <si>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</si>
  <si>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</si>
  <si>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</si>
  <si>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</si>
  <si>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</si>
  <si>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</si>
  <si>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</si>
  <si>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</si>
  <si>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Fire .  .  .  .  .  .  .  .  .  .  .  .  .  .  .  .  .  .  .  .  .  .  .  .  .  .  .  .  .  .  .  .  .  .  .  .  .  .  .  .  .  .  .  .  .  .  .  .  .  .  .  .  .  .  .  .  .  .  .  .  .  .</t>
  </si>
  <si>
    <t>hectares of open space per 1,000 persons (municipally owned)</t>
  </si>
  <si>
    <t xml:space="preserve">I   Industrial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</si>
  <si>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</si>
  <si>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</si>
  <si>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</si>
  <si>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</si>
  <si>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</si>
  <si>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</si>
  <si>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</si>
  <si>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</si>
  <si>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</si>
  <si>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</si>
  <si>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Low Band</t>
  </si>
  <si>
    <t>Middle Band</t>
  </si>
  <si>
    <t>Tableau 72</t>
  </si>
  <si>
    <t>3559</t>
  </si>
  <si>
    <t>3560</t>
  </si>
  <si>
    <t>Le Comté de Wellington</t>
  </si>
  <si>
    <t>75</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</si>
  <si>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</si>
  <si>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</si>
  <si>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</si>
  <si>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</si>
  <si>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</si>
  <si>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</si>
  <si>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</si>
  <si>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</si>
  <si>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</si>
  <si>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</si>
  <si>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</si>
  <si>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</si>
  <si>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</si>
  <si>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</si>
  <si>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</si>
  <si>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</si>
  <si>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</si>
  <si>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</si>
  <si>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</si>
  <si>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</si>
  <si>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</si>
  <si>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</si>
  <si>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</si>
  <si>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</si>
  <si>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</si>
  <si>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</si>
  <si>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</si>
  <si>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</si>
  <si>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</si>
  <si>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</si>
  <si>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</si>
  <si>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</si>
  <si>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</si>
  <si>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</si>
  <si>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</si>
  <si>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</si>
  <si>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</si>
  <si>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</si>
  <si>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</si>
  <si>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</si>
  <si>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</si>
  <si>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</si>
  <si>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</si>
  <si>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</si>
  <si>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</si>
  <si>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</si>
  <si>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3350</t>
  </si>
  <si>
    <t>3150</t>
  </si>
  <si>
    <t>2350</t>
  </si>
  <si>
    <t>2150</t>
  </si>
  <si>
    <t>Are police services provided by another municipality? .  .  .  .  .  .  .  .  .  .  .  .  .  .  .  .  .  .  .  .  .  .  .  .  .  .  .  .  .  .  .  .  .  .  .  .  .  .  .  .  .  .  .  .  .  .  .  .  .  .  .  .  .  .  .  .  .  .  .  .  .  .  .  .  .  .  .  .  .  .  .  .  .  .  .  .  .  .</t>
  </si>
  <si>
    <t>YESNONA</t>
  </si>
  <si>
    <t>NA</t>
  </si>
  <si>
    <t>SO</t>
  </si>
  <si>
    <r>
      <t>Conventional Transi</t>
    </r>
    <r>
      <rPr>
        <sz val="7"/>
        <rFont val="Arial Narrow"/>
        <family val="2"/>
      </rPr>
      <t>t:   Operating costs for conventional transit per regular service passenger trip</t>
    </r>
  </si>
  <si>
    <t>ENGLISH</t>
  </si>
  <si>
    <t>FRENCH</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</si>
  <si>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</si>
  <si>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</si>
  <si>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</si>
  <si>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Total number of paved lane kilometres</t>
  </si>
  <si>
    <t xml:space="preserve">of paved lane kilometres were rated as good to very good </t>
  </si>
  <si>
    <t>Multi-Residential properties .  .  .  .  .  .  .  .  .  .  .  .  .  .  .  .  .  .  .  .  .  .  .  .  .  .  .  .  .  .  .  .  .  .  .  .  .  .  .  .  .  .  .  .  .  .  .  .  .  .  .  .  .  .  .  .</t>
  </si>
  <si>
    <t>Total Revenue Fund Receipts (SLC 10 9930 01) .  .  .  .  .  .  .  .  .  .  .  .  .  .  .  .  .  .  .  .  .  .  .  .  .  .  .  .  .  .  .  .  .  .  .  .  .  .  .  .  .  .  .  .  .  .  .  .  .  .  .  .  .  .  .  .  .  .  .  .  .  .  .  .  .  .  .  .  .  .  .  .  .  .  .  .  .  .</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</si>
  <si>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</si>
  <si>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</si>
  <si>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</si>
  <si>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</si>
  <si>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</si>
  <si>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</si>
  <si>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</si>
  <si>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</si>
  <si>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</si>
  <si>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</si>
  <si>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</si>
  <si>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</si>
  <si>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</si>
  <si>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Total kilometres of trails (owned by third parties) .  .  .  .  .  .  .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</si>
  <si>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</si>
  <si>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</si>
  <si>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</si>
  <si>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</si>
  <si>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</si>
  <si>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</si>
  <si>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Stormont, Dundas and Glengarry UCo</t>
  </si>
  <si>
    <t>Les Comtés unis de Stormont, Dundas and Glengarry</t>
  </si>
  <si>
    <t>71</t>
  </si>
  <si>
    <t>Percentage Change</t>
  </si>
  <si>
    <t>83</t>
  </si>
  <si>
    <r>
      <t xml:space="preserve">Garbage Disposal:   </t>
    </r>
    <r>
      <rPr>
        <sz val="7"/>
        <rFont val="Arial Narrow"/>
        <family val="2"/>
      </rPr>
      <t>Operating costs for garbage disposal per tonne (or per household)</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</si>
  <si>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</si>
  <si>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</si>
  <si>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</si>
  <si>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</si>
  <si>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</si>
  <si>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</si>
  <si>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</si>
  <si>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Allocation of Program Support *</t>
  </si>
  <si>
    <t>Amounts for Unfunded Liabilities</t>
  </si>
  <si>
    <t>Ontario Financing Authority .  .  .  .  .  .  .  .  .  .  .  .  .  .  .  .  .  .  .  .  .  .  .  .  .  .  .  .  .  .  .  .  .  .  .  .  .  .  .  .  .  .  .  .  .  .  .  .  .  .  .  .  .  .  .  .  .  .  .  .  .  .  .  .  .  .  .  .  .  .  .  .  .  .  .  .  .  .  .  .  .  .  .  .  .  .  .  .  .  .  .  .  .  .  .  .  .  .</t>
  </si>
  <si>
    <t>conventional transit trips per person in the service area in a year</t>
  </si>
  <si>
    <t>5.   Interest earned on sinking funds and on debt retirement funds during the year</t>
  </si>
  <si>
    <t>6.   Details of sinking fund balance</t>
  </si>
  <si>
    <t>7.   Long term commitments at year end</t>
  </si>
  <si>
    <t>LESS:  Ontario Clean Water Agency (OCWA) debt retirement funds</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</si>
  <si>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</si>
  <si>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</si>
  <si>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</si>
  <si>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</si>
  <si>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Gas .  .  .  .  .  .  .  .  .  .  .  .  .  .  .  .  .  .  .  .  .  .  .  .  .  .  .  .  .  .  .  .  .  .  .  .  .  .  .  .  .  .  .  .  .  .  .  .  .  .  .  .  .  .  .  .  .  .  .  .  .  .  .  .  .  .  .  .  .  .  .  .  .  .  .  .  .  .  .  .  .  .  .  .  .  .  .  .  .  .  .  .  .  .  .  .  .  .</t>
  </si>
  <si>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</si>
  <si>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</si>
  <si>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</si>
  <si>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</si>
  <si>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</si>
  <si>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</si>
  <si>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</si>
  <si>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</si>
  <si>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Supplementary PILS .  .  .  .  .  .  .  .  .  .  .  .  .  .  .  .  .  .  .  .  .  .  .  .  .  .  .  .  .  .  .  .  .  .  .  .  .  .  .  .  .  .  .  .  .  . </t>
  </si>
  <si>
    <t>2270</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</si>
  <si>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</si>
  <si>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</si>
  <si>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</si>
  <si>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</si>
  <si>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</si>
  <si>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</si>
  <si>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</si>
  <si>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</si>
  <si>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2152</t>
  </si>
  <si>
    <t>Sanitary sewer collection  .  .  .  .  .  .  .  .  .  .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</si>
  <si>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</si>
  <si>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</si>
  <si>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</si>
  <si>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Subtotal within entire municipality</t>
  </si>
  <si>
    <t>CONTINUITY OF REVENUE FUND BALANCE</t>
  </si>
  <si>
    <t xml:space="preserve">Total of line 0810 includes: </t>
  </si>
  <si>
    <t>Operating Costs for Garbage Disposal</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</si>
  <si>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</si>
  <si>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</si>
  <si>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</si>
  <si>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</si>
  <si>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</si>
  <si>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</si>
  <si>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</si>
  <si>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</si>
  <si>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</si>
  <si>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</si>
  <si>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</si>
  <si>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</si>
  <si>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</si>
  <si>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</si>
  <si>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</si>
  <si>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</si>
  <si>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</si>
  <si>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</si>
  <si>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</si>
  <si>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</si>
  <si>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</si>
  <si>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</si>
  <si>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</si>
  <si>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</si>
  <si>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</si>
  <si>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Pénalités et intérêts sur les impôts .  .  .  .  .  .  .  .  .  .  .  .  .  .  .  .  .  .  .  .  .  .  .  .  .  .  .  .  .  .  .  .  .  .  .  .  .  .  .  .  .  .  .  .  .  .  .  .  .  .  .  .  .  .  .  .  .  .  .  .  .  .  .  .  .  .  .  .  .  .  .  .  .  .  .  .  .  .</t>
  </si>
  <si>
    <t>Autres recettes</t>
  </si>
  <si>
    <t>Operating Costs for Wastewater Collection</t>
  </si>
  <si>
    <t>Solid waste landfill closure and post-closure .  .  .  .  .  .  .  .  .  .  .  .  .  .  .  .  .  .  .  .  .  .  .  .  .  .  .  .  .  .  .  .  .  .  .  .  .  .  .  .  .  .  .  .  .  .  .  .  .  .  .  .  .  .  .  .  .  .  .  .  .  .  .  .  .  .  .  .  .  .  .  .  .  .  .  .  .  .  .  .  .  .  .  .  .  .  .  .  .  .  .  .  .  .  .  .  .  .  .  .  .  .  .  .  .  .  .  .  .  .  .  .  .  .  .  .  .  .  .  .  .  .  .  .  .  .  .  .  .  .  .  .  .  .  .  .  .  .  .  .  .  .  .  .  .  .  .  .  .</t>
  </si>
  <si>
    <t>5615</t>
  </si>
  <si>
    <t>Fund balances</t>
  </si>
  <si>
    <t>Russell Tp</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</si>
  <si>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</si>
  <si>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</si>
  <si>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</si>
  <si>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</si>
  <si>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</si>
  <si>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</si>
  <si>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</si>
  <si>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</si>
  <si>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</si>
  <si>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Contributions des réserves et des fonds de réserve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</si>
  <si>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</si>
  <si>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</si>
  <si>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</si>
  <si>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</si>
  <si>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</si>
  <si>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</si>
  <si>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</si>
  <si>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</si>
  <si>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</si>
  <si>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</si>
  <si>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</si>
  <si>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</si>
  <si>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0</t>
  </si>
  <si>
    <t>2002</t>
  </si>
  <si>
    <t>9202</t>
  </si>
  <si>
    <t>2003</t>
  </si>
  <si>
    <t>9203</t>
  </si>
  <si>
    <t>2004</t>
  </si>
  <si>
    <t>9204</t>
  </si>
  <si>
    <t>2005</t>
  </si>
  <si>
    <t>9205</t>
  </si>
  <si>
    <t>English - Separate</t>
  </si>
  <si>
    <t>French - Separate</t>
  </si>
  <si>
    <t xml:space="preserve">Conventional Transit .  .  .  .  .  .  .  .  .  .  .  .  .  .  .  .  .  .  .  .  .  .  .  .  .  .  .  .  .  .  .  .  .  .  .  .  .  .  .  .  .  .  .  .  .  .  .  .  .  .  . </t>
  </si>
  <si>
    <t xml:space="preserve">Site 8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</si>
  <si>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</si>
  <si>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</si>
  <si>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</si>
  <si>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</si>
  <si>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</si>
  <si>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Number of Renewals
1
#</t>
  </si>
  <si>
    <t>Light Commercial Vehicle</t>
  </si>
  <si>
    <t>Personal Motorized Snow Vehicles and Historic Vehicles</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</si>
  <si>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</si>
  <si>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</si>
  <si>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</si>
  <si>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</si>
  <si>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PLUS:   Current Year Penalties and Interest .  .  .  .  .  .  .  .  .  .  .  .  .  .  .  .  .  .  .  .  .  .  .  .  .  .  .  .  .  .  .  .  .  .  .  .  .  .  .  .  .  .  .  .  .  .  .  .  .  .  .  .  .  .  .  .  .  .  .  .  .  .  .  .  .  .  .  .  .  .  .  .  .  .  .  .  .  .  .  .  .  .  .  .  .  .  .  .  .  .  .  .  .  .  .  .  .  .</t>
  </si>
  <si>
    <t>TOTAL Education</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</si>
  <si>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</si>
  <si>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</si>
  <si>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</si>
  <si>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</si>
  <si>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</si>
  <si>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</si>
  <si>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</si>
  <si>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</si>
  <si>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</si>
  <si>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</si>
  <si>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1003</t>
  </si>
  <si>
    <t>1201</t>
  </si>
  <si>
    <t>1202</t>
  </si>
  <si>
    <t>1203</t>
  </si>
  <si>
    <t>1401</t>
  </si>
  <si>
    <t>1601</t>
  </si>
  <si>
    <t>1602</t>
  </si>
  <si>
    <t>1603</t>
  </si>
  <si>
    <t>1604</t>
  </si>
  <si>
    <t>3210</t>
  </si>
  <si>
    <t>3220</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</si>
  <si>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</si>
  <si>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</si>
  <si>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</si>
  <si>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</si>
  <si>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</si>
  <si>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</si>
  <si>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</si>
  <si>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</si>
  <si>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From own funds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</si>
  <si>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</si>
  <si>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</si>
  <si>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</si>
  <si>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</si>
  <si>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</si>
  <si>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</si>
  <si>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</si>
  <si>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</si>
  <si>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</si>
  <si>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</si>
  <si>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Roadways .  .  .  .  .  .  .  .  .  .  .  .  .  .  .  .  .  .  .  .  .  .  .  .  .  .  .  .  .  .  .  .  .  .  .  .  .  .  .  .  .  .  .  .  .  .  .  .  .  .  .  .  .  .  .  .  .  .  .  .  .  .  .  .  .  .  .  .  .  .  .  .  .  .  .  .  .  .  .  .  .  .  .  .  .  .  .  .  .  .  .  .  .  .  .  .  .  .  .  .  .  .  .  .  .  .  .  .  .  .  .  .  .  .  .  .  .  .  .  .  .  .  .  .  .  .  .  .  .  .  .  .  .  .  .  .</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</si>
  <si>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</si>
  <si>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</si>
  <si>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</si>
  <si>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</si>
  <si>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</si>
  <si>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</si>
  <si>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</si>
  <si>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</si>
  <si>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</si>
  <si>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</si>
  <si>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</si>
  <si>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</si>
  <si>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 .   .   .   .   .   .   .   .   .   .   .   .   .   .   .   .   .   .   .   .   .   .   .   .   .   .   .   .   .   .   .   .   .   .   .   .   .   .   .   .   .   .   .   .   .   .   .   .   .   .   .</t>
  </si>
  <si>
    <t>5661</t>
  </si>
  <si>
    <t>Program Support</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</si>
  <si>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</si>
  <si>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</si>
  <si>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</si>
  <si>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</si>
  <si>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</si>
  <si>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</si>
  <si>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</si>
  <si>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</si>
  <si>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</si>
  <si>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Are sanitary and storm sewer systems integrated in all parts of the municipality? .  .  .  .  .  .  .  .  .  .  .  .  .  .  .  .  .  .  .  .  .  .  .  .  .  .  .  .  .  .  .  .  .  .  .  .  .  .  .  .  .  .  .  .  .  .  .  .  .  .  .  .  .  .  .  .  .  .  .  .  .  .  .  .  .  .  .  .  .  .  .  .  .  .  .  .  .  .</t>
  </si>
  <si>
    <t>Muskoka D</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</si>
  <si>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</si>
  <si>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</si>
  <si>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</si>
  <si>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</si>
  <si>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</si>
  <si>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</si>
  <si>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</si>
  <si>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</si>
  <si>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</si>
  <si>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</si>
  <si>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</si>
  <si>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</si>
  <si>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</si>
  <si>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</si>
  <si>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</si>
  <si>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</si>
  <si>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</si>
  <si>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</si>
  <si>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</si>
  <si>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3604</t>
  </si>
  <si>
    <t>3605</t>
  </si>
  <si>
    <t>7102</t>
  </si>
  <si>
    <t>7202</t>
  </si>
  <si>
    <t>7303</t>
  </si>
  <si>
    <t>7304</t>
  </si>
  <si>
    <t>7403</t>
  </si>
  <si>
    <t>7404</t>
  </si>
  <si>
    <t>MINERAL AGGREGATES</t>
  </si>
  <si>
    <t>SALE OF LAND</t>
  </si>
  <si>
    <t>SUNDRY</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</si>
  <si>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</si>
  <si>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</si>
  <si>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</si>
  <si>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Tile drainage and shoreline property assistance programs .  .  .  .  .  .  .  .  .  .  .  .  .  .  .  .  .  .  .  .  .  .  .  .  .  .  .  .  .  .  .  .  .  .  .  .  .  .  .  .  .  .  .  .  .  .  .  .  .  .  .  .  .  .  .  .  .  .  .  .  .  .  .  .  .  .  .  .  .  .  .  .  .  .  .  .  .  .  .  .  .  .  .  .  .  .  .  .  .  .  .  .  .  .  .  .  .  .</t>
  </si>
  <si>
    <t>8055</t>
  </si>
  <si>
    <t xml:space="preserve">5.   SUPPLEMENTARY TAXES  </t>
  </si>
  <si>
    <t>Banks and Corporate papers</t>
  </si>
  <si>
    <t>9890</t>
  </si>
  <si>
    <t>9192</t>
  </si>
  <si>
    <t>9292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</si>
  <si>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</si>
  <si>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</si>
  <si>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</si>
  <si>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</si>
  <si>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</si>
  <si>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</si>
  <si>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</si>
  <si>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</si>
  <si>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</si>
  <si>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</si>
  <si>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</si>
  <si>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</si>
  <si>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</si>
  <si>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</si>
  <si>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G   Parking Lot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</si>
  <si>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</si>
  <si>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</si>
  <si>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</si>
  <si>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</si>
  <si>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</si>
  <si>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</si>
  <si>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</si>
  <si>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</si>
  <si>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</si>
  <si>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</si>
  <si>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</si>
  <si>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</si>
  <si>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</si>
  <si>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</si>
  <si>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</si>
  <si>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2008-V01</t>
  </si>
  <si>
    <t>hectares were re-designated from agricultural purposes to other uses during the reporting year</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</si>
  <si>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</si>
  <si>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</si>
  <si>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</si>
  <si>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</si>
  <si>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</si>
  <si>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</si>
  <si>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</si>
  <si>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</si>
  <si>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</si>
  <si>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</si>
  <si>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Police .  .  .  .  .  .  .  .  .  .  .  .  .  .  .  .  .  .  .  .  .  .  .  .  .  .  .  .  .  .  .  .  .  .  .  .  .  .  .  .  .  .  .  .  .  .  .  .  .  .  .  .  .  .  .  .  .  .  .  .  .  .  </t>
  </si>
  <si>
    <t>Additional information contained in Schedule 12  (CMSM's only)</t>
  </si>
  <si>
    <t>8210</t>
  </si>
  <si>
    <t>Fire Board</t>
  </si>
  <si>
    <t>Own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</si>
  <si>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</si>
  <si>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</si>
  <si>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</si>
  <si>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</si>
  <si>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</si>
  <si>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</si>
  <si>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</si>
  <si>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</si>
  <si>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</si>
  <si>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</si>
  <si>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</si>
  <si>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</si>
  <si>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</si>
  <si>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</si>
  <si>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</si>
  <si>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</si>
  <si>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</si>
  <si>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13.   Other notes</t>
  </si>
  <si>
    <t>North Dundas Tp</t>
  </si>
  <si>
    <t>2.  LOWER-TIER / SINGLE-TIER SPECIAL AREA LEVY INFORMATION</t>
  </si>
  <si>
    <t>Does your municipality provide storm sewer collection? .  .  .  .  .  .  .  .  .  .  .  .  .  .  .  .  .  .  .  .  .  .  .  .  .  .  .  .  .  .  .  .  .  .  .  .  .  .  .  .  .  .  .  .  .  .  .  .  .  .  .  .  .  .  .  .  .  .  .  .  .  .  .  .  .  .  .  .  .  .  .  .  .  .  .  .  .  .</t>
  </si>
  <si>
    <t>UT</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</si>
  <si>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</si>
  <si>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</si>
  <si>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</si>
  <si>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</si>
  <si>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</si>
  <si>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</si>
  <si>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</si>
  <si>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</si>
  <si>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</si>
  <si>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 from reserves, reserve funds and deferred revenue  (SLC 52 9910 02) .  .  .  .  .  .  .  .  .  .  .  .  .  .  .  .  .  .  .  .  .  .  .  .  .  .  .  .  .  .  .  .  .  .  .  .  .  .  .  .  .  .  .  .  .  .  .  .  .  .  .  .  .  .  .  .  .  .  .  .  .  .  .  .  .  .  .  .  .  .  .  .  .  .  .  .  .  .  .  .  .  .  .  .  .  .  .  .  .  .  .  .  .  .  .  .  .  .</t>
  </si>
  <si>
    <t>Oui</t>
  </si>
  <si>
    <t>Non</t>
  </si>
  <si>
    <t>Sans Objet</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</si>
  <si>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</si>
  <si>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</si>
  <si>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</si>
  <si>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r>
      <t>General government</t>
    </r>
    <r>
      <rPr>
        <sz val="8"/>
        <rFont val="Arial Narrow"/>
        <family val="2"/>
      </rPr>
      <t xml:space="preserve"> .  .  .  .  .  .  .  .  .  .  .  .  .  .  .  .  .  .  .  .  .  .  .  .  .  .  .  .  .  .  .  .  .  .  .  .  .  .  .  .  .  .  .  .  .  .  .  .  .  .  .  .  .  .  .  .  .  .  .  .  .  .  .  .  .  .  .  .  .  .  .  .  .  .  .  .  .  .  .  .  .  .  .  .  .  .  .  .  .  .  .  .  .  .  .  .  .  .</t>
    </r>
  </si>
  <si>
    <t>Grey Co</t>
  </si>
  <si>
    <t>Alic Edgar</t>
  </si>
  <si>
    <t>(613) 580-2424 ext. 13534</t>
  </si>
  <si>
    <t>(613) 580-2568</t>
  </si>
  <si>
    <t>Alic.Edgar@ottawa.ca</t>
  </si>
  <si>
    <t>Ottawa.ca</t>
  </si>
  <si>
    <t>Alain Lalonde</t>
  </si>
  <si>
    <t>Ernst &amp; Young</t>
  </si>
  <si>
    <t>Marian Simulik</t>
  </si>
  <si>
    <t>Marian.Simulik@ottawa.ca</t>
  </si>
  <si>
    <t>c1</t>
  </si>
  <si>
    <t>URBAN FIRE SERVICES</t>
  </si>
  <si>
    <t>RURAL FIRE SERVICES</t>
  </si>
  <si>
    <t>POLICE SERVICES</t>
  </si>
  <si>
    <t>Telephone .  .  .  .  .  .  .  .  .  .  .  .  .  .  .  .  .  .  .  .  .  .  .  .  .  .  .  .  .  .  .  .  .  .  .  .  .  .  .  .  .  .  .  .  .  .  .  .  .  .  .  .  .  .  .  .  .  .  .  .  .  .  .  .  .  .  .  .  .  .  .  .  .  .  .  .  .  .  .  .  .  .  .  .  .  .  .  .  .  .  .  .  .  .  .  .  .  .</t>
  </si>
  <si>
    <t>Public health services</t>
  </si>
  <si>
    <t>Calculating Numerator in Line 7255, Column 7</t>
  </si>
  <si>
    <t xml:space="preserve"> Provincial Gas Tax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</si>
  <si>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</si>
  <si>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</si>
  <si>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</si>
  <si>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</si>
  <si>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</si>
  <si>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</si>
  <si>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</si>
  <si>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</si>
  <si>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</si>
  <si>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</si>
  <si>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</si>
  <si>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</si>
  <si>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</si>
  <si>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</si>
  <si>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</si>
  <si>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Sewer and water connection charges .  .  .  .  .  .  .  .  .  .  .  .  .  .  .  .  .  .  .  .  .  .  .  .  .  .  .  .  .  .  .  .  .  .  .  .  .  .  .  .  .  .  .  .  .  .  .  .  .  .  .  .  .  .  .  .  .  .  .  .  .  .  .  .  .  .  .  .  .  .  .  .  .  .  .  .  .  .  .  .  .  .  .  .  .  .  .  .  .  .  .  .  .  .  .  .  .  .</t>
  </si>
  <si>
    <t>Amortizing Debentures</t>
  </si>
  <si>
    <t>Storm Water</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</si>
  <si>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</si>
  <si>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</si>
  <si>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</si>
  <si>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</si>
  <si>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</si>
  <si>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</si>
  <si>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</si>
  <si>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</si>
  <si>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</si>
  <si>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</si>
  <si>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</si>
  <si>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</si>
  <si>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</si>
  <si>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</si>
  <si>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Waterworks distribution  .  .  .  .  .  .  .  .  .  .  .  .  .  .  .  .  .  .  .  .  .  .  .  .  .  .  .  .  .  .  .  .  .  .  .  .  .  .  .  .  .  .  .  .  .  .  .  .  .  .  .  .  .  .  .  .  .  .  .  .  .  .  .  .  .  .  .  .  .  .  .  .  .  .  .  .  .  .  .  .  .  .  .  .  .  .  .  .  .  .  .  .  .  .  .  .  .  .  .  .  .  .  .  .  .  .  .  .  .  .  .  .  .  .  .  .  .  .  .  .  .  .  .  .  .  .  .  .  .  .  .  .  .  .  .  .  .  .  .  .  .  .  .  .  .  .  .  .  .  .  .  .  .  .  .  .  .  .  .  .  .  .  .  .  .  .  .  .  .  .  .  .  .  .  .  .</t>
  </si>
  <si>
    <t>M   Multi-Residential .  .  .  .  .  .  .  .  .  .  .  .  .  .  .  .  .  .  .  .  .  .  .  .  .  .  .  .  .  .  .  .  .  .  .  .  .  .  .  .  .  .  .  .  .  .  .  .  .  .  .  .  .  .</t>
  </si>
  <si>
    <t>Fax .  .  .  .  .  .  .  .  .  .  .  .  .  .  .  .  .  .  .  .  .  .  .  .  .  .  .  .  .  .  .  .  .  .  .  .  .  .  .  .  .  .  .  .  .  .  .  .  .  .  .  .  .  .  .  .  .  .  .  .  .  .  .  .  .  .  .  .  .  .  .  .  .  .  .  .  .  .</t>
  </si>
  <si>
    <t>Corporate Management</t>
  </si>
  <si>
    <t>Sewer projects:</t>
  </si>
  <si>
    <t>Water projects:</t>
  </si>
  <si>
    <t>Consolidated Revenue Fund</t>
  </si>
  <si>
    <t>Reserve Funds</t>
  </si>
  <si>
    <t>Unconsolidated Entities</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</si>
  <si>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</si>
  <si>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</si>
  <si>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</si>
  <si>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</si>
  <si>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</si>
  <si>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Participant Hours for Recreation Programs: </t>
  </si>
  <si>
    <t>3561</t>
  </si>
  <si>
    <t>3562</t>
  </si>
  <si>
    <t>3565</t>
  </si>
  <si>
    <t xml:space="preserve">Site 7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</si>
  <si>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</si>
  <si>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</si>
  <si>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</si>
  <si>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</si>
  <si>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</si>
  <si>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Other PIL Amounts .  .  .  .  .  .  .  .  .  .  .  .  .  .  .  .  .  .  .  .  .  .  .  .  .  .  .  .  .  .  .  .  .  .  .  .  .  .  .  .  .  .  .  .  .  . </t>
  </si>
  <si>
    <t>Taxable Asmt.
(Wtd &amp; Disc CVA)</t>
  </si>
  <si>
    <t>Taxable Asmt.
(CVA)</t>
  </si>
  <si>
    <t>PIL Asmt.
(Wtd &amp; Disc CVA)</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</si>
  <si>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</si>
  <si>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</si>
  <si>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</si>
  <si>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</si>
  <si>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</si>
  <si>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</si>
  <si>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</si>
  <si>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</si>
  <si>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</si>
  <si>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</si>
  <si>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</si>
  <si>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</si>
  <si>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Zone de Manitoulin</t>
  </si>
  <si>
    <t>Zone de Nipissing</t>
  </si>
  <si>
    <t>Vente de publications, d'équipement, etc. .  .  .  .  .  .  .  .  .  .  .  .  .  .  .  .  .  .  .  .  .  .  .  .  .  .  .  .  .  .  .  .  .  .  .  .  .  .  .  .  .  .  .  .  .  .  .  .  .  .  .  .  .  .  .  .  .  .  .  .  .  .  .  .  .  .  .  .  .  .  .  .  .  .  .  .  .  .</t>
  </si>
  <si>
    <t>Commercial Area Improvement Program .  .  .  .  .  .  .  .  .  .  .  .  .  .  .  .  .  .  .  .  .  .  .  .  .  .  .  .  .  .  .  .  .  .  .  .  .  .  .  .  .  .  .  .  .  .  .  .  .  .  .  .  .  .  .  .  .  .  .  .  .  .  .  .  .  .  .  .  .  .  .  .  .  .  .  .  .  .  .  .  .  .  .  .  .  .  .  .  .  .  .  .  .  .  .  .  .  .</t>
  </si>
  <si>
    <t>Effectiveness Measure
(Days)</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</si>
  <si>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</si>
  <si>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</si>
  <si>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</si>
  <si>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</si>
  <si>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</si>
  <si>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</si>
  <si>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</si>
  <si>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</si>
  <si>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</si>
  <si>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</si>
  <si>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</si>
  <si>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</si>
  <si>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</si>
  <si>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</si>
  <si>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</si>
  <si>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</si>
  <si>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</si>
  <si>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</si>
  <si>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</si>
  <si>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</si>
  <si>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</si>
  <si>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</si>
  <si>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</si>
  <si>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</si>
  <si>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</si>
  <si>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</si>
  <si>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</si>
  <si>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</si>
  <si>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</si>
  <si>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</si>
  <si>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</si>
  <si>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</si>
  <si>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</si>
  <si>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</si>
  <si>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</si>
  <si>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</si>
  <si>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</si>
  <si>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</si>
  <si>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</si>
  <si>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</si>
  <si>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</si>
  <si>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</si>
  <si>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</si>
  <si>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</si>
  <si>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</si>
  <si>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</si>
  <si>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</si>
  <si>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</si>
  <si>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</si>
  <si>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Contributions from capital fund .  .  .  .  .  .  .  .  .  .  .  .  .  .  .  .  .  .  .  .  .  .  .  .  .  .  .  .  .  .  .  .  .  .  .  .  .  .  .  .  .  .  .  .  .  .  .  .  .  .  .  .  .  .  .  .  .  .  .  .  .  .  .  .  .  .  .  .  .  .  .  .  .  .  .  .  .  .  .  .  .  .  .  .  .  .  .  .  .  .  .  .  .  .  .  .  .  .</t>
  </si>
  <si>
    <t>Development Charges Act</t>
  </si>
  <si>
    <t>1.  GENERAL PURPOSE LEVY INFORMATION</t>
  </si>
  <si>
    <t>TOTAL Property Assessment</t>
  </si>
  <si>
    <t>Subventions inconditionnelles de l'Ontario</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</si>
  <si>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</si>
  <si>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</si>
  <si>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</si>
  <si>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Sale of publications, equipment, etc. .  .  .  .  .  .  .  .  .  .  .  .  .  .  .  .  .  .  .  .  .  .  .  .  .  .  .  .  .  .  .  .  .  .  .  .  .  .  .  .  .  .  .  .  .  .  .  .  .  .  .  .  .  .  .  .  .  .  .  .  .  .  .  .  .  .  .  .  .  .  .  .  .  .  .  .  .  .</t>
  </si>
  <si>
    <t>CZ 0</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</si>
  <si>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</si>
  <si>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</si>
  <si>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</si>
  <si>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</si>
  <si>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All UT Excluding Specific UT</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</si>
  <si>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</si>
  <si>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</si>
  <si>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</si>
  <si>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</si>
  <si>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</si>
  <si>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</si>
  <si>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</si>
  <si>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</si>
  <si>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</si>
  <si>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</si>
  <si>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</si>
  <si>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</si>
  <si>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</si>
  <si>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</si>
  <si>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Data</t>
  </si>
  <si>
    <t>P3 agreement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</si>
  <si>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</si>
  <si>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</si>
  <si>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</si>
  <si>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</si>
  <si>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</si>
  <si>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</si>
  <si>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1330</t>
  </si>
  <si>
    <t>1345</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</si>
  <si>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</si>
  <si>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</si>
  <si>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</si>
  <si>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</si>
  <si>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</si>
  <si>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</si>
  <si>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PIL:  Full Occupied, Taxable Tenant of Province</t>
  </si>
  <si>
    <t>1002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</si>
  <si>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</si>
  <si>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</si>
  <si>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</si>
  <si>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</si>
  <si>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</si>
  <si>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</si>
  <si>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</si>
  <si>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Rebates for Charities (Mun. Act 361) .  .  .  .  .  .  .  .  .  .  .  .  .  .  .  .  .  .  .  .  .  .  .  .  .  .  .  .  .  .  .  .  .  .  .  .  .  .  .  .  .  .  . </t>
  </si>
  <si>
    <t>Capital fund balance, end of year, reported in line 5090 is analyzed as follows:</t>
  </si>
  <si>
    <t>Operating Costs for Parks</t>
  </si>
  <si>
    <t>Operating Costs for Recreation Programs</t>
  </si>
  <si>
    <t>Conservation authority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</si>
  <si>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</si>
  <si>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</si>
  <si>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</si>
  <si>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</si>
  <si>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</si>
  <si>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</si>
  <si>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</si>
  <si>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</si>
  <si>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</si>
  <si>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</si>
  <si>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Non-electronic Uses: 
</t>
    </r>
    <r>
      <rPr>
        <sz val="7"/>
        <color indexed="8"/>
        <rFont val="Arial Narrow"/>
        <family val="2"/>
      </rPr>
      <t>Non-electronic library uses as a percentage of total uses</t>
    </r>
  </si>
  <si>
    <t>Number of Building Permits</t>
  </si>
  <si>
    <t>Total Value of Building Permits</t>
  </si>
  <si>
    <t>Transfers to reserves, and discretionary reserve funds  (SLC 60 0420 01 + 02 + 03)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</si>
  <si>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</si>
  <si>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</si>
  <si>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</si>
  <si>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</si>
  <si>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</si>
  <si>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</si>
  <si>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</si>
  <si>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</si>
  <si>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</si>
  <si>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PRESCOTT AND RUSSELL UCO</t>
  </si>
  <si>
    <t>Artwork, Library books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</si>
  <si>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</si>
  <si>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</si>
  <si>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</si>
  <si>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</si>
  <si>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</si>
  <si>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</si>
  <si>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</si>
  <si>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</si>
  <si>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</si>
  <si>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</si>
  <si>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</si>
  <si>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Para Transpo</t>
  </si>
  <si>
    <t>Consolidated Municipal Service Manager (CMSM)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</si>
  <si>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</si>
  <si>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</si>
  <si>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</si>
  <si>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</si>
  <si>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</si>
  <si>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</si>
  <si>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</si>
  <si>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Short term interest costs .  .  .  .  .  .  .  .  .  .  .  .  .  .  .  .  .  .  .  .  .  .  .  .  .  .  .  .  .  .  .  .  .  .  .  .  .  .  .  .  .  .  .  .  .  .  .  .  .  .  .  .  .  .  .  .  .  .  .  .  .  .  .  .  .  .  .  .  .  .  .  .  .  .  .  .  .  .  .  .  .  .  .  .  .  .  .  .  .  .  .  .  .  .  .  .  .  .</t>
  </si>
  <si>
    <t>User Fees and Service Charges</t>
  </si>
  <si>
    <t>Water - Public Utility</t>
  </si>
  <si>
    <t>Sewer Board</t>
  </si>
  <si>
    <t>1910</t>
  </si>
  <si>
    <t>1630</t>
  </si>
  <si>
    <t>1640</t>
  </si>
  <si>
    <t>1650</t>
  </si>
  <si>
    <t>1810</t>
  </si>
  <si>
    <t>1820</t>
  </si>
  <si>
    <t>1830</t>
  </si>
  <si>
    <t>1840</t>
  </si>
  <si>
    <t>1850</t>
  </si>
  <si>
    <t>0298</t>
  </si>
  <si>
    <t>9910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</si>
  <si>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</si>
  <si>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</si>
  <si>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</si>
  <si>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</si>
  <si>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</si>
  <si>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</si>
  <si>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</si>
  <si>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</si>
  <si>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</si>
  <si>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</si>
  <si>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</si>
  <si>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</si>
  <si>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Legal claims, OC pension, Vacancy rebates</t>
  </si>
  <si>
    <t xml:space="preserve">Buildings .  .  .  .  .  .  .  .  .  .  .  .  .  .  .  .  .  .  .  .  .  .  .  .  .  .  .  .  .  .  .  .  .  .  .  .  .  .  .  .  .  .  .  .  .  .  .  .  .  .  .  .  .  .  .  .  .  .  .  .  .  .  .  .  . </t>
  </si>
  <si>
    <t>Other financial assets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</si>
  <si>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</si>
  <si>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</si>
  <si>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</si>
  <si>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</si>
  <si>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</si>
  <si>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</si>
  <si>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</si>
  <si>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</si>
  <si>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</si>
  <si>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</si>
  <si>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</si>
  <si>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</si>
  <si>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</si>
  <si>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</si>
  <si>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</si>
  <si>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</si>
  <si>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</si>
  <si>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</si>
  <si>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</si>
  <si>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</si>
  <si>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</si>
  <si>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</si>
  <si>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</si>
  <si>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</si>
  <si>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</si>
  <si>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</si>
  <si>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</si>
  <si>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</si>
  <si>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</si>
  <si>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</si>
  <si>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</si>
  <si>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</si>
  <si>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</si>
  <si>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</si>
  <si>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</si>
  <si>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</si>
  <si>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</si>
  <si>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</si>
  <si>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</si>
  <si>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</si>
  <si>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</si>
  <si>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</si>
  <si>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</si>
  <si>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</si>
  <si>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</si>
  <si>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</si>
  <si>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</si>
  <si>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</si>
  <si>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</si>
  <si>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</si>
  <si>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</si>
  <si>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</si>
  <si>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</si>
  <si>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</si>
  <si>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</si>
  <si>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</si>
  <si>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</si>
  <si>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 xml:space="preserve">C   Commercial  (Includes G, D, S) .  .  .  .  .  .  .  .  .  .  .  .  .  .  .  .  .  .  .  .  .  .  .  .  .  .  .  .  .  .  .  .  .  .  .  .  .  .  .  .  .  .  .  .  .  .  .  .  .  .  .  .  .  .  .  .  .  .  .  .  .  .  </t>
  </si>
  <si>
    <t>FIRE</t>
  </si>
  <si>
    <t>POLICE</t>
  </si>
  <si>
    <t>CONSERVATION AUTHORITY</t>
  </si>
  <si>
    <t>Repayment of Provincial Special Assistance .  .  .  .  .  .  .  .  .  .  .  .  .  .  .  .  .  .  .  .  .  .  .  .  .  .  .  .  .  .  .  .  .  .  .  .  .  .  .  .  .  .  .  .  .  .  .  .  .  .  .  .  .  .  .  .  .  .  .  .  .  .  .  .  .  .  .  .  .  .  .  .  .  .  .  .  .  .  .  .  .  .  .  .  .  .  .  .  .  .  .  .  .  .  .  .  .  .</t>
  </si>
  <si>
    <t>QT</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</si>
  <si>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</si>
  <si>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</si>
  <si>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</si>
  <si>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</si>
  <si>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</si>
  <si>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</si>
  <si>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</si>
  <si>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</si>
  <si>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</si>
  <si>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</si>
  <si>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</si>
  <si>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</si>
  <si>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</si>
  <si>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</si>
  <si>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</si>
  <si>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</si>
  <si>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</si>
  <si>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</si>
  <si>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</si>
  <si>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</si>
  <si>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</si>
  <si>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</si>
  <si>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</si>
  <si>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</si>
  <si>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Discounts for Advance Payments (Mun. Act 345(10)) .  .  .  .  .  .  .  .  .  .  .  .  .  .  .  .  .  .  .  .  .  .  .  .  .  .  .  .  .  .  .  .  .  .  .  .  .  .  .  .  .  .  .  .  .  .  . </t>
  </si>
  <si>
    <t>Management Board</t>
  </si>
  <si>
    <t>Roads Commission</t>
  </si>
  <si>
    <t>Excess Land</t>
  </si>
  <si>
    <t>Public health services .  .  .  .  .  .  .  .  .  .  .  .  .  .  .  .  .  .  .  .  .  .  .  .  .  .  .  .  .  .  .  .  .  .  .  .  .  .  .  .  .  .  .  .  .  .  .  .  .  .  .  .  .  .  .  .  .  .  .  .  .  .  .  .  .  .  .  .  .  .  .  .  .  .  .  .  .  .  .  .  .  .  .  .  .  .  .  .  .  .  .  .  .  .  .  .  .  .</t>
  </si>
  <si>
    <t>I1 0</t>
  </si>
  <si>
    <t>IU 0</t>
  </si>
  <si>
    <t>IX 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</si>
  <si>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</si>
  <si>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</si>
  <si>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</si>
  <si>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</si>
  <si>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</si>
  <si>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</si>
  <si>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</si>
  <si>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</si>
  <si>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</si>
  <si>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</si>
  <si>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</si>
  <si>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</si>
  <si>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N   New Multi-Residential .  .  .  .  .  .  .  .  .  .  .  .  .  .  .  .  .  .  .  .  .  .  .  .  .  .  .  .  .  .  .  .  .  .  .  .  .  .  .  .  .  .  .  .  .  .  .  .  .  .  .  .  .  .  .  .  .  .</t>
  </si>
  <si>
    <t>Liabilities</t>
  </si>
  <si>
    <t>88</t>
  </si>
  <si>
    <t>3.  UPPER-TIER SPECIAL AREA LEVY INFORMATION</t>
  </si>
  <si>
    <t>Niagara R</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</si>
  <si>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</si>
  <si>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</si>
  <si>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</si>
  <si>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CAPPING</t>
  </si>
  <si>
    <t>Group</t>
  </si>
  <si>
    <t>TF</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</si>
  <si>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</si>
  <si>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</si>
  <si>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</si>
  <si>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</si>
  <si>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</si>
  <si>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</si>
  <si>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</si>
  <si>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</si>
  <si>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</si>
  <si>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</si>
  <si>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</si>
  <si>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</si>
  <si>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</si>
  <si>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</si>
  <si>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</si>
  <si>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Accumulated net revenue (deficit), beginning of year .  .  .  .  .  .  .  .  .  .  .  .  .  .  .  .  .  .  .  .  .  .  .  .  .  .  .  .  .  .  .  .  .  .  .  .  .  .  .  .  .  .  .  .  .  .  .  .  .  .  .  .  .  .  .  .  .  .  .  .  .  .  .  .  .  .  .  .  .  .  .  .  .  .  .  .  .  .</t>
  </si>
  <si>
    <t>CAPITAL Expenditures LESS Unfunded Liabilities</t>
  </si>
  <si>
    <t>PLUS:   Amounts added to tax bills for collection purposes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</si>
  <si>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</si>
  <si>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</si>
  <si>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</si>
  <si>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</si>
  <si>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Accounts receivable</t>
  </si>
  <si>
    <t>Other</t>
  </si>
  <si>
    <t>MUNICIPAL USER CHARGES</t>
  </si>
  <si>
    <t>2499</t>
  </si>
  <si>
    <t>0498</t>
  </si>
  <si>
    <r>
      <t>Wastewater Collection, Treatment and Disposal (Integrated System)</t>
    </r>
    <r>
      <rPr>
        <sz val="7"/>
        <rFont val="Arial Narrow"/>
        <family val="2"/>
      </rPr>
      <t>:   Operating costs for the collection, treatment, and disposal of wastewater per megalitre</t>
    </r>
  </si>
  <si>
    <t>3203</t>
  </si>
  <si>
    <t>3306</t>
  </si>
  <si>
    <t>Cochrane D</t>
  </si>
  <si>
    <t>6.   AMOUNT LEVIED BY TAX RATE</t>
  </si>
  <si>
    <t>Water .  .  .  .  .  .  .  .  .  .  .  .  .  .  .  .  .  .  .  .  .  .  .  .  .  .  .  .  .  .  .  .  .  .  .  .  .  .  .  .  .  .  .  .  .  .  .  .  .  .  .  .  .  .  .  .  .  .  .  .  .  .  .  .  .  .  .  .  .  .  .  .  .  .  .  .  .  .  .  .  .  .  .  .  .  .  .  .  .  .  .  .  .  .  .  .  .  .</t>
  </si>
  <si>
    <t>2008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</si>
  <si>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</si>
  <si>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</si>
  <si>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</si>
  <si>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</si>
  <si>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</si>
  <si>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</si>
  <si>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</si>
  <si>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</si>
  <si>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</si>
  <si>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</si>
  <si>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</si>
  <si>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</si>
  <si>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</si>
  <si>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</si>
  <si>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</si>
  <si>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</si>
  <si>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</si>
  <si>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</si>
  <si>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</si>
  <si>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</si>
  <si>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</si>
  <si>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</si>
  <si>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</si>
  <si>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</si>
  <si>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Lot levies .  .  .  .  .  .  .  .  .  .  .  .  .  .  .  .  .  .  .  .  .  .  .  .  .  .  .  .  .  .  .  .  .  .  .  .  .  .  .  .  .  .  .  .  .  .  .  .  .  .  .  .  .  .  .  .  .  .  .  .  .  .  .  .  .  .  .  .  .  .  .  .  .  .  .  .  .  .  .  .  .  .  .  .  .  .  .  .  .  .  .  .  .  .  .  .  .  .</t>
  </si>
  <si>
    <t>Subventions conditionnelles de l'Ontario (Tableau 12 9910 01)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</si>
  <si>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</si>
  <si>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 xml:space="preserve">MLTT Rate
1
</t>
  </si>
  <si>
    <t>PVT Rate
1</t>
  </si>
  <si>
    <t>PVT Revenue
2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</si>
  <si>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</si>
  <si>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</si>
  <si>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</si>
  <si>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Winter Control .  .  .  .  .  .  .  .  .  .  .  .  .  .  .  .  .  .  .  .  .  .  .  .  .  .  .  .  .  .  .  .  .  .  .  .  .  .  .  .  .  .  .  .  .  .  .  .  .  .  . </t>
  </si>
  <si>
    <t>Obligatory Res. Funds, Deferred Rev.</t>
  </si>
  <si>
    <t>Discretionary Res. Funds</t>
  </si>
  <si>
    <t>SCHOOL BOARDS</t>
  </si>
  <si>
    <t>1.   Debt burden of the municipality</t>
  </si>
  <si>
    <t>11.   Long term debt refinanced</t>
  </si>
  <si>
    <t>YESNO</t>
  </si>
  <si>
    <t>1 Square Foot  =  0.0929 m²</t>
  </si>
  <si>
    <t>Analysis of Lease Purchase Agreements (Tangible Capital Leases) and Financing Leases (not Tangible Capital Leases)</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</si>
  <si>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</si>
  <si>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</si>
  <si>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</si>
  <si>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</si>
  <si>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</si>
  <si>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</si>
  <si>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</si>
  <si>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</si>
  <si>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</si>
  <si>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</si>
  <si>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</si>
  <si>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</si>
  <si>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</si>
  <si>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Renfrew Co</t>
  </si>
  <si>
    <t>Includes asphalt patching, base repairs, shoulder maintenance, crack sealing, sweeping and flushing.</t>
  </si>
  <si>
    <t>Includes grading, dust control, additional granulars and base repairs</t>
  </si>
  <si>
    <t>Includes snow clearing, deicing activities such as liquid calcium prewetting and salting/sanding, snow removal and disposal, snow fencing, road patrol, drainage (Ice) and repairs to private property due to winter operations</t>
  </si>
  <si>
    <t>Includes ditching, culvert repairs and replacement and other drainage works.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</si>
  <si>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</si>
  <si>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</si>
  <si>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</si>
  <si>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</si>
  <si>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</si>
  <si>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</si>
  <si>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</si>
  <si>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</si>
  <si>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</si>
  <si>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</si>
  <si>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</si>
  <si>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</si>
  <si>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</si>
  <si>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</si>
  <si>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</si>
  <si>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</si>
  <si>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r>
      <t>Garbage Disposal</t>
    </r>
    <r>
      <rPr>
        <sz val="7"/>
        <rFont val="Arial Narrow"/>
        <family val="2"/>
      </rPr>
      <t>:   Operating costs for garbage disposal per tonne (or per household)</t>
    </r>
  </si>
  <si>
    <t>***  Calculations on Line 3605 occur only IF Line 3403, Line 3503 and Line 3604 are all completed</t>
  </si>
  <si>
    <t>(Exclude debt charges reported in columns 2 and 8)</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</si>
  <si>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</si>
  <si>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</si>
  <si>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</si>
  <si>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</si>
  <si>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</si>
  <si>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</si>
  <si>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Roadways .  .  .  .  .  .  .  .  .  .  .  .  .  .  .  .  .  .  .  .  .  .  .  .  .  .  .  .  .  .  .  .  .  .  .  .  .  .  .  .  .  .  .  .  .  .  .  .  .  .  .  .  .  .  .  .  .  .  .  .  .  .  .  .  .  .  .  .  .  .  .  .  .  .  .  .  .  .  .  .  .  .  .  .  .  .  .  .  .  .  .  .  .  .  .  .  .  .</t>
  </si>
  <si>
    <t>Roadways</t>
  </si>
  <si>
    <t xml:space="preserve">Long term bank loans .  .  .  .  .  .  .  .  .  .  .  .  .  .  .  .  .  .  .  .  .  .  .  .  .  .  .  .  .  .  .  .  .  .  .  .  .  .  .  .  .  .  .  .  .  .  .  .  .  .  .  .  .  .  .  .  .  .  .  .  .  .  .  .  .  .  .  .  .  .  .  .  .  .  .  .  .  .  .  .  .  .  .  .  .  .  .  .  .  .  .  .  .  .  .  .  .  .  .  .  .  .  .  . </t>
  </si>
  <si>
    <t xml:space="preserve">Wastewater Collection .  .  .  .  .  .  .  .  .  .  .  .  .  .  .  .  .  .  .  .  .  .  .  .  .  .  .  .  .  .  .  .  .  .  .  .  .  .  .  .  .  .  .  .  .  .  .  .  .  .  . </t>
  </si>
  <si>
    <t>Recycling .  .  .  .  .  .  .  .  .  .  .  .  .  .  .  .  .  .  .  .  .  .  .  .  .  .  .  .  .  .  .  .  .  .  .  .  .  .  .  .  .  .  .  .  .  .  .  .  .  .  .  .  .  .  .  .  .  .  .  .  .  .  .  .  .  .  .  .  .  .  .  .  .  .  .  .  .  .  .  .  .  .  .  .  .  .  .  .  .  .  .  .  .  .  .  .  .  .</t>
  </si>
  <si>
    <t>1-800-461-1193</t>
  </si>
  <si>
    <t>(705) 564-0120</t>
  </si>
  <si>
    <t>(807) 475-1651</t>
  </si>
  <si>
    <t>1-800-465-5027</t>
  </si>
  <si>
    <t>*  1 megalitre  =  1,000,000 litres</t>
  </si>
  <si>
    <t xml:space="preserve">R   Residential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</si>
  <si>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</si>
  <si>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</si>
  <si>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</si>
  <si>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</si>
  <si>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</si>
  <si>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</si>
  <si>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</si>
  <si>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</si>
  <si>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</si>
  <si>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</si>
  <si>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</si>
  <si>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</si>
  <si>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</si>
  <si>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</si>
  <si>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</si>
  <si>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</si>
  <si>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</si>
  <si>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</si>
  <si>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number of regular service passenger trips on conventional transit in the service area</t>
  </si>
  <si>
    <t>Total kilometres of water distribution pipe / 100</t>
  </si>
  <si>
    <t xml:space="preserve">Site 12 .  .  .  .  .  .  .  .  .  .  .  .  .  .  .  .  .  .  .  .  .  .  .  .  .  .  .  .  .  .  .  .  .  .  .  .  .  .  .  .  .  .  .  .  .  .  .  .  .  .  .  .  .  .  .  .  .  .  .  .  </t>
  </si>
  <si>
    <t>3566</t>
  </si>
  <si>
    <t>3567</t>
  </si>
  <si>
    <t>Waste management collection charges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</si>
  <si>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</si>
  <si>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</si>
  <si>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</si>
  <si>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</si>
  <si>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</si>
  <si>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</si>
  <si>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</si>
  <si>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</si>
  <si>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</si>
  <si>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</si>
  <si>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</si>
  <si>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</si>
  <si>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</si>
  <si>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</si>
  <si>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Roulottes - Recettes, licences et permis .  .  .  .  .  .  .  .  .  .  .  .  .  .  .  .  .  .  .  .  .  .  .  .  .  .  .  .  .  .  .  .  .  .  .  .  .  .  .  .  .  .  .  .  .  .  .  .  .  .  .  .  .  .  .  .  .  .  .  .  .  .  .  .  .  .  .  .  .  .  .  .  .  .  .  .  .  .</t>
  </si>
  <si>
    <t xml:space="preserve">Site 1 .  .  .  .  .  .  .  .  .  .  .  .  .  .  .  .  .  .  .  .  .  .  .  .  .  .  .  .  .  .  .  .  .  .  .  .  .  .  .  .  .  .  .  .  .  .  .  .  .  .  .  .  .  .  .  .  .  .  .  .  </t>
  </si>
  <si>
    <t>Other financing:</t>
  </si>
  <si>
    <t>Bruce Co</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</si>
  <si>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</si>
  <si>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</si>
  <si>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</si>
  <si>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</si>
  <si>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</si>
  <si>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</si>
  <si>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</si>
  <si>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</si>
  <si>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</si>
  <si>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</si>
  <si>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</si>
  <si>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</si>
  <si>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Rebate Percentage for Eligible Charities (SLC 72 2099 xx) .  .  .  .  .  .  .  .  .  .  .  .  .  .  .  .  .  .  .  .  .  .  .  .  .  .  .  .  .  .  .  .  .  .  .  .  .  .  .  .  . </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</si>
  <si>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</si>
  <si>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</si>
  <si>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</si>
  <si>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</si>
  <si>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</si>
  <si>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</si>
  <si>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</si>
  <si>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Response</t>
  </si>
  <si>
    <t>1101</t>
  </si>
  <si>
    <t>1105</t>
  </si>
  <si>
    <t>2202</t>
  </si>
  <si>
    <t>2203</t>
  </si>
  <si>
    <r>
      <t xml:space="preserve">Paved Roads:   </t>
    </r>
    <r>
      <rPr>
        <sz val="7"/>
        <rFont val="Arial Narrow"/>
        <family val="2"/>
      </rPr>
      <t>Operating costs for paved (hard top) roads per lane kilometre</t>
    </r>
  </si>
  <si>
    <t xml:space="preserve">Site 11 .  .  .  .  .  .  .  .  .  .  .  .  .  .  .  .  .  .  .  .  .  .  .  .  .  .  .  .  .  .  .  .  .  .  .  .  .  .  .  .  .  .  .  .  .  .  .  .  .  .  .  .  .  .  .  .  .  .  .  .  </t>
  </si>
  <si>
    <t>Fonds de réinvestissement communautaire .  .  .  .  .  .  .  .  .  .  .  .  .  .  .  .  .  .  .  .  .  .  .  .  .  .  .  .  .  .  .  .  .  .  .  .  .  .  .  .  .  .  .  .  .  .  .  .  .  .  .  .  .  .  .  .  .  .  .  .  .  .  .  .  .  .  .  .  .  .  .  .  .  .  .  .  .  .</t>
  </si>
  <si>
    <t>3356</t>
  </si>
  <si>
    <t>SOLID WASTE MANAGEMENT</t>
  </si>
  <si>
    <t xml:space="preserve">PERFORMANCE MEASURES:  CROSS BOUNDARY SERVICE DELIVERY     </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</si>
  <si>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</si>
  <si>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</si>
  <si>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</si>
  <si>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</si>
  <si>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</si>
  <si>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</si>
  <si>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</si>
  <si>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</si>
  <si>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</si>
  <si>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</si>
  <si>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</si>
  <si>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</si>
  <si>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</si>
  <si>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</si>
  <si>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</si>
  <si>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Population .  .  .  .  .  .  .  .  .  .  .  .  .  .  .  .  .  .  .  .  .  .  .  .  .  .  .  .  .  .  .  .  .  .  .  .  .  .  .  .  .  .  .  .  .  .  .  .  .  .  .  .  .  .  .  .  .  .  .  .  .  .  .  .  .  .  .  .  .  .  .  .  .  .  .  .  .  .  .  .  .  .  .  .  .  .  .  .  .  .  .  .  .  .  .  .  .  </t>
  </si>
  <si>
    <t>Total kilometres of wastewater mains / 100</t>
  </si>
  <si>
    <t>Total megalitres of treated wastewater PLUS Estimated megalitres of untreated wastewater</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</si>
  <si>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</si>
  <si>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</si>
  <si>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</si>
  <si>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</si>
  <si>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</si>
  <si>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</si>
  <si>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</si>
  <si>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</si>
  <si>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</si>
  <si>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</si>
  <si>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</si>
  <si>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</si>
  <si>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</si>
  <si>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</si>
  <si>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</si>
  <si>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</si>
  <si>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</si>
  <si>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</si>
  <si>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</si>
  <si>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</si>
  <si>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</si>
  <si>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</si>
  <si>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</si>
  <si>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</si>
  <si>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</si>
  <si>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</si>
  <si>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</si>
  <si>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</si>
  <si>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</si>
  <si>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</si>
  <si>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</si>
  <si>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</si>
  <si>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</si>
  <si>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</si>
  <si>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</si>
  <si>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</si>
  <si>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</si>
  <si>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</si>
  <si>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</si>
  <si>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</si>
  <si>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</si>
  <si>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</si>
  <si>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</si>
  <si>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Environmental Mgnt</t>
  </si>
  <si>
    <t>0345</t>
  </si>
  <si>
    <t>0350</t>
  </si>
  <si>
    <t>0355</t>
  </si>
  <si>
    <t>Waste Collection</t>
  </si>
  <si>
    <t>Solid Waste Recycling</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</si>
  <si>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</si>
  <si>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</si>
  <si>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</si>
  <si>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</si>
  <si>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</si>
  <si>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</si>
  <si>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</si>
  <si>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</si>
  <si>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</si>
  <si>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</si>
  <si>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</si>
  <si>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</si>
  <si>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</si>
  <si>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</si>
  <si>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IT 0</t>
  </si>
  <si>
    <t xml:space="preserve">Treatment of Drinking Water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</si>
  <si>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</si>
  <si>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</si>
  <si>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</si>
  <si>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</si>
  <si>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</si>
  <si>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</si>
  <si>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</si>
  <si>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</si>
  <si>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</si>
  <si>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</si>
  <si>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</si>
  <si>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Trail</t>
  </si>
  <si>
    <t>Springhill</t>
  </si>
  <si>
    <t>Nepean</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</si>
  <si>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</si>
  <si>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</si>
  <si>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</si>
  <si>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</si>
  <si>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</si>
  <si>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</si>
  <si>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</si>
  <si>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</si>
  <si>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</si>
  <si>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</si>
  <si>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</si>
  <si>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</si>
  <si>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</si>
  <si>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</si>
  <si>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</si>
  <si>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</si>
  <si>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</si>
  <si>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</si>
  <si>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</si>
  <si>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</si>
  <si>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</si>
  <si>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</si>
  <si>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</si>
  <si>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</si>
  <si>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</si>
  <si>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</si>
  <si>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</si>
  <si>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</si>
  <si>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</si>
  <si>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</si>
  <si>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</si>
  <si>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</si>
  <si>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</si>
  <si>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</si>
  <si>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</si>
  <si>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</si>
  <si>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</si>
  <si>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</si>
  <si>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Schedule 12</t>
  </si>
  <si>
    <t>E</t>
  </si>
  <si>
    <t>(519) 873-4020</t>
  </si>
  <si>
    <t>1-800-265-4736</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</si>
  <si>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</si>
  <si>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</si>
  <si>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</si>
  <si>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</si>
  <si>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</si>
  <si>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</si>
  <si>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Type of Fire Fighting Force that exists in the Municipality?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</si>
  <si>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</si>
  <si>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</si>
  <si>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</si>
  <si>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</si>
  <si>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</si>
  <si>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</si>
  <si>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</si>
  <si>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</si>
  <si>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kilometres of trails per 1,000 persons</t>
  </si>
  <si>
    <t>Participant Hours</t>
  </si>
  <si>
    <t>3563</t>
  </si>
  <si>
    <t>3564</t>
  </si>
  <si>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</si>
  <si>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</si>
  <si>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</si>
  <si>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Snow contracts</t>
  </si>
  <si>
    <t>Ontario Strategic Infrastructure Financing Authority (OSIFA)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</si>
  <si>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</si>
  <si>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</si>
  <si>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Wastewater Collection, Treatment and Disposal (Integrated System)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</si>
  <si>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</si>
  <si>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</si>
  <si>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</si>
  <si>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</si>
  <si>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</si>
  <si>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</si>
  <si>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</si>
  <si>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</si>
  <si>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</si>
  <si>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</si>
  <si>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</si>
  <si>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Year 2010 .  .  .  .  .  .  .  .  .  .  .  .  .  .  .  .  .  .  .  .  .  .  .  .  .  .  .  .  .  .  .  .  .  .  .  .  .  .  .  .  .  .  .  .  .  .  .  .  .  .  .  .  .  .  .  .  .  .  .  .  .  .  .  .  .  .  .  .  .  .  .  .  .  .  .  .  .  .  .  .  .  .  .  .  .  .  .  .  .  .  .  .  .  .  .  .  .  .</t>
  </si>
  <si>
    <t>Province of Ontario  -  Ministry of Municipal Affairs</t>
  </si>
  <si>
    <t>FIR and MPMP</t>
  </si>
  <si>
    <t>RIF and PMPM</t>
  </si>
  <si>
    <t>FIR2008:   Ottawa C</t>
  </si>
  <si>
    <t>Asmt Code:   0614</t>
  </si>
  <si>
    <t>MAH Code:   20107</t>
  </si>
  <si>
    <t>RIF2008:   La Cité de Ottawa</t>
  </si>
  <si>
    <t>Code mun.   0614</t>
  </si>
  <si>
    <t>AML   20107</t>
  </si>
  <si>
    <t>pour l'exercice terminé le 31 décembre 2008</t>
  </si>
  <si>
    <t>Levy Area:  0   Ottawa C</t>
  </si>
  <si>
    <t>OK</t>
  </si>
  <si>
    <t>c1 0</t>
  </si>
  <si>
    <t>c</t>
  </si>
  <si>
    <t xml:space="preserve">Levy Area:     </t>
  </si>
  <si>
    <t>210 01   FIRE:  URBAN FIRE SERVICES</t>
  </si>
  <si>
    <t>210 02   FIRE:  RURAL FIRE SERVICES</t>
  </si>
  <si>
    <t>220 01   POLICE:  POLICE SERVICES</t>
  </si>
  <si>
    <t>230 01   CONSERVATION AUTHORITY:  CONSERVATION AUTHORITY</t>
  </si>
  <si>
    <t>320 01   TRANSIT:  TRANSIT URBAN AREA</t>
  </si>
  <si>
    <t>320 02   TRANSIT:  TOWN TRANSIT AREA</t>
  </si>
  <si>
    <t>320 03   TRANSIT:  TRANSIT RURAL AREA A</t>
  </si>
  <si>
    <t>320 04   TRANSIT:  TRANSIT RURAL TRANSIT AREA B</t>
  </si>
  <si>
    <t>720 01   RECREATION FACILITIES:  CANTERBURY COMMUNITY CENTER</t>
  </si>
  <si>
    <t>950 01   OTHER AREA RATES:  CAPITAL TAX LEVY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</si>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</sst>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176</xdr:row>
          <xdr:rowOff>47625</xdr:rowOff>
        </xdr:from>
        <xdr:to>
          <xdr:col>19</xdr:col>
          <xdr:colOff>933450</xdr:colOff>
          <xdr:row>177</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arian.Simulik@ottawa.ca" TargetMode="External"/><Relationship Id="rId1" Type="http://schemas.openxmlformats.org/officeDocument/2006/relationships/hyperlink" Target="mailto:Alic.Edgar@ottawa.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3103</v>
      </c>
      <c r="G1" s="824">
        <v>42893.595867592594</v>
      </c>
    </row>
    <row r="2" spans="1:8" ht="8.1" customHeight="1" x14ac:dyDescent="0.2">
      <c r="B2" s="478"/>
      <c r="C2" s="478"/>
      <c r="D2" s="478"/>
      <c r="E2" s="478"/>
      <c r="F2" s="478"/>
      <c r="G2" s="478"/>
      <c r="H2" s="478"/>
    </row>
    <row r="3" spans="1:8" s="751" customFormat="1" ht="27.75" x14ac:dyDescent="0.2">
      <c r="B3" s="752"/>
      <c r="C3" s="871" t="s">
        <v>2021</v>
      </c>
      <c r="D3" s="753"/>
      <c r="E3" s="753"/>
      <c r="F3" s="753"/>
      <c r="G3" s="753"/>
      <c r="H3" s="752"/>
    </row>
    <row r="4" spans="1:8" ht="12" customHeight="1" x14ac:dyDescent="0.2">
      <c r="B4" s="478"/>
      <c r="C4" s="478"/>
      <c r="D4" s="478"/>
      <c r="E4" s="478"/>
      <c r="F4" s="478"/>
      <c r="G4" s="478"/>
      <c r="H4" s="478"/>
    </row>
    <row r="5" spans="1:8" ht="15" customHeight="1" x14ac:dyDescent="0.2">
      <c r="B5" s="478"/>
      <c r="C5" s="479" t="s">
        <v>810</v>
      </c>
      <c r="D5" s="478"/>
      <c r="E5" s="478"/>
      <c r="F5" s="478"/>
      <c r="G5" s="478"/>
      <c r="H5" s="478"/>
    </row>
    <row r="6" spans="1:8" s="773" customFormat="1" ht="20.100000000000001" customHeight="1" x14ac:dyDescent="0.2">
      <c r="B6" s="489"/>
      <c r="C6" s="1479" t="s">
        <v>2404</v>
      </c>
      <c r="D6" s="1480"/>
      <c r="E6" s="1480"/>
      <c r="F6" s="1480"/>
      <c r="G6" s="1480"/>
      <c r="H6" s="489"/>
    </row>
    <row r="7" spans="1:8" s="773" customFormat="1" ht="24" customHeight="1" x14ac:dyDescent="0.2">
      <c r="B7" s="489"/>
      <c r="C7" s="1477" t="s">
        <v>2405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784</v>
      </c>
      <c r="D9" s="489"/>
      <c r="E9" s="489"/>
      <c r="F9" s="489"/>
      <c r="G9" s="489"/>
      <c r="H9" s="489"/>
    </row>
    <row r="10" spans="1:8" s="773" customFormat="1" ht="36" customHeight="1" x14ac:dyDescent="0.2">
      <c r="B10" s="489"/>
      <c r="C10" s="1477" t="s">
        <v>1894</v>
      </c>
      <c r="D10" s="1478"/>
      <c r="E10" s="1478"/>
      <c r="F10" s="1478"/>
      <c r="G10" s="1478"/>
      <c r="H10" s="489"/>
    </row>
    <row r="11" spans="1:8" s="773" customFormat="1" ht="63.95" customHeight="1" x14ac:dyDescent="0.2">
      <c r="B11" s="489"/>
      <c r="C11" s="1477" t="s">
        <v>2756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2757</v>
      </c>
      <c r="D13" s="774"/>
      <c r="E13" s="774"/>
      <c r="F13" s="774"/>
      <c r="G13" s="774"/>
      <c r="H13" s="489"/>
    </row>
    <row r="14" spans="1:8" s="773" customFormat="1" ht="12" customHeight="1" x14ac:dyDescent="0.2">
      <c r="B14" s="489"/>
      <c r="C14" s="1477" t="s">
        <v>152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1823</v>
      </c>
      <c r="D16" s="478"/>
      <c r="E16" s="802" t="s">
        <v>1322</v>
      </c>
      <c r="F16" s="749"/>
      <c r="G16" s="749"/>
      <c r="H16" s="478"/>
    </row>
    <row r="17" spans="2:8" ht="12" customHeight="1" x14ac:dyDescent="0.2">
      <c r="B17" s="478"/>
      <c r="C17" s="478"/>
      <c r="D17" s="478"/>
      <c r="E17" s="478"/>
      <c r="F17" s="478"/>
      <c r="G17" s="750"/>
      <c r="H17" s="478"/>
    </row>
    <row r="18" spans="2:8" x14ac:dyDescent="0.2">
      <c r="B18" s="478"/>
      <c r="C18" s="478"/>
      <c r="D18" s="478"/>
      <c r="E18" s="479" t="s">
        <v>1591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806</v>
      </c>
      <c r="F22" s="772" t="s">
        <v>1323</v>
      </c>
      <c r="G22" s="772" t="s">
        <v>1543</v>
      </c>
      <c r="H22" s="478"/>
    </row>
    <row r="23" spans="2:8" ht="17.100000000000001" customHeight="1" x14ac:dyDescent="0.2">
      <c r="B23" s="478"/>
      <c r="C23" s="478"/>
      <c r="D23" s="772"/>
      <c r="E23" s="772" t="s">
        <v>805</v>
      </c>
      <c r="F23" s="772" t="s">
        <v>3062</v>
      </c>
      <c r="G23" s="772" t="s">
        <v>3063</v>
      </c>
      <c r="H23" s="478"/>
    </row>
    <row r="24" spans="2:8" ht="17.100000000000001" customHeight="1" x14ac:dyDescent="0.2">
      <c r="B24" s="478"/>
      <c r="C24" s="478"/>
      <c r="D24" s="772"/>
      <c r="E24" s="772" t="s">
        <v>807</v>
      </c>
      <c r="F24" s="772" t="s">
        <v>1904</v>
      </c>
      <c r="G24" s="772" t="s">
        <v>856</v>
      </c>
      <c r="H24" s="478"/>
    </row>
    <row r="25" spans="2:8" ht="17.100000000000001" customHeight="1" x14ac:dyDescent="0.2">
      <c r="B25" s="478"/>
      <c r="C25" s="478"/>
      <c r="D25" s="772"/>
      <c r="E25" s="772" t="s">
        <v>808</v>
      </c>
      <c r="F25" s="772" t="s">
        <v>2848</v>
      </c>
      <c r="G25" s="772" t="s">
        <v>2849</v>
      </c>
      <c r="H25" s="478"/>
    </row>
    <row r="26" spans="2:8" ht="17.100000000000001" customHeight="1" x14ac:dyDescent="0.2">
      <c r="B26" s="478"/>
      <c r="C26" s="478"/>
      <c r="D26" s="772"/>
      <c r="E26" s="772" t="s">
        <v>809</v>
      </c>
      <c r="F26" s="772" t="s">
        <v>2847</v>
      </c>
      <c r="G26" s="772" t="s">
        <v>2846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3103</v>
      </c>
      <c r="D1" s="1255"/>
      <c r="E1" s="1255"/>
      <c r="F1" s="1255"/>
      <c r="G1" s="1255" t="s">
        <v>1579</v>
      </c>
      <c r="H1" s="1255" t="s">
        <v>1579</v>
      </c>
      <c r="I1" s="1255"/>
      <c r="J1" s="1255"/>
      <c r="K1" s="1255"/>
      <c r="L1" s="1255"/>
      <c r="M1" s="1255" t="s">
        <v>1579</v>
      </c>
      <c r="N1" s="1255"/>
      <c r="O1" s="1257">
        <v>42893.595867824071</v>
      </c>
      <c r="P1" s="1255" t="s">
        <v>1579</v>
      </c>
      <c r="Q1" s="1255" t="s">
        <v>1579</v>
      </c>
      <c r="R1" s="1258"/>
      <c r="S1" s="1255"/>
    </row>
    <row r="2" spans="1:19" s="139" customFormat="1" ht="5.0999999999999996" customHeight="1" x14ac:dyDescent="0.2">
      <c r="A2" s="215"/>
      <c r="B2" s="1259"/>
      <c r="C2" s="1260" t="s">
        <v>2270</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2755</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1872</v>
      </c>
      <c r="F5" s="1265" t="s">
        <v>1294</v>
      </c>
      <c r="G5" s="1263"/>
      <c r="H5" s="1263"/>
      <c r="I5" s="1263"/>
      <c r="J5" s="1263"/>
      <c r="K5" s="1254"/>
      <c r="L5" s="1254"/>
      <c r="M5" s="1254"/>
      <c r="N5" s="1264" t="s">
        <v>2658</v>
      </c>
      <c r="O5" s="1266" t="s">
        <v>1466</v>
      </c>
      <c r="P5" s="1267"/>
      <c r="Q5" s="1268"/>
      <c r="R5" s="1263"/>
      <c r="S5" s="1263"/>
    </row>
    <row r="6" spans="1:19" s="137" customFormat="1" ht="12" customHeight="1" x14ac:dyDescent="0.2">
      <c r="A6" s="143"/>
      <c r="B6" s="1263"/>
      <c r="C6" s="1263"/>
      <c r="D6" s="1263"/>
      <c r="E6" s="1264" t="s">
        <v>2277</v>
      </c>
      <c r="F6" s="1269" t="s">
        <v>1297</v>
      </c>
      <c r="G6" s="1263"/>
      <c r="H6" s="1263"/>
      <c r="I6" s="1263"/>
      <c r="J6" s="1263"/>
      <c r="K6" s="1254"/>
      <c r="L6" s="1254"/>
      <c r="M6" s="1254"/>
      <c r="N6" s="1264" t="s">
        <v>1517</v>
      </c>
      <c r="O6" s="1266" t="s">
        <v>1295</v>
      </c>
      <c r="P6" s="1267"/>
      <c r="Q6" s="1268"/>
      <c r="R6" s="1263"/>
      <c r="S6" s="1263"/>
    </row>
    <row r="7" spans="1:19" s="137" customFormat="1" ht="12" customHeight="1" x14ac:dyDescent="0.2">
      <c r="A7" s="143"/>
      <c r="B7" s="1263"/>
      <c r="C7" s="1263"/>
      <c r="D7" s="1263"/>
      <c r="E7" s="1264" t="s">
        <v>2278</v>
      </c>
      <c r="F7" s="1269" t="s">
        <v>663</v>
      </c>
      <c r="G7" s="1263"/>
      <c r="H7" s="1263"/>
      <c r="I7" s="1263"/>
      <c r="J7" s="1263"/>
      <c r="K7" s="1254"/>
      <c r="L7" s="1254"/>
      <c r="M7" s="1254"/>
      <c r="N7" s="1264" t="s">
        <v>1518</v>
      </c>
      <c r="O7" s="1266" t="s">
        <v>431</v>
      </c>
      <c r="P7" s="1267"/>
      <c r="Q7" s="1268"/>
      <c r="R7" s="1263"/>
      <c r="S7" s="1263"/>
    </row>
    <row r="8" spans="1:19" s="138" customFormat="1" ht="18" hidden="1" customHeight="1" x14ac:dyDescent="0.2">
      <c r="A8" s="226"/>
      <c r="B8" s="1261"/>
      <c r="C8" s="1270" t="s">
        <v>1382</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189</v>
      </c>
      <c r="H10" s="1265" t="s">
        <v>432</v>
      </c>
      <c r="I10" s="1263"/>
      <c r="J10" s="1263"/>
      <c r="K10" s="1254"/>
      <c r="L10" s="1267"/>
      <c r="M10" s="1267"/>
      <c r="N10" s="1267"/>
      <c r="O10" s="1267"/>
      <c r="P10" s="1267" t="s">
        <v>1519</v>
      </c>
      <c r="Q10" s="1271" t="s">
        <v>1466</v>
      </c>
      <c r="R10" s="1263"/>
      <c r="S10" s="1263"/>
    </row>
    <row r="11" spans="1:19" s="137" customFormat="1" ht="12" hidden="1" customHeight="1" x14ac:dyDescent="0.2">
      <c r="A11" s="143"/>
      <c r="B11" s="1263"/>
      <c r="C11" s="1263"/>
      <c r="D11" s="1263"/>
      <c r="E11" s="1267"/>
      <c r="F11" s="1263"/>
      <c r="G11" s="1267" t="s">
        <v>2656</v>
      </c>
      <c r="H11" s="1263" t="s">
        <v>1297</v>
      </c>
      <c r="I11" s="1263"/>
      <c r="J11" s="1263"/>
      <c r="K11" s="1254"/>
      <c r="L11" s="1267"/>
      <c r="M11" s="1267"/>
      <c r="N11" s="1267"/>
      <c r="O11" s="1271"/>
      <c r="P11" s="1267" t="s">
        <v>1520</v>
      </c>
      <c r="Q11" s="1271" t="s">
        <v>1295</v>
      </c>
      <c r="R11" s="1263"/>
      <c r="S11" s="1263"/>
    </row>
    <row r="12" spans="1:19" s="137" customFormat="1" ht="12" hidden="1" customHeight="1" x14ac:dyDescent="0.2">
      <c r="A12" s="143"/>
      <c r="B12" s="1263"/>
      <c r="C12" s="1263"/>
      <c r="D12" s="1263"/>
      <c r="E12" s="1267"/>
      <c r="F12" s="1263"/>
      <c r="G12" s="1267" t="s">
        <v>2657</v>
      </c>
      <c r="H12" s="1263" t="s">
        <v>663</v>
      </c>
      <c r="I12" s="1263"/>
      <c r="J12" s="1263"/>
      <c r="K12" s="1254"/>
      <c r="L12" s="1267"/>
      <c r="M12" s="1267"/>
      <c r="N12" s="1267"/>
      <c r="O12" s="1271"/>
      <c r="P12" s="1267" t="s">
        <v>1521</v>
      </c>
      <c r="Q12" s="1271" t="s">
        <v>431</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v>
      </c>
      <c r="F15" s="480"/>
      <c r="G15" s="480"/>
      <c r="H15" s="480"/>
      <c r="I15" s="480"/>
      <c r="J15" s="480"/>
      <c r="K15" s="481"/>
      <c r="L15" s="481"/>
      <c r="M15" s="481"/>
      <c r="N15" s="485" t="s">
        <v>2894</v>
      </c>
      <c r="O15" s="952" t="s">
        <v>3104</v>
      </c>
      <c r="P15" s="485" t="s">
        <v>2010</v>
      </c>
      <c r="Q15" s="815" t="s">
        <v>3105</v>
      </c>
      <c r="R15" s="480"/>
      <c r="S15" s="480"/>
    </row>
    <row r="16" spans="1:19" s="134" customFormat="1" ht="11.25" x14ac:dyDescent="0.2">
      <c r="A16" s="142"/>
      <c r="B16" s="480"/>
      <c r="C16" s="506"/>
      <c r="D16" s="480"/>
      <c r="E16" s="480"/>
      <c r="F16" s="480"/>
      <c r="G16" s="480"/>
      <c r="H16" s="480"/>
      <c r="I16" s="480"/>
      <c r="J16" s="480"/>
      <c r="K16" s="481"/>
      <c r="L16" s="481"/>
      <c r="M16" s="481"/>
      <c r="N16" s="485" t="s">
        <v>2810</v>
      </c>
      <c r="O16" s="952" t="s">
        <v>2270</v>
      </c>
      <c r="P16" s="485" t="s">
        <v>1864</v>
      </c>
      <c r="Q16" s="815" t="s">
        <v>2270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1585</v>
      </c>
      <c r="F18" s="486"/>
      <c r="G18" s="486" t="s">
        <v>1459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1871</v>
      </c>
      <c r="F23" s="1275" t="s">
        <v>980</v>
      </c>
      <c r="G23" s="1275" t="s">
        <v>1315</v>
      </c>
      <c r="H23" s="1275" t="s">
        <v>1522</v>
      </c>
      <c r="I23" s="1275"/>
      <c r="J23" s="1275"/>
      <c r="K23" s="1275"/>
      <c r="L23" s="1275" t="s">
        <v>625</v>
      </c>
      <c r="M23" s="1275" t="s">
        <v>1523</v>
      </c>
      <c r="N23" s="1275"/>
      <c r="O23" s="1275"/>
      <c r="P23" s="816"/>
      <c r="Q23" s="816"/>
      <c r="R23" s="490"/>
      <c r="S23" s="490"/>
    </row>
    <row r="24" spans="1:19" s="134" customFormat="1" ht="12.75" customHeight="1" x14ac:dyDescent="0.2">
      <c r="A24" s="142"/>
      <c r="B24" s="480"/>
      <c r="C24" s="506"/>
      <c r="D24" s="480"/>
      <c r="E24" s="491">
        <v>10</v>
      </c>
      <c r="F24" s="492" t="s">
        <v>1996</v>
      </c>
      <c r="G24" s="493">
        <v>10</v>
      </c>
      <c r="H24" s="492" t="s">
        <v>1579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1380</v>
      </c>
      <c r="G25" s="496">
        <v>12</v>
      </c>
      <c r="H25" s="492" t="s">
        <v>1579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486</v>
      </c>
      <c r="G26" s="496">
        <v>20</v>
      </c>
      <c r="H26" s="492" t="s">
        <v>1579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73</v>
      </c>
      <c r="G27" s="496">
        <v>22</v>
      </c>
      <c r="H27" s="492" t="s">
        <v>1579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1205</v>
      </c>
      <c r="G28" s="496">
        <v>24</v>
      </c>
      <c r="H28" s="492" t="s">
        <v>1579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120</v>
      </c>
      <c r="G29" s="496">
        <v>26</v>
      </c>
      <c r="H29" s="492" t="s">
        <v>1579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1010</v>
      </c>
      <c r="G30" s="496">
        <v>28</v>
      </c>
      <c r="H30" s="492" t="s">
        <v>1579</v>
      </c>
      <c r="I30" s="495"/>
      <c r="J30" s="495"/>
      <c r="K30" s="495"/>
      <c r="L30" s="495" t="s">
        <v>626</v>
      </c>
      <c r="M30" s="495" t="s">
        <v>1524</v>
      </c>
      <c r="N30" s="495"/>
      <c r="O30" s="495"/>
      <c r="P30" s="495"/>
      <c r="Q30" s="495"/>
      <c r="R30" s="480"/>
      <c r="S30" s="480"/>
    </row>
    <row r="31" spans="1:19" s="134" customFormat="1" ht="12.75" customHeight="1" x14ac:dyDescent="0.2">
      <c r="A31" s="142"/>
      <c r="B31" s="480"/>
      <c r="C31" s="506"/>
      <c r="D31" s="480"/>
      <c r="E31" s="494">
        <v>40</v>
      </c>
      <c r="F31" s="495" t="s">
        <v>978</v>
      </c>
      <c r="G31" s="496">
        <v>40</v>
      </c>
      <c r="H31" s="492" t="s">
        <v>1579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352</v>
      </c>
      <c r="G32" s="496">
        <v>42</v>
      </c>
      <c r="H32" s="492" t="s">
        <v>1579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2489</v>
      </c>
      <c r="G33" s="496">
        <v>50</v>
      </c>
      <c r="H33" s="492" t="s">
        <v>1579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70</v>
      </c>
      <c r="G34" s="496">
        <v>52</v>
      </c>
      <c r="H34" s="492" t="s">
        <v>1579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71</v>
      </c>
      <c r="G35" s="496">
        <v>60</v>
      </c>
      <c r="H35" s="492" t="s">
        <v>1579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2927</v>
      </c>
      <c r="G36" s="496">
        <v>70</v>
      </c>
      <c r="H36" s="492" t="s">
        <v>1579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72</v>
      </c>
      <c r="G37" s="496">
        <v>72</v>
      </c>
      <c r="H37" s="492" t="s">
        <v>1579</v>
      </c>
      <c r="I37" s="495"/>
      <c r="J37" s="495"/>
      <c r="K37" s="495"/>
      <c r="L37" s="495" t="s">
        <v>44</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1579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1507</v>
      </c>
      <c r="G39" s="496">
        <v>80</v>
      </c>
      <c r="H39" s="492" t="s">
        <v>1579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1233</v>
      </c>
      <c r="F42" s="495" t="s">
        <v>2280</v>
      </c>
      <c r="G42" s="496" t="s">
        <v>1233</v>
      </c>
      <c r="H42" s="492" t="s">
        <v>1579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1234</v>
      </c>
      <c r="F43" s="495" t="s">
        <v>2281</v>
      </c>
      <c r="G43" s="496" t="s">
        <v>1234</v>
      </c>
      <c r="H43" s="492" t="s">
        <v>1579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1235</v>
      </c>
      <c r="F44" s="498" t="s">
        <v>2962</v>
      </c>
      <c r="G44" s="499" t="s">
        <v>1235</v>
      </c>
      <c r="H44" s="492" t="s">
        <v>1579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1236</v>
      </c>
      <c r="F45" s="498" t="s">
        <v>2961</v>
      </c>
      <c r="G45" s="499" t="s">
        <v>1236</v>
      </c>
      <c r="H45" s="492" t="s">
        <v>1579</v>
      </c>
      <c r="I45" s="495"/>
      <c r="J45" s="498"/>
      <c r="K45" s="498"/>
      <c r="L45" s="498" t="s">
        <v>129</v>
      </c>
      <c r="M45" s="498"/>
      <c r="N45" s="498"/>
      <c r="O45" s="498"/>
      <c r="P45" s="498"/>
      <c r="Q45" s="498"/>
      <c r="R45" s="480"/>
      <c r="S45" s="480"/>
    </row>
    <row r="46" spans="1:19" s="134" customFormat="1" ht="12.75" customHeight="1" x14ac:dyDescent="0.2">
      <c r="A46" s="142"/>
      <c r="B46" s="480"/>
      <c r="C46" s="506"/>
      <c r="D46" s="480"/>
      <c r="E46" s="494" t="s">
        <v>1237</v>
      </c>
      <c r="F46" s="498" t="s">
        <v>2963</v>
      </c>
      <c r="G46" s="499" t="s">
        <v>1237</v>
      </c>
      <c r="H46" s="492" t="s">
        <v>1579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1238</v>
      </c>
      <c r="F47" s="498" t="s">
        <v>2924</v>
      </c>
      <c r="G47" s="499" t="s">
        <v>1238</v>
      </c>
      <c r="H47" s="498" t="s">
        <v>1579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1716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1579</v>
      </c>
      <c r="B50" s="480"/>
      <c r="C50" s="506"/>
      <c r="D50" s="480"/>
      <c r="E50" s="484"/>
      <c r="F50" s="484"/>
      <c r="G50" s="1481" t="s">
        <v>1525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1316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1579</v>
      </c>
      <c r="B53" s="480"/>
      <c r="C53" s="506"/>
      <c r="D53" s="480"/>
      <c r="E53" s="484"/>
      <c r="F53" s="484"/>
      <c r="G53" s="1481" t="s">
        <v>1525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1756</v>
      </c>
      <c r="F55" s="480"/>
      <c r="G55" s="480" t="s">
        <v>1526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2763</v>
      </c>
      <c r="D57" s="480"/>
      <c r="E57" s="480" t="s">
        <v>2858</v>
      </c>
      <c r="F57" s="480"/>
      <c r="G57" s="480" t="s">
        <v>1527</v>
      </c>
      <c r="H57" s="480"/>
      <c r="I57" s="480" t="s">
        <v>190</v>
      </c>
      <c r="J57" s="136" t="s">
        <v>2327</v>
      </c>
      <c r="K57" s="144"/>
      <c r="L57" s="144"/>
      <c r="M57" s="144"/>
      <c r="N57" s="144"/>
      <c r="O57" s="144"/>
      <c r="P57" s="144"/>
      <c r="Q57" s="144"/>
      <c r="R57" s="145"/>
      <c r="S57" s="480"/>
    </row>
    <row r="58" spans="1:19" s="134" customFormat="1" ht="12" customHeight="1" x14ac:dyDescent="0.2">
      <c r="A58" s="142"/>
      <c r="B58" s="480"/>
      <c r="C58" s="506" t="s">
        <v>2764</v>
      </c>
      <c r="D58" s="480"/>
      <c r="E58" s="480" t="s">
        <v>3088</v>
      </c>
      <c r="F58" s="480"/>
      <c r="G58" s="480" t="s">
        <v>1528</v>
      </c>
      <c r="H58" s="480"/>
      <c r="I58" s="480" t="s">
        <v>190</v>
      </c>
      <c r="J58" s="136" t="s">
        <v>2328</v>
      </c>
      <c r="K58" s="144"/>
      <c r="L58" s="144"/>
      <c r="M58" s="144"/>
      <c r="N58" s="144"/>
      <c r="O58" s="144"/>
      <c r="P58" s="144"/>
      <c r="Q58" s="144"/>
      <c r="R58" s="145"/>
      <c r="S58" s="480"/>
    </row>
    <row r="59" spans="1:19" s="134" customFormat="1" ht="12" customHeight="1" x14ac:dyDescent="0.2">
      <c r="A59" s="142"/>
      <c r="B59" s="480"/>
      <c r="C59" s="506" t="s">
        <v>1781</v>
      </c>
      <c r="D59" s="480"/>
      <c r="E59" s="480" t="s">
        <v>2378</v>
      </c>
      <c r="F59" s="480"/>
      <c r="G59" s="480"/>
      <c r="H59" s="480"/>
      <c r="I59" s="480" t="s">
        <v>190</v>
      </c>
      <c r="J59" s="136" t="s">
        <v>2329</v>
      </c>
      <c r="K59" s="144"/>
      <c r="L59" s="144"/>
      <c r="M59" s="144"/>
      <c r="N59" s="144"/>
      <c r="O59" s="144"/>
      <c r="P59" s="144"/>
      <c r="Q59" s="144"/>
      <c r="R59" s="145"/>
      <c r="S59" s="480"/>
    </row>
    <row r="60" spans="1:19" s="134" customFormat="1" ht="12" customHeight="1" x14ac:dyDescent="0.2">
      <c r="A60" s="142"/>
      <c r="B60" s="480"/>
      <c r="C60" s="506" t="s">
        <v>1782</v>
      </c>
      <c r="D60" s="480"/>
      <c r="E60" s="480" t="s">
        <v>2161</v>
      </c>
      <c r="F60" s="480"/>
      <c r="G60" s="480"/>
      <c r="H60" s="480"/>
      <c r="I60" s="480" t="s">
        <v>190</v>
      </c>
      <c r="J60" s="1476" t="s">
        <v>2330</v>
      </c>
      <c r="K60" s="144"/>
      <c r="L60" s="144"/>
      <c r="M60" s="144"/>
      <c r="N60" s="144"/>
      <c r="O60" s="144"/>
      <c r="P60" s="144"/>
      <c r="Q60" s="144"/>
      <c r="R60" s="145"/>
      <c r="S60" s="480"/>
    </row>
    <row r="61" spans="1:19" s="134" customFormat="1" ht="12" customHeight="1" x14ac:dyDescent="0.2">
      <c r="A61" s="142"/>
      <c r="B61" s="480"/>
      <c r="C61" s="506" t="s">
        <v>2723</v>
      </c>
      <c r="D61" s="480"/>
      <c r="E61" s="480" t="s">
        <v>2659</v>
      </c>
      <c r="F61" s="480"/>
      <c r="G61" s="480"/>
      <c r="H61" s="480"/>
      <c r="I61" s="480" t="s">
        <v>190</v>
      </c>
      <c r="J61" s="1212" t="s">
        <v>2331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v>
      </c>
      <c r="J62" s="503"/>
      <c r="K62" s="504"/>
      <c r="L62" s="504"/>
      <c r="M62" s="504"/>
      <c r="N62" s="504"/>
      <c r="O62" s="504"/>
      <c r="P62" s="504"/>
      <c r="Q62" s="504"/>
      <c r="R62" s="504"/>
      <c r="S62" s="480"/>
    </row>
    <row r="63" spans="1:19" s="134" customFormat="1" ht="12" customHeight="1" x14ac:dyDescent="0.2">
      <c r="A63" s="142"/>
      <c r="B63" s="480"/>
      <c r="C63" s="506" t="s">
        <v>2735</v>
      </c>
      <c r="D63" s="480"/>
      <c r="E63" s="480" t="s">
        <v>1863</v>
      </c>
      <c r="F63" s="480"/>
      <c r="G63" s="480"/>
      <c r="H63" s="480"/>
      <c r="I63" s="480" t="s">
        <v>190</v>
      </c>
      <c r="J63" s="136" t="s">
        <v>2332</v>
      </c>
      <c r="K63" s="144"/>
      <c r="L63" s="144"/>
      <c r="M63" s="144"/>
      <c r="N63" s="144"/>
      <c r="O63" s="144"/>
      <c r="P63" s="144"/>
      <c r="Q63" s="144"/>
      <c r="R63" s="145"/>
      <c r="S63" s="480"/>
    </row>
    <row r="64" spans="1:19" s="134" customFormat="1" ht="12" customHeight="1" x14ac:dyDescent="0.2">
      <c r="A64" s="142"/>
      <c r="B64" s="480"/>
      <c r="C64" s="506" t="s">
        <v>1012</v>
      </c>
      <c r="D64" s="480"/>
      <c r="E64" s="480" t="s">
        <v>1563</v>
      </c>
      <c r="F64" s="480"/>
      <c r="G64" s="480"/>
      <c r="H64" s="480"/>
      <c r="I64" s="480" t="s">
        <v>190</v>
      </c>
      <c r="J64" s="136" t="s">
        <v>2333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v>
      </c>
      <c r="J65" s="503"/>
      <c r="K65" s="504"/>
      <c r="L65" s="504"/>
      <c r="M65" s="504"/>
      <c r="N65" s="504"/>
      <c r="O65" s="504"/>
      <c r="P65" s="504"/>
      <c r="Q65" s="504"/>
      <c r="R65" s="504"/>
      <c r="S65" s="480"/>
    </row>
    <row r="66" spans="1:19" s="134" customFormat="1" ht="12" customHeight="1" x14ac:dyDescent="0.2">
      <c r="A66" s="142"/>
      <c r="B66" s="480"/>
      <c r="C66" s="506" t="s">
        <v>1011</v>
      </c>
      <c r="D66" s="480"/>
      <c r="E66" s="480" t="s">
        <v>1219</v>
      </c>
      <c r="F66" s="480"/>
      <c r="G66" s="480"/>
      <c r="H66" s="480"/>
      <c r="I66" s="480" t="s">
        <v>190</v>
      </c>
      <c r="J66" s="136" t="s">
        <v>2334</v>
      </c>
      <c r="K66" s="144"/>
      <c r="L66" s="144"/>
      <c r="M66" s="144"/>
      <c r="N66" s="144"/>
      <c r="O66" s="144"/>
      <c r="P66" s="144"/>
      <c r="Q66" s="144"/>
      <c r="R66" s="145"/>
      <c r="S66" s="480"/>
    </row>
    <row r="67" spans="1:19" s="134" customFormat="1" ht="12" customHeight="1" x14ac:dyDescent="0.2">
      <c r="A67" s="142"/>
      <c r="B67" s="480"/>
      <c r="C67" s="506" t="s">
        <v>1566</v>
      </c>
      <c r="D67" s="480"/>
      <c r="E67" s="480" t="s">
        <v>1611</v>
      </c>
      <c r="F67" s="480"/>
      <c r="G67" s="480"/>
      <c r="H67" s="480"/>
      <c r="I67" s="480" t="s">
        <v>190</v>
      </c>
      <c r="J67" s="1476" t="s">
        <v>2335</v>
      </c>
      <c r="K67" s="144"/>
      <c r="L67" s="144"/>
      <c r="M67" s="144"/>
      <c r="N67" s="144"/>
      <c r="O67" s="144"/>
      <c r="P67" s="144"/>
      <c r="Q67" s="144"/>
      <c r="R67" s="145"/>
      <c r="S67" s="480"/>
    </row>
    <row r="68" spans="1:19" s="134" customFormat="1" ht="12" customHeight="1" x14ac:dyDescent="0.2">
      <c r="A68" s="142"/>
      <c r="B68" s="480"/>
      <c r="C68" s="506" t="s">
        <v>2275</v>
      </c>
      <c r="D68" s="480"/>
      <c r="E68" s="480" t="s">
        <v>1421</v>
      </c>
      <c r="F68" s="480"/>
      <c r="G68" s="480"/>
      <c r="H68" s="480"/>
      <c r="I68" s="480" t="s">
        <v>190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2009</v>
      </c>
      <c r="K71" s="480"/>
      <c r="L71" s="504"/>
      <c r="M71" s="504"/>
      <c r="N71" s="822"/>
      <c r="O71" s="823" t="s">
        <v>2276</v>
      </c>
      <c r="P71" s="822"/>
      <c r="Q71" s="823"/>
      <c r="R71" s="480"/>
      <c r="S71" s="480"/>
    </row>
    <row r="72" spans="1:19" s="134" customFormat="1" ht="11.25" hidden="1" x14ac:dyDescent="0.2">
      <c r="A72" s="142" t="s">
        <v>1579</v>
      </c>
      <c r="B72" s="480"/>
      <c r="C72" s="506"/>
      <c r="D72" s="480"/>
      <c r="E72" s="480"/>
      <c r="F72" s="480"/>
      <c r="G72" s="480"/>
      <c r="H72" s="480"/>
      <c r="I72" s="502"/>
      <c r="J72" s="504" t="s">
        <v>1346</v>
      </c>
      <c r="K72" s="480"/>
      <c r="L72" s="504"/>
      <c r="M72" s="504"/>
      <c r="N72" s="822"/>
      <c r="O72" s="823"/>
      <c r="P72" s="822"/>
      <c r="Q72" s="823" t="s">
        <v>1706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973</v>
      </c>
      <c r="K74" s="480"/>
      <c r="L74" s="480"/>
      <c r="M74" s="480"/>
      <c r="N74" s="480"/>
      <c r="O74" s="480"/>
      <c r="P74" s="480"/>
      <c r="Q74" s="500"/>
      <c r="R74" s="480"/>
      <c r="S74" s="480"/>
    </row>
    <row r="75" spans="1:19" s="134" customFormat="1" ht="12.75" customHeight="1" x14ac:dyDescent="0.2">
      <c r="A75" s="142"/>
      <c r="B75" s="480"/>
      <c r="C75" s="506" t="s">
        <v>1231</v>
      </c>
      <c r="D75" s="480"/>
      <c r="E75" s="482" t="s">
        <v>1978</v>
      </c>
      <c r="F75" s="480"/>
      <c r="G75" s="480" t="s">
        <v>1579</v>
      </c>
      <c r="H75" s="480"/>
      <c r="I75" s="480" t="s">
        <v>190</v>
      </c>
      <c r="J75" s="510">
        <v>2438089065</v>
      </c>
      <c r="K75" s="480"/>
      <c r="L75" s="480"/>
      <c r="M75" s="480"/>
      <c r="N75" s="480"/>
      <c r="O75" s="480"/>
      <c r="P75" s="480"/>
      <c r="Q75" s="505"/>
      <c r="R75" s="480"/>
      <c r="S75" s="480"/>
    </row>
    <row r="76" spans="1:19" s="134" customFormat="1" ht="12.75" customHeight="1" x14ac:dyDescent="0.2">
      <c r="A76" s="142"/>
      <c r="B76" s="480"/>
      <c r="C76" s="506" t="s">
        <v>3042</v>
      </c>
      <c r="D76" s="480"/>
      <c r="E76" s="482" t="s">
        <v>1220</v>
      </c>
      <c r="F76" s="480"/>
      <c r="G76" s="480" t="s">
        <v>1579</v>
      </c>
      <c r="H76" s="480"/>
      <c r="I76" s="480" t="s">
        <v>190</v>
      </c>
      <c r="J76" s="510">
        <v>2440771832</v>
      </c>
      <c r="K76" s="480"/>
      <c r="L76" s="480"/>
      <c r="M76" s="480"/>
      <c r="N76" s="480"/>
      <c r="O76" s="480"/>
      <c r="P76" s="480"/>
      <c r="Q76" s="505"/>
      <c r="R76" s="480"/>
      <c r="S76" s="480"/>
    </row>
    <row r="77" spans="1:19" s="134" customFormat="1" ht="12.75" customHeight="1" x14ac:dyDescent="0.2">
      <c r="A77" s="142"/>
      <c r="B77" s="480"/>
      <c r="C77" s="506" t="s">
        <v>2765</v>
      </c>
      <c r="D77" s="480"/>
      <c r="E77" s="482" t="s">
        <v>3041</v>
      </c>
      <c r="F77" s="480"/>
      <c r="G77" s="480" t="s">
        <v>1579</v>
      </c>
      <c r="H77" s="480"/>
      <c r="I77" s="480" t="s">
        <v>190</v>
      </c>
      <c r="J77" s="510">
        <v>1988050750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263</v>
      </c>
      <c r="D79" s="480"/>
      <c r="E79" s="482" t="s">
        <v>184</v>
      </c>
      <c r="F79" s="480"/>
      <c r="G79" s="480" t="s">
        <v>1579</v>
      </c>
      <c r="H79" s="480"/>
      <c r="I79" s="480" t="s">
        <v>190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616</v>
      </c>
      <c r="K81" s="1441" t="s">
        <v>615</v>
      </c>
      <c r="L81" s="480"/>
      <c r="M81" s="480"/>
      <c r="N81" s="480"/>
      <c r="O81" s="480"/>
      <c r="P81" s="480"/>
      <c r="Q81" s="480"/>
      <c r="R81" s="480"/>
      <c r="S81" s="480"/>
    </row>
    <row r="82" spans="1:19" s="134" customFormat="1" ht="10.5" customHeight="1" x14ac:dyDescent="0.2">
      <c r="A82" s="142"/>
      <c r="B82" s="480"/>
      <c r="C82" s="1123"/>
      <c r="D82" s="1124"/>
      <c r="E82" s="1124" t="s">
        <v>2930</v>
      </c>
      <c r="F82" s="1124"/>
      <c r="G82" s="480"/>
      <c r="H82" s="480"/>
      <c r="I82" s="480"/>
      <c r="J82" s="1035" t="s">
        <v>972</v>
      </c>
      <c r="K82" s="1442" t="s">
        <v>617</v>
      </c>
      <c r="L82" s="480"/>
      <c r="M82" s="480"/>
      <c r="N82" s="480"/>
      <c r="O82" s="480"/>
      <c r="P82" s="480"/>
      <c r="Q82" s="480"/>
      <c r="R82" s="480"/>
      <c r="S82" s="480"/>
    </row>
    <row r="83" spans="1:19" s="134" customFormat="1" ht="12.75" customHeight="1" x14ac:dyDescent="0.2">
      <c r="A83" s="142"/>
      <c r="B83" s="480"/>
      <c r="C83" s="1123" t="s">
        <v>1592</v>
      </c>
      <c r="D83" s="1124"/>
      <c r="E83" s="994" t="s">
        <v>1251</v>
      </c>
      <c r="F83" s="1124"/>
      <c r="G83" s="480"/>
      <c r="H83" s="480"/>
      <c r="I83" s="480" t="s">
        <v>190</v>
      </c>
      <c r="J83" s="1125">
        <v>365770</v>
      </c>
      <c r="K83" s="1443" t="s">
        <v>611</v>
      </c>
      <c r="L83" s="480"/>
      <c r="M83" s="480"/>
      <c r="N83" s="480"/>
      <c r="O83" s="480"/>
      <c r="P83" s="480"/>
      <c r="Q83" s="480"/>
      <c r="R83" s="480"/>
      <c r="S83" s="480"/>
    </row>
    <row r="84" spans="1:19" s="134" customFormat="1" ht="12.75" customHeight="1" x14ac:dyDescent="0.2">
      <c r="A84" s="142"/>
      <c r="B84" s="480"/>
      <c r="C84" s="1123" t="s">
        <v>1853</v>
      </c>
      <c r="D84" s="1124"/>
      <c r="E84" s="994" t="s">
        <v>2940</v>
      </c>
      <c r="F84" s="1124"/>
      <c r="G84" s="480"/>
      <c r="H84" s="480"/>
      <c r="I84" s="480" t="s">
        <v>995</v>
      </c>
      <c r="J84" s="1125">
        <v>898150</v>
      </c>
      <c r="K84" s="1443" t="s">
        <v>611</v>
      </c>
      <c r="L84" s="480"/>
      <c r="M84" s="480"/>
      <c r="N84" s="480"/>
      <c r="O84" s="480"/>
      <c r="P84" s="480"/>
      <c r="Q84" s="480"/>
      <c r="R84" s="480"/>
      <c r="S84" s="480"/>
    </row>
    <row r="85" spans="1:19" s="134" customFormat="1" ht="12.75" customHeight="1" x14ac:dyDescent="0.2">
      <c r="A85" s="142"/>
      <c r="B85" s="480"/>
      <c r="C85" s="1123" t="s">
        <v>536</v>
      </c>
      <c r="D85" s="1124"/>
      <c r="E85" s="994" t="s">
        <v>914</v>
      </c>
      <c r="F85" s="1124"/>
      <c r="G85" s="480"/>
      <c r="H85" s="480"/>
      <c r="I85" s="481" t="s">
        <v>131</v>
      </c>
      <c r="J85" s="1125">
        <v>68005</v>
      </c>
      <c r="K85" s="1443" t="s">
        <v>611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3103</v>
      </c>
      <c r="D1" s="788"/>
      <c r="F1" s="789" t="s">
        <v>2386</v>
      </c>
      <c r="G1" s="789" t="s">
        <v>2386</v>
      </c>
      <c r="H1" s="787" t="s">
        <v>1579</v>
      </c>
      <c r="I1" s="789" t="s">
        <v>2386</v>
      </c>
      <c r="J1" s="789" t="s">
        <v>2386</v>
      </c>
      <c r="K1" s="789"/>
      <c r="L1" s="789"/>
      <c r="M1" s="790"/>
      <c r="N1" s="789"/>
      <c r="O1" s="789"/>
      <c r="P1" s="789"/>
      <c r="Q1" s="789"/>
      <c r="R1" s="789"/>
      <c r="S1" s="789" t="s">
        <v>1579</v>
      </c>
      <c r="T1" s="789"/>
      <c r="U1" s="824">
        <v>42893.595867939817</v>
      </c>
      <c r="V1" s="789"/>
      <c r="W1" s="789"/>
    </row>
    <row r="2" spans="1:23" s="791" customFormat="1" ht="6" customHeight="1" x14ac:dyDescent="0.2">
      <c r="A2" s="215"/>
      <c r="B2" s="1259"/>
      <c r="C2" s="1260" t="s">
        <v>2270</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3106</v>
      </c>
      <c r="D3" s="1278"/>
      <c r="E3" s="1276"/>
      <c r="F3" s="1279"/>
      <c r="G3" s="1278"/>
      <c r="H3" s="1276"/>
      <c r="I3" s="1279"/>
      <c r="J3" s="1278"/>
      <c r="K3" s="1279"/>
      <c r="L3" s="1278"/>
      <c r="M3" s="1276"/>
      <c r="N3" s="1276"/>
      <c r="O3" s="1276"/>
      <c r="P3" s="1276"/>
      <c r="Q3" s="1276"/>
      <c r="R3" s="1276"/>
      <c r="S3" s="1276"/>
      <c r="T3" s="1276"/>
      <c r="U3" s="1280" t="s">
        <v>3000</v>
      </c>
      <c r="V3" s="1276"/>
    </row>
    <row r="4" spans="1:23" s="794" customFormat="1" ht="15" customHeight="1" x14ac:dyDescent="0.2">
      <c r="A4" s="162"/>
      <c r="B4" s="1281"/>
      <c r="C4" s="1282" t="s">
        <v>3107</v>
      </c>
      <c r="D4" s="1283"/>
      <c r="E4" s="1284"/>
      <c r="F4" s="1285"/>
      <c r="G4" s="1281"/>
      <c r="H4" s="1284"/>
      <c r="I4" s="1285"/>
      <c r="J4" s="1281"/>
      <c r="K4" s="1283"/>
      <c r="L4" s="1283"/>
      <c r="M4" s="1285"/>
      <c r="N4" s="1285"/>
      <c r="O4" s="1285"/>
      <c r="P4" s="1285"/>
      <c r="Q4" s="1285"/>
      <c r="R4" s="1285"/>
      <c r="S4" s="1285"/>
      <c r="T4" s="1285"/>
      <c r="U4" s="1286" t="s">
        <v>1996</v>
      </c>
      <c r="V4" s="1283"/>
      <c r="W4" s="793"/>
    </row>
    <row r="5" spans="1:23" s="794" customFormat="1" ht="11.1" customHeight="1" x14ac:dyDescent="0.2">
      <c r="A5" s="162"/>
      <c r="B5" s="1284"/>
      <c r="C5" s="1287" t="s">
        <v>3108</v>
      </c>
      <c r="D5" s="1284"/>
      <c r="E5" s="1284"/>
      <c r="F5" s="1284"/>
      <c r="G5" s="1288"/>
      <c r="H5" s="1284"/>
      <c r="I5" s="1284"/>
      <c r="J5" s="1284"/>
      <c r="K5" s="1284"/>
      <c r="L5" s="1284"/>
      <c r="M5" s="1289"/>
      <c r="N5" s="1285"/>
      <c r="O5" s="1285"/>
      <c r="P5" s="1285"/>
      <c r="Q5" s="1285"/>
      <c r="R5" s="1285"/>
      <c r="S5" s="1285"/>
      <c r="T5" s="1285"/>
      <c r="U5" s="1290" t="s">
        <v>2291</v>
      </c>
      <c r="V5" s="1283"/>
      <c r="W5" s="793"/>
    </row>
    <row r="6" spans="1:23" s="792" customFormat="1" ht="18" hidden="1" x14ac:dyDescent="0.2">
      <c r="A6" s="131" t="s">
        <v>1579</v>
      </c>
      <c r="B6" s="1276"/>
      <c r="C6" s="1277" t="s">
        <v>3109</v>
      </c>
      <c r="D6" s="1278"/>
      <c r="E6" s="1276"/>
      <c r="F6" s="1279"/>
      <c r="G6" s="1291"/>
      <c r="H6" s="1276"/>
      <c r="I6" s="1279"/>
      <c r="J6" s="1292"/>
      <c r="K6" s="1279"/>
      <c r="L6" s="1278"/>
      <c r="M6" s="1276"/>
      <c r="N6" s="1276"/>
      <c r="O6" s="1276"/>
      <c r="P6" s="1276"/>
      <c r="Q6" s="1276"/>
      <c r="R6" s="1276"/>
      <c r="S6" s="1276"/>
      <c r="T6" s="1276"/>
      <c r="U6" s="1280" t="s">
        <v>1432</v>
      </c>
      <c r="V6" s="1276"/>
    </row>
    <row r="7" spans="1:23" s="794" customFormat="1" ht="15.75" hidden="1" x14ac:dyDescent="0.2">
      <c r="A7" s="131" t="s">
        <v>1579</v>
      </c>
      <c r="B7" s="1281"/>
      <c r="C7" s="1282" t="s">
        <v>3110</v>
      </c>
      <c r="D7" s="1283"/>
      <c r="E7" s="1284"/>
      <c r="F7" s="1285"/>
      <c r="G7" s="1293"/>
      <c r="H7" s="1284"/>
      <c r="I7" s="1285"/>
      <c r="J7" s="1281"/>
      <c r="K7" s="1283"/>
      <c r="L7" s="1283"/>
      <c r="M7" s="1285"/>
      <c r="N7" s="1285"/>
      <c r="O7" s="1285"/>
      <c r="P7" s="1285"/>
      <c r="Q7" s="1285"/>
      <c r="R7" s="1285"/>
      <c r="S7" s="1285"/>
      <c r="T7" s="1285"/>
      <c r="U7" s="1286" t="s">
        <v>1431</v>
      </c>
      <c r="V7" s="1283"/>
      <c r="W7" s="793"/>
    </row>
    <row r="8" spans="1:23" s="794" customFormat="1" ht="12" hidden="1" x14ac:dyDescent="0.2">
      <c r="A8" s="131" t="s">
        <v>1579</v>
      </c>
      <c r="B8" s="1284"/>
      <c r="C8" s="1287" t="s">
        <v>3111</v>
      </c>
      <c r="D8" s="1284"/>
      <c r="E8" s="1284"/>
      <c r="F8" s="1284"/>
      <c r="G8" s="1281"/>
      <c r="H8" s="1284"/>
      <c r="I8" s="1284"/>
      <c r="J8" s="1288"/>
      <c r="K8" s="1284"/>
      <c r="L8" s="1284"/>
      <c r="M8" s="1289"/>
      <c r="N8" s="1285"/>
      <c r="O8" s="1285"/>
      <c r="P8" s="1285"/>
      <c r="Q8" s="1285"/>
      <c r="R8" s="1285"/>
      <c r="S8" s="1285"/>
      <c r="T8" s="1285"/>
      <c r="U8" s="1290" t="s">
        <v>3112</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2896</v>
      </c>
      <c r="V11" s="227"/>
    </row>
    <row r="12" spans="1:23" s="4" customFormat="1" ht="9" hidden="1" x14ac:dyDescent="0.2">
      <c r="A12" s="224" t="s">
        <v>1579</v>
      </c>
      <c r="B12" s="227"/>
      <c r="C12" s="192"/>
      <c r="D12" s="227"/>
      <c r="E12" s="234"/>
      <c r="F12" s="227"/>
      <c r="G12" s="227"/>
      <c r="H12" s="234"/>
      <c r="I12" s="227"/>
      <c r="J12" s="227"/>
      <c r="K12" s="227"/>
      <c r="L12" s="227"/>
      <c r="M12" s="227"/>
      <c r="N12" s="227"/>
      <c r="O12" s="227"/>
      <c r="P12" s="227"/>
      <c r="Q12" s="227"/>
      <c r="R12" s="233"/>
      <c r="S12" s="233"/>
      <c r="T12" s="233"/>
      <c r="U12" s="49" t="s">
        <v>835</v>
      </c>
      <c r="V12" s="227"/>
    </row>
    <row r="13" spans="1:23" s="4" customFormat="1" ht="12" customHeight="1" x14ac:dyDescent="0.2">
      <c r="A13" s="224"/>
      <c r="B13" s="227"/>
      <c r="C13" s="192"/>
      <c r="D13" s="227"/>
      <c r="E13" s="194" t="s">
        <v>237</v>
      </c>
      <c r="F13" s="193"/>
      <c r="G13" s="193"/>
      <c r="H13" s="194" t="s">
        <v>3094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460</v>
      </c>
      <c r="V14" s="227"/>
    </row>
    <row r="15" spans="1:23" s="4" customFormat="1" ht="12" customHeight="1" x14ac:dyDescent="0.2">
      <c r="A15" s="224"/>
      <c r="B15" s="227"/>
      <c r="C15" s="192" t="s">
        <v>2245</v>
      </c>
      <c r="D15" s="312"/>
      <c r="E15" s="313" t="s">
        <v>1750</v>
      </c>
      <c r="F15" s="194"/>
      <c r="G15" s="194"/>
      <c r="H15" s="313" t="s">
        <v>2953</v>
      </c>
      <c r="I15" s="194"/>
      <c r="J15" s="194"/>
      <c r="K15" s="234"/>
      <c r="L15" s="194"/>
      <c r="M15" s="194"/>
      <c r="N15" s="194"/>
      <c r="O15" s="194"/>
      <c r="P15" s="194"/>
      <c r="Q15" s="194"/>
      <c r="R15" s="195"/>
      <c r="S15" s="195"/>
      <c r="T15" s="233" t="s">
        <v>190</v>
      </c>
      <c r="U15" s="335">
        <v>1068869387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2246</v>
      </c>
      <c r="D17" s="227"/>
      <c r="E17" s="313" t="s">
        <v>1117</v>
      </c>
      <c r="F17" s="194"/>
      <c r="G17" s="194"/>
      <c r="H17" s="313" t="s">
        <v>920</v>
      </c>
      <c r="I17" s="194"/>
      <c r="J17" s="194"/>
      <c r="K17" s="234"/>
      <c r="L17" s="194"/>
      <c r="M17" s="194"/>
      <c r="N17" s="194"/>
      <c r="O17" s="194"/>
      <c r="P17" s="194"/>
      <c r="Q17" s="194"/>
      <c r="R17" s="195"/>
      <c r="S17" s="195"/>
      <c r="T17" s="233" t="s">
        <v>190</v>
      </c>
      <c r="U17" s="335">
        <v>178490260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1118</v>
      </c>
      <c r="F19" s="194"/>
      <c r="G19" s="194"/>
      <c r="H19" s="313" t="s">
        <v>2474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2996</v>
      </c>
      <c r="D20" s="993"/>
      <c r="E20" s="996" t="s">
        <v>347</v>
      </c>
      <c r="F20" s="995"/>
      <c r="G20" s="995"/>
      <c r="H20" s="996" t="s">
        <v>2921</v>
      </c>
      <c r="I20" s="995"/>
      <c r="J20" s="995"/>
      <c r="K20" s="993"/>
      <c r="L20" s="995"/>
      <c r="M20" s="995"/>
      <c r="N20" s="995"/>
      <c r="O20" s="995"/>
      <c r="P20" s="995"/>
      <c r="Q20" s="995"/>
      <c r="R20" s="999"/>
      <c r="S20" s="195"/>
      <c r="T20" s="233" t="s">
        <v>190</v>
      </c>
      <c r="U20" s="1127">
        <v>10808987</v>
      </c>
      <c r="V20" s="227"/>
    </row>
    <row r="21" spans="1:22" s="4" customFormat="1" ht="11.45" customHeight="1" x14ac:dyDescent="0.2">
      <c r="A21" s="224"/>
      <c r="B21" s="227"/>
      <c r="C21" s="1072" t="s">
        <v>2997</v>
      </c>
      <c r="D21" s="993"/>
      <c r="E21" s="996" t="s">
        <v>2200</v>
      </c>
      <c r="F21" s="995"/>
      <c r="G21" s="995"/>
      <c r="H21" s="996"/>
      <c r="I21" s="995"/>
      <c r="J21" s="995"/>
      <c r="K21" s="993"/>
      <c r="L21" s="995"/>
      <c r="M21" s="995"/>
      <c r="N21" s="995"/>
      <c r="O21" s="995"/>
      <c r="P21" s="995"/>
      <c r="Q21" s="995"/>
      <c r="R21" s="999"/>
      <c r="S21" s="195"/>
      <c r="T21" s="1089" t="s">
        <v>131</v>
      </c>
      <c r="U21" s="1128"/>
      <c r="V21" s="227"/>
    </row>
    <row r="22" spans="1:22" s="4" customFormat="1" ht="11.45" customHeight="1" x14ac:dyDescent="0.2">
      <c r="A22" s="224"/>
      <c r="B22" s="227"/>
      <c r="C22" s="192" t="s">
        <v>1599</v>
      </c>
      <c r="D22" s="227"/>
      <c r="E22" s="314" t="s">
        <v>2745</v>
      </c>
      <c r="F22" s="193"/>
      <c r="G22" s="193"/>
      <c r="H22" s="314" t="s">
        <v>542</v>
      </c>
      <c r="I22" s="193"/>
      <c r="J22" s="193"/>
      <c r="K22" s="110"/>
      <c r="L22" s="193" t="s">
        <v>440</v>
      </c>
      <c r="M22" s="193"/>
      <c r="N22" s="193"/>
      <c r="O22" s="193"/>
      <c r="P22" s="193"/>
      <c r="Q22" s="193"/>
      <c r="R22" s="195"/>
      <c r="S22" s="195"/>
      <c r="T22" s="233" t="s">
        <v>190</v>
      </c>
      <c r="U22" s="243"/>
      <c r="V22" s="227"/>
    </row>
    <row r="23" spans="1:22" s="4" customFormat="1" ht="11.45" customHeight="1" x14ac:dyDescent="0.2">
      <c r="A23" s="224"/>
      <c r="B23" s="227"/>
      <c r="C23" s="192" t="s">
        <v>1598</v>
      </c>
      <c r="D23" s="227"/>
      <c r="E23" s="314" t="s">
        <v>2745</v>
      </c>
      <c r="F23" s="193"/>
      <c r="G23" s="193"/>
      <c r="H23" s="314" t="s">
        <v>542</v>
      </c>
      <c r="I23" s="193"/>
      <c r="J23" s="193"/>
      <c r="K23" s="110"/>
      <c r="L23" s="193" t="s">
        <v>440</v>
      </c>
      <c r="M23" s="193"/>
      <c r="N23" s="193"/>
      <c r="O23" s="193"/>
      <c r="P23" s="193"/>
      <c r="Q23" s="193"/>
      <c r="R23" s="195"/>
      <c r="S23" s="195"/>
      <c r="T23" s="233" t="s">
        <v>190</v>
      </c>
      <c r="U23" s="243"/>
      <c r="V23" s="227"/>
    </row>
    <row r="24" spans="1:22" s="4" customFormat="1" ht="11.45" customHeight="1" x14ac:dyDescent="0.2">
      <c r="A24" s="224"/>
      <c r="B24" s="227"/>
      <c r="C24" s="192" t="s">
        <v>1597</v>
      </c>
      <c r="D24" s="227"/>
      <c r="E24" s="314" t="s">
        <v>2745</v>
      </c>
      <c r="F24" s="193"/>
      <c r="G24" s="193"/>
      <c r="H24" s="314" t="s">
        <v>542</v>
      </c>
      <c r="I24" s="193"/>
      <c r="J24" s="193"/>
      <c r="K24" s="110"/>
      <c r="L24" s="193" t="s">
        <v>440</v>
      </c>
      <c r="M24" s="193"/>
      <c r="N24" s="193"/>
      <c r="O24" s="193"/>
      <c r="P24" s="193"/>
      <c r="Q24" s="193"/>
      <c r="R24" s="195"/>
      <c r="S24" s="195"/>
      <c r="T24" s="233" t="s">
        <v>190</v>
      </c>
      <c r="U24" s="243"/>
      <c r="V24" s="227"/>
    </row>
    <row r="25" spans="1:22" s="4" customFormat="1" ht="11.45" customHeight="1" x14ac:dyDescent="0.2">
      <c r="A25" s="224"/>
      <c r="B25" s="227"/>
      <c r="C25" s="192" t="s">
        <v>2207</v>
      </c>
      <c r="D25" s="227"/>
      <c r="E25" s="314" t="s">
        <v>2745</v>
      </c>
      <c r="F25" s="193"/>
      <c r="G25" s="193"/>
      <c r="H25" s="314" t="s">
        <v>542</v>
      </c>
      <c r="I25" s="193"/>
      <c r="J25" s="193"/>
      <c r="K25" s="110"/>
      <c r="L25" s="193" t="s">
        <v>440</v>
      </c>
      <c r="M25" s="193"/>
      <c r="N25" s="193"/>
      <c r="O25" s="193"/>
      <c r="P25" s="193"/>
      <c r="Q25" s="193"/>
      <c r="R25" s="195"/>
      <c r="S25" s="195"/>
      <c r="T25" s="233" t="s">
        <v>190</v>
      </c>
      <c r="U25" s="243"/>
      <c r="V25" s="227"/>
    </row>
    <row r="26" spans="1:22" s="4" customFormat="1" ht="12" customHeight="1" x14ac:dyDescent="0.2">
      <c r="A26" s="224"/>
      <c r="B26" s="227"/>
      <c r="C26" s="192" t="s">
        <v>1</v>
      </c>
      <c r="D26" s="227"/>
      <c r="E26" s="196"/>
      <c r="F26" s="196"/>
      <c r="G26" s="196"/>
      <c r="H26" s="196"/>
      <c r="I26" s="196"/>
      <c r="J26" s="196"/>
      <c r="K26" s="237"/>
      <c r="L26" s="196"/>
      <c r="M26" s="196"/>
      <c r="N26" s="196"/>
      <c r="O26" s="195"/>
      <c r="P26" s="195"/>
      <c r="Q26" s="195"/>
      <c r="R26" s="196" t="s">
        <v>1529</v>
      </c>
      <c r="S26" s="196" t="s">
        <v>3001</v>
      </c>
      <c r="T26" s="237" t="s">
        <v>190</v>
      </c>
      <c r="U26" s="335">
        <v>10808987</v>
      </c>
      <c r="V26" s="227"/>
    </row>
    <row r="27" spans="1:22" s="4" customFormat="1" ht="12" customHeight="1" x14ac:dyDescent="0.2">
      <c r="A27" s="224"/>
      <c r="B27" s="227"/>
      <c r="C27" s="192"/>
      <c r="D27" s="227"/>
      <c r="E27" s="313" t="s">
        <v>2020</v>
      </c>
      <c r="F27" s="194"/>
      <c r="G27" s="194"/>
      <c r="H27" s="313" t="s">
        <v>1936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2999</v>
      </c>
      <c r="D28" s="227"/>
      <c r="E28" s="314" t="s">
        <v>1281</v>
      </c>
      <c r="F28" s="272"/>
      <c r="G28" s="272"/>
      <c r="H28" s="314" t="s">
        <v>2781</v>
      </c>
      <c r="I28" s="272"/>
      <c r="J28" s="272"/>
      <c r="K28" s="273"/>
      <c r="L28" s="272"/>
      <c r="M28" s="272"/>
      <c r="N28" s="272"/>
      <c r="O28" s="272"/>
      <c r="P28" s="272"/>
      <c r="Q28" s="272"/>
      <c r="R28" s="195"/>
      <c r="S28" s="195"/>
      <c r="T28" s="233" t="s">
        <v>190</v>
      </c>
      <c r="U28" s="335">
        <v>346971085</v>
      </c>
      <c r="V28" s="227"/>
    </row>
    <row r="29" spans="1:22" s="4" customFormat="1" ht="12" customHeight="1" x14ac:dyDescent="0.2">
      <c r="A29" s="224"/>
      <c r="B29" s="227"/>
      <c r="C29" s="192" t="s">
        <v>482</v>
      </c>
      <c r="D29" s="227"/>
      <c r="E29" s="314" t="s">
        <v>76</v>
      </c>
      <c r="F29" s="193"/>
      <c r="G29" s="193"/>
      <c r="H29" s="314" t="s">
        <v>3017</v>
      </c>
      <c r="I29" s="193"/>
      <c r="J29" s="193"/>
      <c r="K29" s="227"/>
      <c r="L29" s="193"/>
      <c r="M29" s="193"/>
      <c r="N29" s="193"/>
      <c r="O29" s="193"/>
      <c r="P29" s="193"/>
      <c r="Q29" s="193"/>
      <c r="R29" s="195"/>
      <c r="S29" s="195"/>
      <c r="T29" s="233" t="s">
        <v>190</v>
      </c>
      <c r="U29" s="335">
        <v>32773889</v>
      </c>
      <c r="V29" s="227"/>
    </row>
    <row r="30" spans="1:22" s="4" customFormat="1" ht="12" customHeight="1" x14ac:dyDescent="0.2">
      <c r="A30" s="224"/>
      <c r="B30" s="227"/>
      <c r="C30" s="192" t="s">
        <v>2</v>
      </c>
      <c r="D30" s="227"/>
      <c r="E30" s="196"/>
      <c r="F30" s="196"/>
      <c r="G30" s="196"/>
      <c r="H30" s="196"/>
      <c r="I30" s="196"/>
      <c r="J30" s="196"/>
      <c r="K30" s="237"/>
      <c r="L30" s="196"/>
      <c r="M30" s="195"/>
      <c r="N30" s="196"/>
      <c r="O30" s="195"/>
      <c r="P30" s="195"/>
      <c r="Q30" s="195"/>
      <c r="R30" s="196" t="s">
        <v>1529</v>
      </c>
      <c r="S30" s="196" t="s">
        <v>3001</v>
      </c>
      <c r="T30" s="237" t="s">
        <v>190</v>
      </c>
      <c r="U30" s="335">
        <v>379744974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v>
      </c>
      <c r="D32" s="227"/>
      <c r="E32" s="313" t="s">
        <v>1314</v>
      </c>
      <c r="F32" s="315"/>
      <c r="G32" s="315"/>
      <c r="H32" s="313" t="s">
        <v>1612</v>
      </c>
      <c r="I32" s="315"/>
      <c r="J32" s="315"/>
      <c r="K32" s="316"/>
      <c r="L32" s="315"/>
      <c r="M32" s="315"/>
      <c r="N32" s="315"/>
      <c r="O32" s="315"/>
      <c r="P32" s="315"/>
      <c r="Q32" s="315"/>
      <c r="R32" s="195"/>
      <c r="S32" s="195"/>
      <c r="T32" s="233" t="s">
        <v>190</v>
      </c>
      <c r="U32" s="335">
        <v>5215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v>
      </c>
      <c r="D34" s="227"/>
      <c r="E34" s="313" t="s">
        <v>2491</v>
      </c>
      <c r="F34" s="315"/>
      <c r="G34" s="315"/>
      <c r="H34" s="313" t="s">
        <v>2437</v>
      </c>
      <c r="I34" s="315"/>
      <c r="J34" s="315"/>
      <c r="K34" s="316"/>
      <c r="L34" s="315"/>
      <c r="M34" s="272"/>
      <c r="N34" s="315"/>
      <c r="O34" s="315"/>
      <c r="P34" s="315"/>
      <c r="Q34" s="315"/>
      <c r="R34" s="195"/>
      <c r="S34" s="195"/>
      <c r="T34" s="233" t="s">
        <v>190</v>
      </c>
      <c r="U34" s="335">
        <v>583443378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2761</v>
      </c>
      <c r="F36" s="315"/>
      <c r="G36" s="315"/>
      <c r="H36" s="313" t="s">
        <v>3018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1602</v>
      </c>
      <c r="D37" s="227"/>
      <c r="E37" s="314" t="s">
        <v>976</v>
      </c>
      <c r="F37" s="193"/>
      <c r="G37" s="193"/>
      <c r="H37" s="314" t="s">
        <v>2890</v>
      </c>
      <c r="I37" s="193"/>
      <c r="J37" s="193"/>
      <c r="K37" s="227"/>
      <c r="L37" s="193"/>
      <c r="M37" s="193"/>
      <c r="N37" s="193"/>
      <c r="O37" s="193"/>
      <c r="P37" s="193"/>
      <c r="Q37" s="193"/>
      <c r="R37" s="195"/>
      <c r="S37" s="195"/>
      <c r="T37" s="233" t="s">
        <v>190</v>
      </c>
      <c r="U37" s="242"/>
      <c r="V37" s="227"/>
    </row>
    <row r="38" spans="1:22" s="4" customFormat="1" ht="12" customHeight="1" x14ac:dyDescent="0.2">
      <c r="A38" s="224"/>
      <c r="B38" s="227"/>
      <c r="C38" s="192" t="s">
        <v>1600</v>
      </c>
      <c r="D38" s="227"/>
      <c r="E38" s="314" t="s">
        <v>1531</v>
      </c>
      <c r="F38" s="193"/>
      <c r="G38" s="193"/>
      <c r="H38" s="314" t="s">
        <v>308</v>
      </c>
      <c r="I38" s="193"/>
      <c r="J38" s="193"/>
      <c r="K38" s="227"/>
      <c r="L38" s="193"/>
      <c r="M38" s="193"/>
      <c r="N38" s="193"/>
      <c r="O38" s="193"/>
      <c r="P38" s="193"/>
      <c r="Q38" s="193"/>
      <c r="R38" s="195"/>
      <c r="S38" s="195"/>
      <c r="T38" s="233" t="s">
        <v>190</v>
      </c>
      <c r="U38" s="242">
        <v>25363648</v>
      </c>
      <c r="V38" s="227"/>
    </row>
    <row r="39" spans="1:22" s="4" customFormat="1" ht="12" customHeight="1" x14ac:dyDescent="0.2">
      <c r="A39" s="224"/>
      <c r="B39" s="227"/>
      <c r="C39" s="192" t="s">
        <v>1601</v>
      </c>
      <c r="D39" s="227"/>
      <c r="E39" s="314" t="s">
        <v>1887</v>
      </c>
      <c r="F39" s="193"/>
      <c r="G39" s="193"/>
      <c r="H39" s="314" t="s">
        <v>1953</v>
      </c>
      <c r="I39" s="193"/>
      <c r="J39" s="193"/>
      <c r="K39" s="227"/>
      <c r="L39" s="193"/>
      <c r="M39" s="193"/>
      <c r="N39" s="193"/>
      <c r="O39" s="193"/>
      <c r="P39" s="193"/>
      <c r="Q39" s="193"/>
      <c r="R39" s="195"/>
      <c r="S39" s="195"/>
      <c r="T39" s="233" t="s">
        <v>190</v>
      </c>
      <c r="U39" s="242">
        <v>24456331</v>
      </c>
      <c r="V39" s="227"/>
    </row>
    <row r="40" spans="1:22" s="4" customFormat="1" ht="12" customHeight="1" x14ac:dyDescent="0.2">
      <c r="A40" s="224"/>
      <c r="B40" s="227"/>
      <c r="C40" s="192" t="s">
        <v>5</v>
      </c>
      <c r="D40" s="227"/>
      <c r="E40" s="196"/>
      <c r="F40" s="196"/>
      <c r="G40" s="196"/>
      <c r="H40" s="196"/>
      <c r="I40" s="196"/>
      <c r="J40" s="196"/>
      <c r="K40" s="237"/>
      <c r="L40" s="196"/>
      <c r="M40" s="196"/>
      <c r="N40" s="196"/>
      <c r="O40" s="195"/>
      <c r="P40" s="195"/>
      <c r="Q40" s="195"/>
      <c r="R40" s="196" t="s">
        <v>1529</v>
      </c>
      <c r="S40" s="196" t="s">
        <v>3001</v>
      </c>
      <c r="T40" s="237" t="s">
        <v>190</v>
      </c>
      <c r="U40" s="335">
        <v>49819979</v>
      </c>
      <c r="V40" s="227"/>
    </row>
    <row r="41" spans="1:22" s="4" customFormat="1" ht="12" customHeight="1" x14ac:dyDescent="0.2">
      <c r="A41" s="224"/>
      <c r="B41" s="227"/>
      <c r="C41" s="192"/>
      <c r="D41" s="227"/>
      <c r="E41" s="313" t="s">
        <v>1532</v>
      </c>
      <c r="F41" s="194"/>
      <c r="G41" s="194"/>
      <c r="H41" s="313" t="s">
        <v>1954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1571</v>
      </c>
      <c r="D42" s="227"/>
      <c r="E42" s="314" t="s">
        <v>275</v>
      </c>
      <c r="F42" s="193"/>
      <c r="G42" s="193"/>
      <c r="H42" s="314" t="s">
        <v>1430</v>
      </c>
      <c r="I42" s="193"/>
      <c r="J42" s="193"/>
      <c r="K42" s="227"/>
      <c r="L42" s="193"/>
      <c r="M42" s="193"/>
      <c r="N42" s="193"/>
      <c r="O42" s="193"/>
      <c r="P42" s="193"/>
      <c r="Q42" s="193"/>
      <c r="R42" s="195"/>
      <c r="S42" s="195"/>
      <c r="T42" s="233" t="s">
        <v>190</v>
      </c>
      <c r="U42" s="242">
        <v>10410519</v>
      </c>
      <c r="V42" s="227"/>
    </row>
    <row r="43" spans="1:22" s="4" customFormat="1" ht="12" customHeight="1" x14ac:dyDescent="0.2">
      <c r="A43" s="224"/>
      <c r="B43" s="227"/>
      <c r="C43" s="192" t="s">
        <v>2904</v>
      </c>
      <c r="D43" s="227"/>
      <c r="E43" s="314" t="s">
        <v>675</v>
      </c>
      <c r="F43" s="193"/>
      <c r="G43" s="193"/>
      <c r="H43" s="314" t="s">
        <v>173</v>
      </c>
      <c r="I43" s="193"/>
      <c r="J43" s="193"/>
      <c r="K43" s="227"/>
      <c r="L43" s="193"/>
      <c r="M43" s="193"/>
      <c r="N43" s="193"/>
      <c r="O43" s="193"/>
      <c r="P43" s="193"/>
      <c r="Q43" s="193"/>
      <c r="R43" s="195"/>
      <c r="S43" s="195"/>
      <c r="T43" s="233" t="s">
        <v>190</v>
      </c>
      <c r="U43" s="242">
        <v>2701262</v>
      </c>
      <c r="V43" s="227"/>
    </row>
    <row r="44" spans="1:22" s="4" customFormat="1" ht="12" customHeight="1" x14ac:dyDescent="0.2">
      <c r="A44" s="224"/>
      <c r="B44" s="227"/>
      <c r="C44" s="192" t="s">
        <v>2905</v>
      </c>
      <c r="D44" s="227"/>
      <c r="E44" s="314" t="s">
        <v>2648</v>
      </c>
      <c r="F44" s="193"/>
      <c r="G44" s="193"/>
      <c r="H44" s="314" t="s">
        <v>2077</v>
      </c>
      <c r="I44" s="193"/>
      <c r="J44" s="193"/>
      <c r="K44" s="227"/>
      <c r="L44" s="193"/>
      <c r="M44" s="193"/>
      <c r="N44" s="193"/>
      <c r="O44" s="193"/>
      <c r="P44" s="193"/>
      <c r="Q44" s="193"/>
      <c r="R44" s="195"/>
      <c r="S44" s="195"/>
      <c r="T44" s="233" t="s">
        <v>190</v>
      </c>
      <c r="U44" s="242">
        <v>10874405</v>
      </c>
      <c r="V44" s="227"/>
    </row>
    <row r="45" spans="1:22" s="4" customFormat="1" ht="12" customHeight="1" x14ac:dyDescent="0.2">
      <c r="A45" s="224"/>
      <c r="B45" s="227"/>
      <c r="C45" s="192" t="s">
        <v>6</v>
      </c>
      <c r="D45" s="227"/>
      <c r="E45" s="196"/>
      <c r="F45" s="196"/>
      <c r="G45" s="196"/>
      <c r="H45" s="196"/>
      <c r="I45" s="196"/>
      <c r="J45" s="196"/>
      <c r="K45" s="237"/>
      <c r="L45" s="196"/>
      <c r="M45" s="196"/>
      <c r="N45" s="196"/>
      <c r="O45" s="195"/>
      <c r="P45" s="195"/>
      <c r="Q45" s="195"/>
      <c r="R45" s="196" t="s">
        <v>1529</v>
      </c>
      <c r="S45" s="196" t="s">
        <v>3001</v>
      </c>
      <c r="T45" s="237" t="s">
        <v>190</v>
      </c>
      <c r="U45" s="335">
        <v>23986186</v>
      </c>
      <c r="V45" s="227"/>
    </row>
    <row r="46" spans="1:22" s="4" customFormat="1" ht="12" customHeight="1" x14ac:dyDescent="0.2">
      <c r="A46" s="224"/>
      <c r="B46" s="227"/>
      <c r="C46" s="192"/>
      <c r="D46" s="227"/>
      <c r="E46" s="313" t="s">
        <v>2649</v>
      </c>
      <c r="F46" s="315"/>
      <c r="G46" s="315"/>
      <c r="H46" s="313" t="s">
        <v>2078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2654</v>
      </c>
      <c r="F47" s="315"/>
      <c r="G47" s="272"/>
      <c r="H47" s="314" t="s">
        <v>324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2582</v>
      </c>
      <c r="D48" s="227"/>
      <c r="E48" s="317" t="s">
        <v>2162</v>
      </c>
      <c r="F48" s="272"/>
      <c r="G48" s="272"/>
      <c r="H48" s="317" t="s">
        <v>2385</v>
      </c>
      <c r="I48" s="272"/>
      <c r="J48" s="272"/>
      <c r="K48" s="273"/>
      <c r="L48" s="272"/>
      <c r="M48" s="272"/>
      <c r="N48" s="272"/>
      <c r="O48" s="272"/>
      <c r="P48" s="272"/>
      <c r="Q48" s="272"/>
      <c r="R48" s="195"/>
      <c r="S48" s="195"/>
      <c r="T48" s="233" t="s">
        <v>190</v>
      </c>
      <c r="U48" s="242">
        <v>27124566</v>
      </c>
      <c r="V48" s="227"/>
    </row>
    <row r="49" spans="1:22" s="4" customFormat="1" ht="12" customHeight="1" x14ac:dyDescent="0.2">
      <c r="A49" s="224"/>
      <c r="B49" s="227"/>
      <c r="C49" s="192" t="s">
        <v>2583</v>
      </c>
      <c r="D49" s="227"/>
      <c r="E49" s="317" t="s">
        <v>2882</v>
      </c>
      <c r="F49" s="272"/>
      <c r="G49" s="272"/>
      <c r="H49" s="317" t="s">
        <v>2385</v>
      </c>
      <c r="I49" s="272"/>
      <c r="J49" s="272"/>
      <c r="K49" s="273"/>
      <c r="L49" s="272"/>
      <c r="M49" s="272"/>
      <c r="N49" s="272"/>
      <c r="O49" s="272"/>
      <c r="P49" s="272"/>
      <c r="Q49" s="272"/>
      <c r="R49" s="195"/>
      <c r="S49" s="195"/>
      <c r="T49" s="233" t="s">
        <v>190</v>
      </c>
      <c r="U49" s="242"/>
      <c r="V49" s="227"/>
    </row>
    <row r="50" spans="1:22" s="4" customFormat="1" ht="12" customHeight="1" x14ac:dyDescent="0.2">
      <c r="A50" s="224"/>
      <c r="B50" s="227"/>
      <c r="C50" s="192" t="s">
        <v>2584</v>
      </c>
      <c r="D50" s="227"/>
      <c r="E50" s="314" t="s">
        <v>637</v>
      </c>
      <c r="F50" s="272"/>
      <c r="G50" s="272"/>
      <c r="H50" s="314" t="s">
        <v>2593</v>
      </c>
      <c r="I50" s="272"/>
      <c r="J50" s="272"/>
      <c r="K50" s="273"/>
      <c r="L50" s="272"/>
      <c r="M50" s="272"/>
      <c r="N50" s="272"/>
      <c r="O50" s="272"/>
      <c r="P50" s="272"/>
      <c r="Q50" s="272"/>
      <c r="R50" s="195"/>
      <c r="S50" s="195"/>
      <c r="T50" s="233" t="s">
        <v>190</v>
      </c>
      <c r="U50" s="242"/>
      <c r="V50" s="227"/>
    </row>
    <row r="51" spans="1:22" s="4" customFormat="1" ht="12" customHeight="1" x14ac:dyDescent="0.2">
      <c r="A51" s="224"/>
      <c r="B51" s="227"/>
      <c r="C51" s="192" t="s">
        <v>2585</v>
      </c>
      <c r="D51" s="227"/>
      <c r="E51" s="314" t="s">
        <v>2478</v>
      </c>
      <c r="F51" s="193"/>
      <c r="G51" s="193"/>
      <c r="H51" s="314" t="s">
        <v>2418</v>
      </c>
      <c r="I51" s="193"/>
      <c r="J51" s="193"/>
      <c r="K51" s="227"/>
      <c r="L51" s="193"/>
      <c r="M51" s="193"/>
      <c r="N51" s="193"/>
      <c r="O51" s="193"/>
      <c r="P51" s="193"/>
      <c r="Q51" s="193"/>
      <c r="R51" s="195"/>
      <c r="S51" s="195"/>
      <c r="T51" s="233" t="s">
        <v>190</v>
      </c>
      <c r="U51" s="242"/>
      <c r="V51" s="227"/>
    </row>
    <row r="52" spans="1:22" s="4" customFormat="1" ht="12" customHeight="1" x14ac:dyDescent="0.2">
      <c r="A52" s="224"/>
      <c r="B52" s="227"/>
      <c r="C52" s="192" t="s">
        <v>2586</v>
      </c>
      <c r="D52" s="227"/>
      <c r="E52" s="314" t="s">
        <v>964</v>
      </c>
      <c r="F52" s="193"/>
      <c r="G52" s="193"/>
      <c r="H52" s="314" t="s">
        <v>1748</v>
      </c>
      <c r="I52" s="193"/>
      <c r="J52" s="193"/>
      <c r="K52" s="227"/>
      <c r="L52" s="193"/>
      <c r="M52" s="193"/>
      <c r="N52" s="193"/>
      <c r="O52" s="193"/>
      <c r="P52" s="193"/>
      <c r="Q52" s="193"/>
      <c r="R52" s="195"/>
      <c r="S52" s="195"/>
      <c r="T52" s="233" t="s">
        <v>190</v>
      </c>
      <c r="U52" s="242">
        <v>0</v>
      </c>
      <c r="V52" s="227"/>
    </row>
    <row r="53" spans="1:22" s="4" customFormat="1" ht="12" customHeight="1" x14ac:dyDescent="0.2">
      <c r="A53" s="224"/>
      <c r="B53" s="227"/>
      <c r="C53" s="192" t="s">
        <v>2011</v>
      </c>
      <c r="D53" s="227"/>
      <c r="E53" s="314" t="s">
        <v>1274</v>
      </c>
      <c r="F53" s="193"/>
      <c r="G53" s="193"/>
      <c r="H53" s="314" t="s">
        <v>2385</v>
      </c>
      <c r="I53" s="193"/>
      <c r="J53" s="193"/>
      <c r="K53" s="227"/>
      <c r="L53" s="193"/>
      <c r="M53" s="193"/>
      <c r="N53" s="193"/>
      <c r="O53" s="193"/>
      <c r="P53" s="193"/>
      <c r="Q53" s="193"/>
      <c r="R53" s="195"/>
      <c r="S53" s="195"/>
      <c r="T53" s="233" t="s">
        <v>190</v>
      </c>
      <c r="U53" s="242">
        <v>28375000</v>
      </c>
      <c r="V53" s="227"/>
    </row>
    <row r="54" spans="1:22" s="4" customFormat="1" ht="12" customHeight="1" x14ac:dyDescent="0.2">
      <c r="A54" s="224"/>
      <c r="B54" s="227"/>
      <c r="C54" s="192" t="s">
        <v>1221</v>
      </c>
      <c r="D54" s="227"/>
      <c r="E54" s="314" t="s">
        <v>2423</v>
      </c>
      <c r="F54" s="193"/>
      <c r="G54" s="193"/>
      <c r="H54" s="314" t="s">
        <v>2385</v>
      </c>
      <c r="I54" s="193"/>
      <c r="J54" s="193"/>
      <c r="K54" s="227"/>
      <c r="L54" s="193"/>
      <c r="M54" s="193"/>
      <c r="N54" s="193"/>
      <c r="O54" s="193"/>
      <c r="P54" s="193"/>
      <c r="Q54" s="193"/>
      <c r="R54" s="195"/>
      <c r="S54" s="195"/>
      <c r="T54" s="233" t="s">
        <v>190</v>
      </c>
      <c r="U54" s="242">
        <v>4306204</v>
      </c>
      <c r="V54" s="227"/>
    </row>
    <row r="55" spans="1:22" s="4" customFormat="1" ht="12" customHeight="1" x14ac:dyDescent="0.2">
      <c r="A55" s="224"/>
      <c r="B55" s="227"/>
      <c r="C55" s="192" t="s">
        <v>1604</v>
      </c>
      <c r="D55" s="227"/>
      <c r="E55" s="314" t="s">
        <v>2745</v>
      </c>
      <c r="F55" s="193"/>
      <c r="G55" s="193"/>
      <c r="H55" s="314" t="s">
        <v>542</v>
      </c>
      <c r="I55" s="193"/>
      <c r="J55" s="193"/>
      <c r="K55" s="110" t="s">
        <v>2228</v>
      </c>
      <c r="L55" s="193" t="s">
        <v>440</v>
      </c>
      <c r="M55" s="193"/>
      <c r="N55" s="193"/>
      <c r="O55" s="193"/>
      <c r="P55" s="193"/>
      <c r="Q55" s="193"/>
      <c r="R55" s="195"/>
      <c r="S55" s="195"/>
      <c r="T55" s="233" t="s">
        <v>190</v>
      </c>
      <c r="U55" s="242">
        <v>2073113</v>
      </c>
      <c r="V55" s="227"/>
    </row>
    <row r="56" spans="1:22" s="4" customFormat="1" ht="12" customHeight="1" x14ac:dyDescent="0.2">
      <c r="A56" s="224"/>
      <c r="B56" s="227"/>
      <c r="C56" s="192" t="s">
        <v>1603</v>
      </c>
      <c r="D56" s="227"/>
      <c r="E56" s="314" t="s">
        <v>2745</v>
      </c>
      <c r="F56" s="193"/>
      <c r="G56" s="193"/>
      <c r="H56" s="314" t="s">
        <v>542</v>
      </c>
      <c r="I56" s="193"/>
      <c r="J56" s="193"/>
      <c r="K56" s="110" t="s">
        <v>2229</v>
      </c>
      <c r="L56" s="193" t="s">
        <v>440</v>
      </c>
      <c r="M56" s="193"/>
      <c r="N56" s="193"/>
      <c r="O56" s="193"/>
      <c r="P56" s="193"/>
      <c r="Q56" s="193"/>
      <c r="R56" s="195"/>
      <c r="S56" s="195"/>
      <c r="T56" s="233" t="s">
        <v>190</v>
      </c>
      <c r="U56" s="242">
        <v>2822230</v>
      </c>
      <c r="V56" s="227"/>
    </row>
    <row r="57" spans="1:22" s="4" customFormat="1" ht="12" customHeight="1" x14ac:dyDescent="0.2">
      <c r="A57" s="224"/>
      <c r="B57" s="227"/>
      <c r="C57" s="192" t="s">
        <v>2215</v>
      </c>
      <c r="D57" s="227"/>
      <c r="E57" s="314" t="s">
        <v>2745</v>
      </c>
      <c r="F57" s="193"/>
      <c r="G57" s="193"/>
      <c r="H57" s="314" t="s">
        <v>542</v>
      </c>
      <c r="I57" s="193"/>
      <c r="J57" s="193"/>
      <c r="K57" s="110" t="s">
        <v>2227</v>
      </c>
      <c r="L57" s="193" t="s">
        <v>440</v>
      </c>
      <c r="M57" s="193"/>
      <c r="N57" s="193"/>
      <c r="O57" s="193"/>
      <c r="P57" s="193"/>
      <c r="Q57" s="193"/>
      <c r="R57" s="195"/>
      <c r="S57" s="195"/>
      <c r="T57" s="233" t="s">
        <v>190</v>
      </c>
      <c r="U57" s="242">
        <v>838895</v>
      </c>
      <c r="V57" s="227"/>
    </row>
    <row r="58" spans="1:22" s="4" customFormat="1" ht="12" customHeight="1" x14ac:dyDescent="0.2">
      <c r="A58" s="224"/>
      <c r="B58" s="227"/>
      <c r="C58" s="192" t="s">
        <v>7</v>
      </c>
      <c r="D58" s="227"/>
      <c r="E58" s="196"/>
      <c r="F58" s="196"/>
      <c r="G58" s="196"/>
      <c r="H58" s="196"/>
      <c r="I58" s="196"/>
      <c r="J58" s="196"/>
      <c r="K58" s="237"/>
      <c r="L58" s="196"/>
      <c r="M58" s="196"/>
      <c r="N58" s="196"/>
      <c r="O58" s="195"/>
      <c r="P58" s="195"/>
      <c r="Q58" s="195"/>
      <c r="R58" s="196" t="s">
        <v>1529</v>
      </c>
      <c r="S58" s="196" t="s">
        <v>3001</v>
      </c>
      <c r="T58" s="237" t="s">
        <v>190</v>
      </c>
      <c r="U58" s="335">
        <v>65540008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87</v>
      </c>
      <c r="D60" s="1249"/>
      <c r="E60" s="1345" t="s">
        <v>924</v>
      </c>
      <c r="F60" s="1092"/>
      <c r="G60" s="1092"/>
      <c r="H60" s="1345" t="s">
        <v>2385</v>
      </c>
      <c r="I60" s="1092"/>
      <c r="J60" s="1092"/>
      <c r="K60" s="1249"/>
      <c r="L60" s="1092"/>
      <c r="M60" s="1092"/>
      <c r="N60" s="1092"/>
      <c r="O60" s="1092"/>
      <c r="P60" s="1092"/>
      <c r="Q60" s="1092"/>
      <c r="R60" s="1346"/>
      <c r="S60" s="195"/>
      <c r="T60" s="233" t="s">
        <v>190</v>
      </c>
      <c r="U60" s="1463">
        <v>0</v>
      </c>
      <c r="V60" s="227"/>
    </row>
    <row r="61" spans="1:22" s="4" customFormat="1" ht="12" customHeight="1" x14ac:dyDescent="0.2">
      <c r="A61" s="224"/>
      <c r="B61" s="227"/>
      <c r="C61" s="1344" t="s">
        <v>88</v>
      </c>
      <c r="D61" s="1249"/>
      <c r="E61" s="1345" t="s">
        <v>926</v>
      </c>
      <c r="F61" s="1092"/>
      <c r="G61" s="1092"/>
      <c r="H61" s="1345" t="s">
        <v>2385</v>
      </c>
      <c r="I61" s="1092"/>
      <c r="J61" s="1092"/>
      <c r="K61" s="1249"/>
      <c r="L61" s="1092"/>
      <c r="M61" s="1092"/>
      <c r="N61" s="1092"/>
      <c r="O61" s="1092"/>
      <c r="P61" s="1092"/>
      <c r="Q61" s="1092"/>
      <c r="R61" s="1346"/>
      <c r="S61" s="195"/>
      <c r="T61" s="233" t="s">
        <v>190</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2588</v>
      </c>
      <c r="D63" s="227"/>
      <c r="E63" s="315"/>
      <c r="F63" s="315"/>
      <c r="G63" s="315"/>
      <c r="H63" s="315"/>
      <c r="I63" s="315"/>
      <c r="J63" s="315"/>
      <c r="K63" s="316"/>
      <c r="L63" s="315"/>
      <c r="M63" s="315"/>
      <c r="N63" s="315"/>
      <c r="O63" s="196"/>
      <c r="P63" s="196"/>
      <c r="Q63" s="196"/>
      <c r="R63" s="196" t="s">
        <v>3002</v>
      </c>
      <c r="S63" s="196" t="s">
        <v>3003</v>
      </c>
      <c r="T63" s="237" t="s">
        <v>190</v>
      </c>
      <c r="U63" s="336">
        <v>2360708374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2396</v>
      </c>
      <c r="F65" s="315"/>
      <c r="G65" s="315"/>
      <c r="H65" s="194" t="s">
        <v>1036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1198</v>
      </c>
      <c r="D67" s="227"/>
      <c r="E67" s="236" t="s">
        <v>1420</v>
      </c>
      <c r="F67" s="193"/>
      <c r="G67" s="193"/>
      <c r="H67" s="236" t="s">
        <v>831</v>
      </c>
      <c r="I67" s="193"/>
      <c r="J67" s="193"/>
      <c r="K67" s="227"/>
      <c r="L67" s="193"/>
      <c r="M67" s="193"/>
      <c r="N67" s="193"/>
      <c r="O67" s="193"/>
      <c r="P67" s="193"/>
      <c r="Q67" s="193"/>
      <c r="R67" s="195"/>
      <c r="S67" s="195"/>
      <c r="T67" s="233" t="s">
        <v>190</v>
      </c>
      <c r="U67" s="335">
        <v>0</v>
      </c>
      <c r="V67" s="227"/>
    </row>
    <row r="68" spans="1:22" s="4" customFormat="1" ht="12" customHeight="1" x14ac:dyDescent="0.2">
      <c r="A68" s="224"/>
      <c r="B68" s="227"/>
      <c r="C68" s="192" t="s">
        <v>746</v>
      </c>
      <c r="D68" s="227"/>
      <c r="E68" s="236" t="s">
        <v>443</v>
      </c>
      <c r="F68" s="193"/>
      <c r="G68" s="193"/>
      <c r="H68" s="236" t="s">
        <v>2093</v>
      </c>
      <c r="I68" s="193"/>
      <c r="J68" s="193"/>
      <c r="K68" s="227"/>
      <c r="L68" s="193"/>
      <c r="M68" s="193"/>
      <c r="N68" s="193"/>
      <c r="O68" s="193"/>
      <c r="P68" s="193"/>
      <c r="Q68" s="193"/>
      <c r="R68" s="195"/>
      <c r="S68" s="195"/>
      <c r="T68" s="233" t="s">
        <v>190</v>
      </c>
      <c r="U68" s="335">
        <v>77380691</v>
      </c>
      <c r="V68" s="227"/>
    </row>
    <row r="69" spans="1:22" s="4" customFormat="1" ht="12" customHeight="1" x14ac:dyDescent="0.2">
      <c r="A69" s="224"/>
      <c r="B69" s="227"/>
      <c r="C69" s="318" t="s">
        <v>1595</v>
      </c>
      <c r="D69" s="227"/>
      <c r="E69" s="196"/>
      <c r="F69" s="196"/>
      <c r="G69" s="196"/>
      <c r="H69" s="196"/>
      <c r="I69" s="196"/>
      <c r="J69" s="196"/>
      <c r="K69" s="237"/>
      <c r="L69" s="196"/>
      <c r="M69" s="196"/>
      <c r="N69" s="196"/>
      <c r="O69" s="196"/>
      <c r="P69" s="196"/>
      <c r="Q69" s="196"/>
      <c r="R69" s="196" t="s">
        <v>1018</v>
      </c>
      <c r="S69" s="196" t="s">
        <v>2671</v>
      </c>
      <c r="T69" s="237" t="s">
        <v>190</v>
      </c>
      <c r="U69" s="335">
        <v>77380691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1596</v>
      </c>
      <c r="D73" s="227"/>
      <c r="E73" s="194"/>
      <c r="F73" s="194"/>
      <c r="G73" s="194"/>
      <c r="H73" s="194"/>
      <c r="I73" s="194"/>
      <c r="J73" s="194"/>
      <c r="K73" s="234"/>
      <c r="L73" s="194"/>
      <c r="M73" s="194"/>
      <c r="N73" s="194"/>
      <c r="O73" s="196"/>
      <c r="P73" s="196"/>
      <c r="Q73" s="196"/>
      <c r="R73" s="196" t="s">
        <v>2670</v>
      </c>
      <c r="S73" s="196" t="s">
        <v>3003</v>
      </c>
      <c r="T73" s="237" t="s">
        <v>190</v>
      </c>
      <c r="U73" s="336">
        <v>2438089065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2049</v>
      </c>
      <c r="F75" s="194"/>
      <c r="G75" s="194"/>
      <c r="H75" s="194" t="s">
        <v>2838</v>
      </c>
      <c r="I75" s="194"/>
      <c r="J75" s="194"/>
      <c r="K75" s="234"/>
      <c r="L75" s="194"/>
      <c r="M75" s="194"/>
      <c r="N75" s="194"/>
      <c r="O75" s="194"/>
      <c r="P75" s="194"/>
      <c r="Q75" s="194"/>
      <c r="R75" s="195"/>
      <c r="S75" s="195"/>
      <c r="T75" s="233"/>
      <c r="U75" s="337" t="s">
        <v>460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470</v>
      </c>
      <c r="D77" s="227"/>
      <c r="E77" s="236" t="s">
        <v>2737</v>
      </c>
      <c r="F77" s="193"/>
      <c r="G77" s="193"/>
      <c r="H77" s="236" t="s">
        <v>2030</v>
      </c>
      <c r="I77" s="193"/>
      <c r="J77" s="193"/>
      <c r="K77" s="234"/>
      <c r="L77" s="194"/>
      <c r="M77" s="194"/>
      <c r="N77" s="194"/>
      <c r="O77" s="194"/>
      <c r="P77" s="194"/>
      <c r="Q77" s="194"/>
      <c r="R77" s="195"/>
      <c r="S77" s="195"/>
      <c r="T77" s="233" t="s">
        <v>190</v>
      </c>
      <c r="U77" s="242">
        <v>-10098204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2766</v>
      </c>
      <c r="D79" s="227"/>
      <c r="E79" s="314" t="s">
        <v>1031</v>
      </c>
      <c r="F79" s="193"/>
      <c r="G79" s="193"/>
      <c r="H79" s="314" t="s">
        <v>162</v>
      </c>
      <c r="I79" s="193"/>
      <c r="J79" s="193"/>
      <c r="K79" s="234"/>
      <c r="L79" s="194"/>
      <c r="M79" s="194"/>
      <c r="N79" s="194"/>
      <c r="O79" s="194"/>
      <c r="P79" s="194"/>
      <c r="Q79" s="194"/>
      <c r="R79" s="195"/>
      <c r="S79" s="195"/>
      <c r="T79" s="233" t="s">
        <v>190</v>
      </c>
      <c r="U79" s="334">
        <v>2438089065</v>
      </c>
      <c r="V79" s="227"/>
    </row>
    <row r="80" spans="1:22" s="4" customFormat="1" ht="12" customHeight="1" x14ac:dyDescent="0.2">
      <c r="A80" s="224"/>
      <c r="B80" s="227"/>
      <c r="C80" s="192" t="s">
        <v>1404</v>
      </c>
      <c r="D80" s="227"/>
      <c r="E80" s="314" t="s">
        <v>1626</v>
      </c>
      <c r="F80" s="193"/>
      <c r="G80" s="193"/>
      <c r="H80" s="314" t="s">
        <v>2023</v>
      </c>
      <c r="I80" s="193"/>
      <c r="J80" s="193"/>
      <c r="K80" s="234"/>
      <c r="L80" s="194"/>
      <c r="M80" s="194"/>
      <c r="N80" s="194"/>
      <c r="O80" s="194"/>
      <c r="P80" s="194"/>
      <c r="Q80" s="194"/>
      <c r="R80" s="195"/>
      <c r="S80" s="195"/>
      <c r="T80" s="233" t="s">
        <v>190</v>
      </c>
      <c r="U80" s="335">
        <v>2440771832</v>
      </c>
      <c r="V80" s="227"/>
    </row>
    <row r="81" spans="1:256" s="4" customFormat="1" ht="12" customHeight="1" x14ac:dyDescent="0.2">
      <c r="A81" s="224"/>
      <c r="B81" s="227"/>
      <c r="C81" s="192" t="s">
        <v>302</v>
      </c>
      <c r="D81" s="227"/>
      <c r="E81" s="314" t="s">
        <v>2591</v>
      </c>
      <c r="F81" s="193"/>
      <c r="G81" s="193"/>
      <c r="H81" s="314" t="s">
        <v>1430</v>
      </c>
      <c r="I81" s="193"/>
      <c r="J81" s="193"/>
      <c r="K81" s="234"/>
      <c r="L81" s="194"/>
      <c r="M81" s="194"/>
      <c r="N81" s="194"/>
      <c r="O81" s="194"/>
      <c r="P81" s="194"/>
      <c r="Q81" s="194"/>
      <c r="R81" s="195"/>
      <c r="S81" s="195"/>
      <c r="T81" s="233" t="s">
        <v>190</v>
      </c>
      <c r="U81" s="242">
        <v>327000</v>
      </c>
      <c r="V81" s="227"/>
    </row>
    <row r="82" spans="1:256" s="4" customFormat="1" ht="12" customHeight="1" x14ac:dyDescent="0.2">
      <c r="A82" s="224"/>
      <c r="B82" s="227"/>
      <c r="C82" s="192" t="s">
        <v>303</v>
      </c>
      <c r="D82" s="227"/>
      <c r="E82" s="314" t="s">
        <v>2006</v>
      </c>
      <c r="F82" s="193"/>
      <c r="G82" s="193"/>
      <c r="H82" s="314" t="s">
        <v>2006</v>
      </c>
      <c r="I82" s="193"/>
      <c r="J82" s="193"/>
      <c r="K82" s="110" t="s">
        <v>2719</v>
      </c>
      <c r="L82" s="193" t="s">
        <v>440</v>
      </c>
      <c r="M82" s="193"/>
      <c r="N82" s="193"/>
      <c r="O82" s="194"/>
      <c r="P82" s="194"/>
      <c r="Q82" s="194"/>
      <c r="R82" s="195"/>
      <c r="S82" s="195"/>
      <c r="T82" s="233" t="s">
        <v>190</v>
      </c>
      <c r="U82" s="242">
        <v>2444669</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688</v>
      </c>
      <c r="D84" s="227"/>
      <c r="E84" s="236" t="s">
        <v>2669</v>
      </c>
      <c r="F84" s="193"/>
      <c r="G84" s="193"/>
      <c r="H84" s="236" t="s">
        <v>1429</v>
      </c>
      <c r="I84" s="193"/>
      <c r="J84" s="193"/>
      <c r="K84" s="234"/>
      <c r="L84" s="194"/>
      <c r="M84" s="194"/>
      <c r="N84" s="194"/>
      <c r="O84" s="194"/>
      <c r="P84" s="194"/>
      <c r="Q84" s="194"/>
      <c r="R84" s="195"/>
      <c r="S84" s="195"/>
      <c r="T84" s="233" t="s">
        <v>190</v>
      </c>
      <c r="U84" s="336">
        <v>-10009302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1278</v>
      </c>
      <c r="F87" s="194"/>
      <c r="G87" s="194"/>
      <c r="H87" s="194" t="s">
        <v>2385</v>
      </c>
      <c r="I87" s="194"/>
      <c r="J87" s="194"/>
      <c r="K87" s="234"/>
      <c r="L87" s="194"/>
      <c r="M87" s="194"/>
      <c r="N87" s="194"/>
      <c r="O87" s="194"/>
      <c r="P87" s="194"/>
      <c r="Q87" s="194"/>
      <c r="R87" s="195"/>
      <c r="S87" s="195"/>
      <c r="T87" s="233"/>
      <c r="U87" s="337" t="s">
        <v>460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1776</v>
      </c>
      <c r="D89" s="227"/>
      <c r="E89" s="236" t="s">
        <v>3095</v>
      </c>
      <c r="F89" s="193"/>
      <c r="G89" s="193"/>
      <c r="H89" s="236" t="s">
        <v>1370</v>
      </c>
      <c r="I89" s="193"/>
      <c r="J89" s="193"/>
      <c r="K89" s="234"/>
      <c r="L89" s="194"/>
      <c r="M89" s="194"/>
      <c r="N89" s="194"/>
      <c r="O89" s="194"/>
      <c r="P89" s="194"/>
      <c r="Q89" s="194"/>
      <c r="R89" s="195"/>
      <c r="S89" s="195"/>
      <c r="T89" s="233" t="s">
        <v>190</v>
      </c>
      <c r="U89" s="242">
        <v>296989000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1275</v>
      </c>
      <c r="D91" s="227"/>
      <c r="E91" s="314" t="s">
        <v>1341</v>
      </c>
      <c r="F91" s="193"/>
      <c r="G91" s="193"/>
      <c r="H91" s="314" t="s">
        <v>2510</v>
      </c>
      <c r="I91" s="193"/>
      <c r="J91" s="193"/>
      <c r="K91" s="234"/>
      <c r="L91" s="194"/>
      <c r="M91" s="194"/>
      <c r="N91" s="194"/>
      <c r="O91" s="194"/>
      <c r="P91" s="194"/>
      <c r="Q91" s="194"/>
      <c r="R91" s="195"/>
      <c r="S91" s="195"/>
      <c r="T91" s="233" t="s">
        <v>190</v>
      </c>
      <c r="U91" s="242">
        <v>20381000</v>
      </c>
      <c r="V91" s="227"/>
    </row>
    <row r="92" spans="1:256" s="4" customFormat="1" ht="12" customHeight="1" x14ac:dyDescent="0.2">
      <c r="A92" s="224"/>
      <c r="B92" s="227"/>
      <c r="C92" s="192" t="s">
        <v>1276</v>
      </c>
      <c r="D92" s="227"/>
      <c r="E92" s="314" t="s">
        <v>2006</v>
      </c>
      <c r="F92" s="193"/>
      <c r="G92" s="193"/>
      <c r="H92" s="314" t="s">
        <v>2006</v>
      </c>
      <c r="I92" s="193"/>
      <c r="J92" s="193"/>
      <c r="K92" s="110"/>
      <c r="L92" s="193" t="s">
        <v>440</v>
      </c>
      <c r="M92" s="193"/>
      <c r="N92" s="193"/>
      <c r="O92" s="194"/>
      <c r="P92" s="194"/>
      <c r="Q92" s="194"/>
      <c r="R92" s="195"/>
      <c r="S92" s="195"/>
      <c r="T92" s="233" t="s">
        <v>190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1277</v>
      </c>
      <c r="D94" s="227"/>
      <c r="E94" s="236" t="s">
        <v>2667</v>
      </c>
      <c r="F94" s="193"/>
      <c r="G94" s="193"/>
      <c r="H94" s="236" t="s">
        <v>2512</v>
      </c>
      <c r="I94" s="193"/>
      <c r="J94" s="193"/>
      <c r="K94" s="234"/>
      <c r="L94" s="194"/>
      <c r="M94" s="194"/>
      <c r="N94" s="194"/>
      <c r="O94" s="194"/>
      <c r="P94" s="194"/>
      <c r="Q94" s="194"/>
      <c r="R94" s="195"/>
      <c r="S94" s="195"/>
      <c r="T94" s="233" t="s">
        <v>190</v>
      </c>
      <c r="U94" s="335">
        <v>317370000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2050</v>
      </c>
      <c r="F98" s="993"/>
      <c r="G98" s="993"/>
      <c r="H98" s="993"/>
      <c r="I98" s="993"/>
      <c r="J98" s="993"/>
      <c r="K98" s="993"/>
      <c r="L98" s="993"/>
      <c r="M98" s="993"/>
      <c r="N98" s="993"/>
      <c r="O98" s="993"/>
      <c r="P98" s="993"/>
      <c r="Q98" s="993"/>
      <c r="R98" s="1129"/>
      <c r="S98" s="233"/>
      <c r="T98" s="233"/>
      <c r="U98" s="337" t="s">
        <v>460</v>
      </c>
      <c r="V98" s="227"/>
    </row>
    <row r="99" spans="1:256" s="4" customFormat="1" ht="12.75" customHeight="1" x14ac:dyDescent="0.2">
      <c r="A99" s="224"/>
      <c r="B99" s="227"/>
      <c r="C99" s="1072" t="s">
        <v>1447</v>
      </c>
      <c r="D99" s="993"/>
      <c r="E99" s="995" t="s">
        <v>1730</v>
      </c>
      <c r="F99" s="995"/>
      <c r="G99" s="995"/>
      <c r="H99" s="995"/>
      <c r="I99" s="995"/>
      <c r="J99" s="995"/>
      <c r="K99" s="993"/>
      <c r="L99" s="995"/>
      <c r="M99" s="995"/>
      <c r="N99" s="995"/>
      <c r="O99" s="995"/>
      <c r="P99" s="995"/>
      <c r="Q99" s="995"/>
      <c r="R99" s="999"/>
      <c r="S99" s="195"/>
      <c r="T99" s="233" t="s">
        <v>190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1213</v>
      </c>
      <c r="F101" s="993"/>
      <c r="G101" s="993"/>
      <c r="H101" s="993"/>
      <c r="I101" s="993"/>
      <c r="J101" s="993"/>
      <c r="K101" s="993"/>
      <c r="L101" s="993"/>
      <c r="M101" s="993"/>
      <c r="N101" s="993"/>
      <c r="O101" s="993"/>
      <c r="P101" s="993"/>
      <c r="Q101" s="993"/>
      <c r="R101" s="1129"/>
      <c r="S101" s="233"/>
      <c r="T101" s="233"/>
      <c r="U101" s="337" t="s">
        <v>460</v>
      </c>
      <c r="V101" s="227"/>
    </row>
    <row r="102" spans="1:256" s="4" customFormat="1" ht="12.75" customHeight="1" x14ac:dyDescent="0.2">
      <c r="A102" s="224"/>
      <c r="B102" s="227"/>
      <c r="C102" s="1072" t="s">
        <v>1212</v>
      </c>
      <c r="D102" s="993"/>
      <c r="E102" s="995" t="s">
        <v>1730</v>
      </c>
      <c r="F102" s="995"/>
      <c r="G102" s="995"/>
      <c r="H102" s="995"/>
      <c r="I102" s="995"/>
      <c r="J102" s="995"/>
      <c r="K102" s="993"/>
      <c r="L102" s="995"/>
      <c r="M102" s="995"/>
      <c r="N102" s="995"/>
      <c r="O102" s="995"/>
      <c r="P102" s="995"/>
      <c r="Q102" s="995"/>
      <c r="R102" s="999"/>
      <c r="S102" s="195"/>
      <c r="T102" s="233" t="s">
        <v>190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3103</v>
      </c>
      <c r="D1" s="198"/>
      <c r="E1" s="131"/>
      <c r="F1" s="199" t="s">
        <v>2386</v>
      </c>
      <c r="G1" s="199" t="s">
        <v>2386</v>
      </c>
      <c r="H1" s="131" t="s">
        <v>1579</v>
      </c>
      <c r="I1" s="131" t="s">
        <v>2386</v>
      </c>
      <c r="J1" s="131" t="s">
        <v>2386</v>
      </c>
      <c r="K1" s="199"/>
      <c r="L1" s="199"/>
      <c r="M1" s="199"/>
      <c r="N1" s="199"/>
      <c r="O1" s="199"/>
      <c r="P1" s="199" t="s">
        <v>1579</v>
      </c>
      <c r="Q1" s="199"/>
      <c r="R1" s="199"/>
      <c r="S1" s="199"/>
      <c r="T1" s="199"/>
      <c r="U1" s="824">
        <v>42893.595868171295</v>
      </c>
      <c r="V1" s="199"/>
    </row>
    <row r="2" spans="1:22" s="150" customFormat="1" ht="6" customHeight="1" x14ac:dyDescent="0.2">
      <c r="A2" s="141"/>
      <c r="B2" s="1295"/>
      <c r="C2" s="1260" t="s">
        <v>2270</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3106</v>
      </c>
      <c r="D3" s="1302"/>
      <c r="E3" s="1301"/>
      <c r="F3" s="1303"/>
      <c r="G3" s="1303"/>
      <c r="H3" s="1304"/>
      <c r="I3" s="1304"/>
      <c r="J3" s="1304"/>
      <c r="K3" s="1303"/>
      <c r="L3" s="1305"/>
      <c r="M3" s="1303"/>
      <c r="N3" s="1304"/>
      <c r="O3" s="1304"/>
      <c r="P3" s="1304"/>
      <c r="Q3" s="1304"/>
      <c r="R3" s="1304"/>
      <c r="S3" s="1304"/>
      <c r="T3" s="1304"/>
      <c r="U3" s="1280" t="s">
        <v>3060</v>
      </c>
      <c r="V3" s="1304"/>
    </row>
    <row r="4" spans="1:22" s="146" customFormat="1" ht="15" customHeight="1" x14ac:dyDescent="0.2">
      <c r="A4" s="141"/>
      <c r="B4" s="1281"/>
      <c r="C4" s="1282" t="s">
        <v>3107</v>
      </c>
      <c r="D4" s="1283"/>
      <c r="E4" s="1284"/>
      <c r="F4" s="1306"/>
      <c r="G4" s="1306"/>
      <c r="H4" s="1307"/>
      <c r="I4" s="1307"/>
      <c r="J4" s="1307"/>
      <c r="K4" s="1306"/>
      <c r="L4" s="1308"/>
      <c r="M4" s="1309"/>
      <c r="N4" s="1306"/>
      <c r="O4" s="1306"/>
      <c r="P4" s="1306"/>
      <c r="Q4" s="1306"/>
      <c r="R4" s="1306"/>
      <c r="S4" s="1306"/>
      <c r="T4" s="1306"/>
      <c r="U4" s="1286" t="s">
        <v>1380</v>
      </c>
      <c r="V4" s="1309"/>
    </row>
    <row r="5" spans="1:22" s="146" customFormat="1" ht="11.1" customHeight="1" x14ac:dyDescent="0.2">
      <c r="A5" s="141"/>
      <c r="B5" s="1284"/>
      <c r="C5" s="1287" t="s">
        <v>3108</v>
      </c>
      <c r="D5" s="1284"/>
      <c r="E5" s="1284"/>
      <c r="F5" s="1307"/>
      <c r="G5" s="1310"/>
      <c r="H5" s="1307"/>
      <c r="I5" s="1307"/>
      <c r="J5" s="1307"/>
      <c r="K5" s="1307"/>
      <c r="L5" s="1307"/>
      <c r="M5" s="1307"/>
      <c r="N5" s="1306"/>
      <c r="O5" s="1306"/>
      <c r="P5" s="1306"/>
      <c r="Q5" s="1306"/>
      <c r="R5" s="1306"/>
      <c r="S5" s="1306"/>
      <c r="T5" s="1306"/>
      <c r="U5" s="1290" t="s">
        <v>2291</v>
      </c>
      <c r="V5" s="1309"/>
    </row>
    <row r="6" spans="1:22" s="166" customFormat="1" ht="17.100000000000001" hidden="1" customHeight="1" x14ac:dyDescent="0.2">
      <c r="A6" s="141" t="s">
        <v>1579</v>
      </c>
      <c r="B6" s="1301"/>
      <c r="C6" s="1277" t="s">
        <v>3109</v>
      </c>
      <c r="D6" s="1302"/>
      <c r="E6" s="1301"/>
      <c r="F6" s="1303"/>
      <c r="G6" s="1303"/>
      <c r="H6" s="1304"/>
      <c r="I6" s="1304"/>
      <c r="J6" s="1304"/>
      <c r="K6" s="1303"/>
      <c r="L6" s="1311"/>
      <c r="M6" s="1303"/>
      <c r="N6" s="1304"/>
      <c r="O6" s="1304"/>
      <c r="P6" s="1304"/>
      <c r="Q6" s="1304"/>
      <c r="R6" s="1304"/>
      <c r="S6" s="1304"/>
      <c r="T6" s="1304"/>
      <c r="U6" s="1280" t="s">
        <v>2672</v>
      </c>
      <c r="V6" s="1304"/>
    </row>
    <row r="7" spans="1:22" s="167" customFormat="1" ht="15" hidden="1" customHeight="1" x14ac:dyDescent="0.2">
      <c r="A7" s="141" t="s">
        <v>1579</v>
      </c>
      <c r="B7" s="1281"/>
      <c r="C7" s="1282" t="s">
        <v>3110</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1579</v>
      </c>
      <c r="B8" s="1284"/>
      <c r="C8" s="1287" t="s">
        <v>3111</v>
      </c>
      <c r="D8" s="1284"/>
      <c r="E8" s="1284"/>
      <c r="F8" s="1307"/>
      <c r="G8" s="1307"/>
      <c r="H8" s="1307"/>
      <c r="I8" s="1307"/>
      <c r="J8" s="1307"/>
      <c r="K8" s="1307"/>
      <c r="L8" s="1307"/>
      <c r="M8" s="1307"/>
      <c r="N8" s="1306"/>
      <c r="O8" s="1306"/>
      <c r="P8" s="1306"/>
      <c r="Q8" s="1306"/>
      <c r="R8" s="1306"/>
      <c r="S8" s="1306"/>
      <c r="T8" s="1306"/>
      <c r="U8" s="1290" t="s">
        <v>3112</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2317</v>
      </c>
      <c r="S11" s="10" t="s">
        <v>855</v>
      </c>
      <c r="T11" s="10" t="s">
        <v>1639</v>
      </c>
      <c r="U11" s="10" t="s">
        <v>2575</v>
      </c>
      <c r="V11" s="227"/>
    </row>
    <row r="12" spans="1:22" s="211" customFormat="1" ht="18" hidden="1" customHeight="1" x14ac:dyDescent="0.2">
      <c r="A12" s="221" t="s">
        <v>1579</v>
      </c>
      <c r="B12" s="229"/>
      <c r="C12" s="230"/>
      <c r="D12" s="229"/>
      <c r="E12" s="229"/>
      <c r="F12" s="229"/>
      <c r="G12" s="229"/>
      <c r="H12" s="229"/>
      <c r="I12" s="229"/>
      <c r="J12" s="229"/>
      <c r="K12" s="229"/>
      <c r="L12" s="229"/>
      <c r="M12" s="229"/>
      <c r="N12" s="231"/>
      <c r="O12" s="229"/>
      <c r="P12" s="231"/>
      <c r="Q12" s="232"/>
      <c r="R12" s="37" t="s">
        <v>1579</v>
      </c>
      <c r="S12" s="37" t="s">
        <v>1579</v>
      </c>
      <c r="T12" s="37" t="s">
        <v>1579</v>
      </c>
      <c r="U12" s="37" t="s">
        <v>1579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460</v>
      </c>
      <c r="S14" s="38" t="s">
        <v>460</v>
      </c>
      <c r="T14" s="38" t="s">
        <v>460</v>
      </c>
      <c r="U14" s="38" t="s">
        <v>460</v>
      </c>
      <c r="V14" s="227"/>
    </row>
    <row r="15" spans="1:22" s="9" customFormat="1" ht="11.1" customHeight="1" x14ac:dyDescent="0.2">
      <c r="A15" s="212"/>
      <c r="B15" s="227"/>
      <c r="C15" s="197" t="s">
        <v>2245</v>
      </c>
      <c r="D15" s="227"/>
      <c r="E15" s="194" t="s">
        <v>830</v>
      </c>
      <c r="F15" s="194"/>
      <c r="G15" s="194"/>
      <c r="H15" s="194"/>
      <c r="I15" s="194"/>
      <c r="J15" s="194"/>
      <c r="K15" s="234"/>
      <c r="L15" s="194"/>
      <c r="M15" s="194"/>
      <c r="N15" s="235"/>
      <c r="O15" s="193"/>
      <c r="P15" s="235"/>
      <c r="Q15" s="233" t="s">
        <v>190</v>
      </c>
      <c r="R15" s="111">
        <v>628985</v>
      </c>
      <c r="S15" s="111">
        <v>579928</v>
      </c>
      <c r="T15" s="111"/>
      <c r="U15" s="111">
        <v>12218213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459</v>
      </c>
      <c r="F17" s="194"/>
      <c r="G17" s="194"/>
      <c r="H17" s="194"/>
      <c r="I17" s="194"/>
      <c r="J17" s="194"/>
      <c r="K17" s="234"/>
      <c r="L17" s="194"/>
      <c r="M17" s="194"/>
      <c r="N17" s="193"/>
      <c r="O17" s="193"/>
      <c r="P17" s="193"/>
      <c r="Q17" s="233" t="s">
        <v>190</v>
      </c>
      <c r="R17" s="394"/>
      <c r="S17" s="394"/>
      <c r="T17" s="394"/>
      <c r="U17" s="394"/>
      <c r="V17" s="227"/>
    </row>
    <row r="18" spans="1:22" s="9" customFormat="1" ht="9.9499999999999993" customHeight="1" x14ac:dyDescent="0.2">
      <c r="A18" s="212"/>
      <c r="B18" s="227"/>
      <c r="C18" s="197" t="s">
        <v>399</v>
      </c>
      <c r="D18" s="227"/>
      <c r="E18" s="236" t="s">
        <v>844</v>
      </c>
      <c r="F18" s="193"/>
      <c r="G18" s="193"/>
      <c r="H18" s="236"/>
      <c r="I18" s="193"/>
      <c r="J18" s="193"/>
      <c r="K18" s="227"/>
      <c r="L18" s="193"/>
      <c r="M18" s="193"/>
      <c r="N18" s="235"/>
      <c r="O18" s="193"/>
      <c r="P18" s="235"/>
      <c r="Q18" s="233" t="s">
        <v>190</v>
      </c>
      <c r="R18" s="111">
        <v>93659</v>
      </c>
      <c r="S18" s="111">
        <v>-4425</v>
      </c>
      <c r="T18" s="111"/>
      <c r="U18" s="111">
        <v>8886994</v>
      </c>
      <c r="V18" s="227"/>
    </row>
    <row r="19" spans="1:22" s="9" customFormat="1" ht="9.9499999999999993" customHeight="1" x14ac:dyDescent="0.2">
      <c r="A19" s="212"/>
      <c r="B19" s="227"/>
      <c r="C19" s="197" t="s">
        <v>400</v>
      </c>
      <c r="D19" s="227"/>
      <c r="E19" s="236" t="s">
        <v>2398</v>
      </c>
      <c r="F19" s="193"/>
      <c r="G19" s="193"/>
      <c r="H19" s="236"/>
      <c r="I19" s="193"/>
      <c r="J19" s="193"/>
      <c r="K19" s="227"/>
      <c r="L19" s="193"/>
      <c r="M19" s="193"/>
      <c r="N19" s="235"/>
      <c r="O19" s="193"/>
      <c r="P19" s="235"/>
      <c r="Q19" s="233" t="s">
        <v>190</v>
      </c>
      <c r="R19" s="111">
        <v>4799093</v>
      </c>
      <c r="S19" s="111">
        <v>43650</v>
      </c>
      <c r="T19" s="111"/>
      <c r="U19" s="111">
        <v>10826511</v>
      </c>
      <c r="V19" s="227"/>
    </row>
    <row r="20" spans="1:22" s="9" customFormat="1" ht="9.9499999999999993" customHeight="1" x14ac:dyDescent="0.2">
      <c r="A20" s="212"/>
      <c r="B20" s="227"/>
      <c r="C20" s="197" t="s">
        <v>401</v>
      </c>
      <c r="D20" s="227"/>
      <c r="E20" s="236" t="s">
        <v>2528</v>
      </c>
      <c r="F20" s="193"/>
      <c r="G20" s="193"/>
      <c r="H20" s="236"/>
      <c r="I20" s="193"/>
      <c r="J20" s="193"/>
      <c r="K20" s="227"/>
      <c r="L20" s="193"/>
      <c r="M20" s="193"/>
      <c r="N20" s="235"/>
      <c r="O20" s="193"/>
      <c r="P20" s="235"/>
      <c r="Q20" s="233" t="s">
        <v>190</v>
      </c>
      <c r="R20" s="111"/>
      <c r="S20" s="111"/>
      <c r="T20" s="111"/>
      <c r="U20" s="111"/>
      <c r="V20" s="227"/>
    </row>
    <row r="21" spans="1:22" s="9" customFormat="1" ht="9.9499999999999993" customHeight="1" x14ac:dyDescent="0.2">
      <c r="A21" s="212"/>
      <c r="B21" s="227"/>
      <c r="C21" s="197" t="s">
        <v>402</v>
      </c>
      <c r="D21" s="227"/>
      <c r="E21" s="236" t="s">
        <v>128</v>
      </c>
      <c r="F21" s="193"/>
      <c r="G21" s="193"/>
      <c r="H21" s="236"/>
      <c r="I21" s="193"/>
      <c r="J21" s="193"/>
      <c r="K21" s="227"/>
      <c r="L21" s="193"/>
      <c r="M21" s="193"/>
      <c r="N21" s="235"/>
      <c r="O21" s="193"/>
      <c r="P21" s="235"/>
      <c r="Q21" s="233" t="s">
        <v>190</v>
      </c>
      <c r="R21" s="111">
        <v>0</v>
      </c>
      <c r="S21" s="111">
        <v>1961</v>
      </c>
      <c r="T21" s="111"/>
      <c r="U21" s="111">
        <v>23024943</v>
      </c>
      <c r="V21" s="227"/>
    </row>
    <row r="22" spans="1:22" s="9" customFormat="1" ht="9.9499999999999993" customHeight="1" x14ac:dyDescent="0.2">
      <c r="A22" s="212"/>
      <c r="B22" s="227"/>
      <c r="C22" s="197" t="s">
        <v>2993</v>
      </c>
      <c r="D22" s="227"/>
      <c r="E22" s="236" t="s">
        <v>1168</v>
      </c>
      <c r="F22" s="193"/>
      <c r="G22" s="193"/>
      <c r="H22" s="236"/>
      <c r="I22" s="193"/>
      <c r="J22" s="193"/>
      <c r="K22" s="227"/>
      <c r="L22" s="193"/>
      <c r="M22" s="193"/>
      <c r="N22" s="235"/>
      <c r="O22" s="193"/>
      <c r="P22" s="235"/>
      <c r="Q22" s="233" t="s">
        <v>190</v>
      </c>
      <c r="R22" s="111"/>
      <c r="S22" s="111"/>
      <c r="T22" s="111"/>
      <c r="U22" s="111">
        <v>132185</v>
      </c>
      <c r="V22" s="227"/>
    </row>
    <row r="23" spans="1:22" s="9" customFormat="1" ht="9.9499999999999993" customHeight="1" x14ac:dyDescent="0.2">
      <c r="A23" s="212"/>
      <c r="B23" s="227"/>
      <c r="C23" s="197" t="s">
        <v>2007</v>
      </c>
      <c r="D23" s="227"/>
      <c r="E23" s="236" t="s">
        <v>477</v>
      </c>
      <c r="F23" s="193"/>
      <c r="G23" s="193"/>
      <c r="H23" s="236"/>
      <c r="I23" s="193"/>
      <c r="J23" s="193"/>
      <c r="K23" s="227"/>
      <c r="L23" s="193"/>
      <c r="M23" s="193"/>
      <c r="N23" s="235"/>
      <c r="O23" s="193"/>
      <c r="P23" s="235"/>
      <c r="Q23" s="233" t="s">
        <v>190</v>
      </c>
      <c r="R23" s="786"/>
      <c r="S23" s="803"/>
      <c r="T23" s="111"/>
      <c r="U23" s="804"/>
      <c r="V23" s="227"/>
    </row>
    <row r="24" spans="1:22" s="9" customFormat="1" ht="9.9499999999999993" customHeight="1" x14ac:dyDescent="0.2">
      <c r="A24" s="212"/>
      <c r="B24" s="227"/>
      <c r="C24" s="197" t="s">
        <v>2748</v>
      </c>
      <c r="D24" s="227"/>
      <c r="E24" s="236" t="s">
        <v>2745</v>
      </c>
      <c r="F24" s="193"/>
      <c r="G24" s="193"/>
      <c r="H24" s="236" t="s">
        <v>542</v>
      </c>
      <c r="I24" s="193"/>
      <c r="J24" s="193"/>
      <c r="K24" s="110"/>
      <c r="L24" s="193" t="s">
        <v>440</v>
      </c>
      <c r="M24" s="193"/>
      <c r="N24" s="193"/>
      <c r="O24" s="193"/>
      <c r="P24" s="235"/>
      <c r="Q24" s="233" t="s">
        <v>190</v>
      </c>
      <c r="R24" s="111"/>
      <c r="S24" s="111"/>
      <c r="T24" s="111"/>
      <c r="U24" s="111"/>
      <c r="V24" s="227"/>
    </row>
    <row r="25" spans="1:22" s="7" customFormat="1" ht="11.1" customHeight="1" x14ac:dyDescent="0.2">
      <c r="A25" s="212"/>
      <c r="B25" s="234"/>
      <c r="C25" s="197" t="s">
        <v>2246</v>
      </c>
      <c r="D25" s="234"/>
      <c r="E25" s="196"/>
      <c r="F25" s="196"/>
      <c r="G25" s="196"/>
      <c r="H25" s="196"/>
      <c r="I25" s="196"/>
      <c r="J25" s="196"/>
      <c r="K25" s="237"/>
      <c r="L25" s="196"/>
      <c r="M25" s="196"/>
      <c r="N25" s="239"/>
      <c r="O25" s="196" t="s">
        <v>1529</v>
      </c>
      <c r="P25" s="196" t="s">
        <v>3001</v>
      </c>
      <c r="Q25" s="233" t="s">
        <v>190</v>
      </c>
      <c r="R25" s="334">
        <v>4892752</v>
      </c>
      <c r="S25" s="334">
        <v>41186</v>
      </c>
      <c r="T25" s="334">
        <v>0</v>
      </c>
      <c r="U25" s="334">
        <v>42870633</v>
      </c>
      <c r="V25" s="234"/>
    </row>
    <row r="26" spans="1:22" s="9" customFormat="1" ht="9.9499999999999993" customHeight="1" x14ac:dyDescent="0.2">
      <c r="A26" s="212"/>
      <c r="B26" s="227"/>
      <c r="C26" s="197"/>
      <c r="D26" s="227"/>
      <c r="E26" s="194" t="s">
        <v>1155</v>
      </c>
      <c r="F26" s="194"/>
      <c r="G26" s="194"/>
      <c r="H26" s="194"/>
      <c r="I26" s="194"/>
      <c r="J26" s="194"/>
      <c r="K26" s="234"/>
      <c r="L26" s="194"/>
      <c r="M26" s="194"/>
      <c r="N26" s="193"/>
      <c r="O26" s="193"/>
      <c r="P26" s="193"/>
      <c r="Q26" s="233" t="s">
        <v>190</v>
      </c>
      <c r="R26" s="394"/>
      <c r="S26" s="394"/>
      <c r="T26" s="394"/>
      <c r="U26" s="394"/>
      <c r="V26" s="227"/>
    </row>
    <row r="27" spans="1:22" s="9" customFormat="1" ht="9.9499999999999993" customHeight="1" x14ac:dyDescent="0.2">
      <c r="A27" s="212"/>
      <c r="B27" s="227"/>
      <c r="C27" s="197" t="s">
        <v>2995</v>
      </c>
      <c r="D27" s="227"/>
      <c r="E27" s="236" t="s">
        <v>2841</v>
      </c>
      <c r="F27" s="193"/>
      <c r="G27" s="193"/>
      <c r="H27" s="236"/>
      <c r="I27" s="193"/>
      <c r="J27" s="193"/>
      <c r="K27" s="227"/>
      <c r="L27" s="193"/>
      <c r="M27" s="193"/>
      <c r="N27" s="235"/>
      <c r="O27" s="193"/>
      <c r="P27" s="235"/>
      <c r="Q27" s="233" t="s">
        <v>190</v>
      </c>
      <c r="R27" s="111">
        <v>0</v>
      </c>
      <c r="S27" s="111">
        <v>167798</v>
      </c>
      <c r="T27" s="111">
        <v>5215</v>
      </c>
      <c r="U27" s="111">
        <v>10010786</v>
      </c>
      <c r="V27" s="227"/>
    </row>
    <row r="28" spans="1:22" s="9" customFormat="1" ht="9.9499999999999993" customHeight="1" x14ac:dyDescent="0.2">
      <c r="A28" s="212"/>
      <c r="B28" s="227"/>
      <c r="C28" s="197" t="s">
        <v>2996</v>
      </c>
      <c r="D28" s="227"/>
      <c r="E28" s="236" t="s">
        <v>2642</v>
      </c>
      <c r="F28" s="193"/>
      <c r="G28" s="193"/>
      <c r="H28" s="236"/>
      <c r="I28" s="193"/>
      <c r="J28" s="193"/>
      <c r="K28" s="227"/>
      <c r="L28" s="193"/>
      <c r="M28" s="193"/>
      <c r="N28" s="235"/>
      <c r="O28" s="193"/>
      <c r="P28" s="235"/>
      <c r="Q28" s="233" t="s">
        <v>190</v>
      </c>
      <c r="R28" s="111">
        <v>0</v>
      </c>
      <c r="S28" s="111">
        <v>9496</v>
      </c>
      <c r="T28" s="111"/>
      <c r="U28" s="111">
        <v>1220553</v>
      </c>
      <c r="V28" s="227"/>
    </row>
    <row r="29" spans="1:22" s="9" customFormat="1" ht="9.9499999999999993" customHeight="1" x14ac:dyDescent="0.2">
      <c r="A29" s="212"/>
      <c r="B29" s="227"/>
      <c r="C29" s="197" t="s">
        <v>2997</v>
      </c>
      <c r="D29" s="227"/>
      <c r="E29" s="236" t="s">
        <v>227</v>
      </c>
      <c r="F29" s="193"/>
      <c r="G29" s="193"/>
      <c r="H29" s="236"/>
      <c r="I29" s="193"/>
      <c r="J29" s="193"/>
      <c r="K29" s="227"/>
      <c r="L29" s="193"/>
      <c r="M29" s="193"/>
      <c r="N29" s="235"/>
      <c r="O29" s="193"/>
      <c r="P29" s="235"/>
      <c r="Q29" s="233" t="s">
        <v>190</v>
      </c>
      <c r="R29" s="111">
        <v>17514000</v>
      </c>
      <c r="S29" s="111">
        <v>969000</v>
      </c>
      <c r="T29" s="111"/>
      <c r="U29" s="111">
        <v>131273050</v>
      </c>
      <c r="V29" s="227"/>
    </row>
    <row r="30" spans="1:22" s="9" customFormat="1" ht="9.9499999999999993" customHeight="1" x14ac:dyDescent="0.2">
      <c r="A30" s="212"/>
      <c r="B30" s="227"/>
      <c r="C30" s="197" t="s">
        <v>1067</v>
      </c>
      <c r="D30" s="227"/>
      <c r="E30" s="236" t="s">
        <v>374</v>
      </c>
      <c r="F30" s="193"/>
      <c r="G30" s="193"/>
      <c r="H30" s="236"/>
      <c r="I30" s="193"/>
      <c r="J30" s="193"/>
      <c r="K30" s="227"/>
      <c r="L30" s="193"/>
      <c r="M30" s="193"/>
      <c r="N30" s="235"/>
      <c r="O30" s="193"/>
      <c r="P30" s="235"/>
      <c r="Q30" s="233" t="s">
        <v>190</v>
      </c>
      <c r="R30" s="111"/>
      <c r="S30" s="111"/>
      <c r="T30" s="111"/>
      <c r="U30" s="111">
        <v>13199599</v>
      </c>
      <c r="V30" s="227"/>
    </row>
    <row r="31" spans="1:22" s="9" customFormat="1" ht="9.9499999999999993" customHeight="1" x14ac:dyDescent="0.2">
      <c r="A31" s="212"/>
      <c r="B31" s="227"/>
      <c r="C31" s="197" t="s">
        <v>2206</v>
      </c>
      <c r="D31" s="227"/>
      <c r="E31" s="236" t="s">
        <v>965</v>
      </c>
      <c r="F31" s="193"/>
      <c r="G31" s="193"/>
      <c r="H31" s="236"/>
      <c r="I31" s="193"/>
      <c r="J31" s="193"/>
      <c r="K31" s="227"/>
      <c r="L31" s="193"/>
      <c r="M31" s="193"/>
      <c r="N31" s="235"/>
      <c r="O31" s="193"/>
      <c r="P31" s="235"/>
      <c r="Q31" s="233" t="s">
        <v>190</v>
      </c>
      <c r="R31" s="111"/>
      <c r="S31" s="111"/>
      <c r="T31" s="111"/>
      <c r="U31" s="111">
        <v>65285</v>
      </c>
      <c r="V31" s="227"/>
    </row>
    <row r="32" spans="1:22" s="9" customFormat="1" ht="9.9499999999999993" customHeight="1" x14ac:dyDescent="0.2">
      <c r="A32" s="212"/>
      <c r="B32" s="227"/>
      <c r="C32" s="197" t="s">
        <v>2885</v>
      </c>
      <c r="D32" s="227"/>
      <c r="E32" s="236" t="s">
        <v>2253</v>
      </c>
      <c r="F32" s="193"/>
      <c r="G32" s="193"/>
      <c r="H32" s="236"/>
      <c r="I32" s="193"/>
      <c r="J32" s="193"/>
      <c r="K32" s="227"/>
      <c r="L32" s="193"/>
      <c r="M32" s="193"/>
      <c r="N32" s="235"/>
      <c r="O32" s="193"/>
      <c r="P32" s="235"/>
      <c r="Q32" s="233" t="s">
        <v>190</v>
      </c>
      <c r="R32" s="111"/>
      <c r="S32" s="111"/>
      <c r="T32" s="111"/>
      <c r="U32" s="111"/>
      <c r="V32" s="227"/>
    </row>
    <row r="33" spans="1:22" s="9" customFormat="1" ht="9.9499999999999993" customHeight="1" x14ac:dyDescent="0.2">
      <c r="A33" s="212"/>
      <c r="B33" s="227"/>
      <c r="C33" s="197" t="s">
        <v>2207</v>
      </c>
      <c r="D33" s="227"/>
      <c r="E33" s="236" t="s">
        <v>2745</v>
      </c>
      <c r="F33" s="193"/>
      <c r="G33" s="193"/>
      <c r="H33" s="236" t="s">
        <v>542</v>
      </c>
      <c r="I33" s="193"/>
      <c r="J33" s="193"/>
      <c r="K33" s="110"/>
      <c r="L33" s="193" t="s">
        <v>440</v>
      </c>
      <c r="M33" s="193"/>
      <c r="N33" s="193" t="s">
        <v>440</v>
      </c>
      <c r="O33" s="193"/>
      <c r="P33" s="235"/>
      <c r="Q33" s="233" t="s">
        <v>190</v>
      </c>
      <c r="R33" s="111"/>
      <c r="S33" s="111"/>
      <c r="T33" s="111"/>
      <c r="U33" s="111"/>
      <c r="V33" s="227"/>
    </row>
    <row r="34" spans="1:22" s="7" customFormat="1" ht="11.1" customHeight="1" x14ac:dyDescent="0.2">
      <c r="A34" s="212"/>
      <c r="B34" s="234"/>
      <c r="C34" s="197" t="s">
        <v>1</v>
      </c>
      <c r="D34" s="234"/>
      <c r="E34" s="196"/>
      <c r="F34" s="196"/>
      <c r="G34" s="196"/>
      <c r="H34" s="196"/>
      <c r="I34" s="196"/>
      <c r="J34" s="196"/>
      <c r="K34" s="237"/>
      <c r="L34" s="196"/>
      <c r="M34" s="196"/>
      <c r="N34" s="239"/>
      <c r="O34" s="196" t="s">
        <v>1529</v>
      </c>
      <c r="P34" s="196" t="s">
        <v>3001</v>
      </c>
      <c r="Q34" s="233" t="s">
        <v>190</v>
      </c>
      <c r="R34" s="334">
        <v>17514000</v>
      </c>
      <c r="S34" s="334">
        <v>1146294</v>
      </c>
      <c r="T34" s="334">
        <v>5215</v>
      </c>
      <c r="U34" s="334">
        <v>155769273</v>
      </c>
      <c r="V34" s="234"/>
    </row>
    <row r="35" spans="1:22" s="9" customFormat="1" ht="9.9499999999999993" customHeight="1" x14ac:dyDescent="0.2">
      <c r="A35" s="212"/>
      <c r="B35" s="227"/>
      <c r="C35" s="197"/>
      <c r="D35" s="227"/>
      <c r="E35" s="194" t="s">
        <v>1156</v>
      </c>
      <c r="F35" s="194"/>
      <c r="G35" s="194"/>
      <c r="H35" s="194"/>
      <c r="I35" s="194"/>
      <c r="J35" s="194"/>
      <c r="K35" s="234"/>
      <c r="L35" s="194"/>
      <c r="M35" s="194"/>
      <c r="N35" s="193"/>
      <c r="O35" s="193"/>
      <c r="P35" s="193"/>
      <c r="Q35" s="233" t="s">
        <v>190</v>
      </c>
      <c r="R35" s="394"/>
      <c r="S35" s="394"/>
      <c r="T35" s="394"/>
      <c r="U35" s="394"/>
      <c r="V35" s="227"/>
    </row>
    <row r="36" spans="1:22" s="9" customFormat="1" ht="9.9499999999999993" customHeight="1" x14ac:dyDescent="0.2">
      <c r="A36" s="212"/>
      <c r="B36" s="227"/>
      <c r="C36" s="197" t="s">
        <v>2999</v>
      </c>
      <c r="D36" s="227"/>
      <c r="E36" s="236" t="s">
        <v>1840</v>
      </c>
      <c r="F36" s="193"/>
      <c r="G36" s="193"/>
      <c r="H36" s="236"/>
      <c r="I36" s="193"/>
      <c r="J36" s="193"/>
      <c r="K36" s="227"/>
      <c r="L36" s="193"/>
      <c r="M36" s="193"/>
      <c r="N36" s="235"/>
      <c r="O36" s="193"/>
      <c r="P36" s="235"/>
      <c r="Q36" s="233" t="s">
        <v>190</v>
      </c>
      <c r="R36" s="111"/>
      <c r="S36" s="111"/>
      <c r="T36" s="111"/>
      <c r="U36" s="111">
        <v>106687546</v>
      </c>
      <c r="V36" s="227"/>
    </row>
    <row r="37" spans="1:22" s="9" customFormat="1" ht="9.9499999999999993" customHeight="1" x14ac:dyDescent="0.2">
      <c r="A37" s="212"/>
      <c r="B37" s="227"/>
      <c r="C37" s="197" t="s">
        <v>482</v>
      </c>
      <c r="D37" s="227"/>
      <c r="E37" s="236" t="s">
        <v>1547</v>
      </c>
      <c r="F37" s="193"/>
      <c r="G37" s="193"/>
      <c r="H37" s="236"/>
      <c r="I37" s="193"/>
      <c r="J37" s="193"/>
      <c r="K37" s="227"/>
      <c r="L37" s="193"/>
      <c r="M37" s="193"/>
      <c r="N37" s="235"/>
      <c r="O37" s="193"/>
      <c r="P37" s="235"/>
      <c r="Q37" s="233" t="s">
        <v>190</v>
      </c>
      <c r="R37" s="111"/>
      <c r="S37" s="111"/>
      <c r="T37" s="111"/>
      <c r="U37" s="111"/>
      <c r="V37" s="227"/>
    </row>
    <row r="38" spans="1:22" s="9" customFormat="1" ht="9.9499999999999993" customHeight="1" x14ac:dyDescent="0.2">
      <c r="A38" s="212"/>
      <c r="B38" s="227"/>
      <c r="C38" s="197" t="s">
        <v>483</v>
      </c>
      <c r="D38" s="227"/>
      <c r="E38" s="236" t="s">
        <v>645</v>
      </c>
      <c r="F38" s="193"/>
      <c r="G38" s="193"/>
      <c r="H38" s="236"/>
      <c r="I38" s="193"/>
      <c r="J38" s="193"/>
      <c r="K38" s="227"/>
      <c r="L38" s="193"/>
      <c r="M38" s="193"/>
      <c r="N38" s="235"/>
      <c r="O38" s="193"/>
      <c r="P38" s="235"/>
      <c r="Q38" s="233" t="s">
        <v>190</v>
      </c>
      <c r="R38" s="111"/>
      <c r="S38" s="111"/>
      <c r="T38" s="111"/>
      <c r="U38" s="111">
        <v>97736560</v>
      </c>
      <c r="V38" s="227"/>
    </row>
    <row r="39" spans="1:22" s="9" customFormat="1" ht="9.9499999999999993" customHeight="1" x14ac:dyDescent="0.2">
      <c r="A39" s="212"/>
      <c r="B39" s="227"/>
      <c r="C39" s="197" t="s">
        <v>484</v>
      </c>
      <c r="D39" s="227"/>
      <c r="E39" s="236" t="s">
        <v>351</v>
      </c>
      <c r="F39" s="193"/>
      <c r="G39" s="193"/>
      <c r="H39" s="236"/>
      <c r="I39" s="193"/>
      <c r="J39" s="193"/>
      <c r="K39" s="227"/>
      <c r="L39" s="193"/>
      <c r="M39" s="193"/>
      <c r="N39" s="235"/>
      <c r="O39" s="193"/>
      <c r="P39" s="235"/>
      <c r="Q39" s="233" t="s">
        <v>190</v>
      </c>
      <c r="R39" s="111"/>
      <c r="S39" s="111"/>
      <c r="T39" s="111"/>
      <c r="U39" s="111">
        <v>34832887</v>
      </c>
      <c r="V39" s="227"/>
    </row>
    <row r="40" spans="1:22" s="9" customFormat="1" ht="9.9499999999999993" customHeight="1" x14ac:dyDescent="0.2">
      <c r="A40" s="212"/>
      <c r="B40" s="227"/>
      <c r="C40" s="197" t="s">
        <v>485</v>
      </c>
      <c r="D40" s="227"/>
      <c r="E40" s="236" t="s">
        <v>69</v>
      </c>
      <c r="F40" s="193"/>
      <c r="G40" s="193"/>
      <c r="H40" s="236"/>
      <c r="I40" s="193"/>
      <c r="J40" s="193"/>
      <c r="K40" s="227"/>
      <c r="L40" s="193"/>
      <c r="M40" s="193"/>
      <c r="N40" s="235"/>
      <c r="O40" s="193"/>
      <c r="P40" s="235"/>
      <c r="Q40" s="233" t="s">
        <v>190</v>
      </c>
      <c r="R40" s="111"/>
      <c r="S40" s="111"/>
      <c r="T40" s="111"/>
      <c r="U40" s="111">
        <v>8246606</v>
      </c>
      <c r="V40" s="227"/>
    </row>
    <row r="41" spans="1:22" s="9" customFormat="1" ht="9.9499999999999993" customHeight="1" x14ac:dyDescent="0.2">
      <c r="A41" s="212"/>
      <c r="B41" s="227"/>
      <c r="C41" s="197" t="s">
        <v>2208</v>
      </c>
      <c r="D41" s="227"/>
      <c r="E41" s="236" t="s">
        <v>2845</v>
      </c>
      <c r="F41" s="193"/>
      <c r="G41" s="193"/>
      <c r="H41" s="236"/>
      <c r="I41" s="193"/>
      <c r="J41" s="193"/>
      <c r="K41" s="227"/>
      <c r="L41" s="193"/>
      <c r="M41" s="193"/>
      <c r="N41" s="235"/>
      <c r="O41" s="193"/>
      <c r="P41" s="235"/>
      <c r="Q41" s="233" t="s">
        <v>190</v>
      </c>
      <c r="R41" s="111">
        <v>4471386</v>
      </c>
      <c r="S41" s="111"/>
      <c r="T41" s="111"/>
      <c r="U41" s="111"/>
      <c r="V41" s="227"/>
    </row>
    <row r="42" spans="1:22" s="9" customFormat="1" ht="9.9499999999999993" customHeight="1" x14ac:dyDescent="0.2">
      <c r="A42" s="212"/>
      <c r="B42" s="227"/>
      <c r="C42" s="197" t="s">
        <v>265</v>
      </c>
      <c r="D42" s="227"/>
      <c r="E42" s="236" t="s">
        <v>2745</v>
      </c>
      <c r="F42" s="193"/>
      <c r="G42" s="193"/>
      <c r="H42" s="236" t="s">
        <v>542</v>
      </c>
      <c r="I42" s="193"/>
      <c r="J42" s="193"/>
      <c r="K42" s="110"/>
      <c r="L42" s="193" t="s">
        <v>440</v>
      </c>
      <c r="M42" s="193"/>
      <c r="N42" s="193" t="s">
        <v>440</v>
      </c>
      <c r="O42" s="193"/>
      <c r="P42" s="235"/>
      <c r="Q42" s="233" t="s">
        <v>190</v>
      </c>
      <c r="R42" s="111"/>
      <c r="S42" s="111"/>
      <c r="T42" s="111"/>
      <c r="U42" s="111"/>
      <c r="V42" s="227"/>
    </row>
    <row r="43" spans="1:22" s="7" customFormat="1" ht="11.1" customHeight="1" x14ac:dyDescent="0.2">
      <c r="A43" s="212"/>
      <c r="B43" s="234"/>
      <c r="C43" s="197" t="s">
        <v>2</v>
      </c>
      <c r="D43" s="234"/>
      <c r="E43" s="196"/>
      <c r="F43" s="196"/>
      <c r="G43" s="196"/>
      <c r="H43" s="196"/>
      <c r="I43" s="196"/>
      <c r="J43" s="196"/>
      <c r="K43" s="237"/>
      <c r="L43" s="196"/>
      <c r="M43" s="196"/>
      <c r="N43" s="239"/>
      <c r="O43" s="196" t="s">
        <v>1529</v>
      </c>
      <c r="P43" s="196" t="s">
        <v>3001</v>
      </c>
      <c r="Q43" s="233" t="s">
        <v>190</v>
      </c>
      <c r="R43" s="334">
        <v>4471386</v>
      </c>
      <c r="S43" s="334">
        <v>0</v>
      </c>
      <c r="T43" s="334">
        <v>0</v>
      </c>
      <c r="U43" s="334">
        <v>247503599</v>
      </c>
      <c r="V43" s="234"/>
    </row>
    <row r="44" spans="1:22" s="9" customFormat="1" ht="9.9499999999999993" customHeight="1" x14ac:dyDescent="0.2">
      <c r="A44" s="212"/>
      <c r="B44" s="227"/>
      <c r="C44" s="197"/>
      <c r="D44" s="227"/>
      <c r="E44" s="194" t="s">
        <v>1157</v>
      </c>
      <c r="F44" s="194"/>
      <c r="G44" s="194"/>
      <c r="H44" s="194"/>
      <c r="I44" s="194"/>
      <c r="J44" s="194"/>
      <c r="K44" s="234"/>
      <c r="L44" s="194"/>
      <c r="M44" s="194"/>
      <c r="N44" s="193"/>
      <c r="O44" s="193"/>
      <c r="P44" s="193"/>
      <c r="Q44" s="233" t="s">
        <v>190</v>
      </c>
      <c r="R44" s="394"/>
      <c r="S44" s="394"/>
      <c r="T44" s="394"/>
      <c r="U44" s="394"/>
      <c r="V44" s="227"/>
    </row>
    <row r="45" spans="1:22" s="9" customFormat="1" ht="9.9499999999999993" customHeight="1" x14ac:dyDescent="0.2">
      <c r="A45" s="212"/>
      <c r="B45" s="227"/>
      <c r="C45" s="197" t="s">
        <v>2486</v>
      </c>
      <c r="D45" s="227"/>
      <c r="E45" s="236" t="s">
        <v>2695</v>
      </c>
      <c r="F45" s="193"/>
      <c r="G45" s="193"/>
      <c r="H45" s="236"/>
      <c r="I45" s="193"/>
      <c r="J45" s="193"/>
      <c r="K45" s="227"/>
      <c r="L45" s="193"/>
      <c r="M45" s="193"/>
      <c r="N45" s="235"/>
      <c r="O45" s="193"/>
      <c r="P45" s="235"/>
      <c r="Q45" s="233" t="s">
        <v>190</v>
      </c>
      <c r="R45" s="111">
        <v>34268100</v>
      </c>
      <c r="S45" s="111">
        <v>94485</v>
      </c>
      <c r="T45" s="111"/>
      <c r="U45" s="111"/>
      <c r="V45" s="227"/>
    </row>
    <row r="46" spans="1:22" s="9" customFormat="1" ht="9.9499999999999993" customHeight="1" x14ac:dyDescent="0.2">
      <c r="A46" s="212"/>
      <c r="B46" s="227"/>
      <c r="C46" s="197" t="s">
        <v>2487</v>
      </c>
      <c r="D46" s="227"/>
      <c r="E46" s="236" t="s">
        <v>2498</v>
      </c>
      <c r="F46" s="193"/>
      <c r="G46" s="193"/>
      <c r="H46" s="236"/>
      <c r="I46" s="193"/>
      <c r="J46" s="193"/>
      <c r="K46" s="227"/>
      <c r="L46" s="193"/>
      <c r="M46" s="193"/>
      <c r="N46" s="235"/>
      <c r="O46" s="193"/>
      <c r="P46" s="235"/>
      <c r="Q46" s="233" t="s">
        <v>190</v>
      </c>
      <c r="R46" s="111"/>
      <c r="S46" s="111"/>
      <c r="T46" s="111"/>
      <c r="U46" s="111"/>
      <c r="V46" s="227"/>
    </row>
    <row r="47" spans="1:22" s="9" customFormat="1" ht="9.9499999999999993" customHeight="1" x14ac:dyDescent="0.2">
      <c r="A47" s="212"/>
      <c r="B47" s="227"/>
      <c r="C47" s="197" t="s">
        <v>2210</v>
      </c>
      <c r="D47" s="227"/>
      <c r="E47" s="236" t="s">
        <v>0</v>
      </c>
      <c r="F47" s="193"/>
      <c r="G47" s="193"/>
      <c r="H47" s="236"/>
      <c r="I47" s="193"/>
      <c r="J47" s="193"/>
      <c r="K47" s="227"/>
      <c r="L47" s="193"/>
      <c r="M47" s="193"/>
      <c r="N47" s="235"/>
      <c r="O47" s="193"/>
      <c r="P47" s="235"/>
      <c r="Q47" s="233" t="s">
        <v>190</v>
      </c>
      <c r="R47" s="111">
        <v>31738366</v>
      </c>
      <c r="S47" s="111">
        <v>-103807</v>
      </c>
      <c r="T47" s="111"/>
      <c r="U47" s="111">
        <v>681223</v>
      </c>
      <c r="V47" s="227"/>
    </row>
    <row r="48" spans="1:22" s="9" customFormat="1" ht="9.9499999999999993" customHeight="1" x14ac:dyDescent="0.2">
      <c r="A48" s="212"/>
      <c r="B48" s="227"/>
      <c r="C48" s="197" t="s">
        <v>1111</v>
      </c>
      <c r="D48" s="227"/>
      <c r="E48" s="236" t="s">
        <v>1222</v>
      </c>
      <c r="F48" s="193"/>
      <c r="G48" s="193"/>
      <c r="H48" s="236"/>
      <c r="I48" s="193"/>
      <c r="J48" s="193"/>
      <c r="K48" s="227"/>
      <c r="L48" s="193"/>
      <c r="M48" s="193"/>
      <c r="N48" s="235"/>
      <c r="O48" s="193"/>
      <c r="P48" s="235"/>
      <c r="Q48" s="233" t="s">
        <v>190</v>
      </c>
      <c r="R48" s="786"/>
      <c r="S48" s="786"/>
      <c r="T48" s="786"/>
      <c r="U48" s="786"/>
      <c r="V48" s="227"/>
    </row>
    <row r="49" spans="1:22" s="9" customFormat="1" ht="9.9499999999999993" customHeight="1" x14ac:dyDescent="0.2">
      <c r="A49" s="212"/>
      <c r="B49" s="227"/>
      <c r="C49" s="197" t="s">
        <v>2211</v>
      </c>
      <c r="D49" s="227"/>
      <c r="E49" s="236" t="s">
        <v>2544</v>
      </c>
      <c r="F49" s="193"/>
      <c r="G49" s="193"/>
      <c r="H49" s="236"/>
      <c r="I49" s="193"/>
      <c r="J49" s="193"/>
      <c r="K49" s="227"/>
      <c r="L49" s="193"/>
      <c r="M49" s="193"/>
      <c r="N49" s="235"/>
      <c r="O49" s="193"/>
      <c r="P49" s="235"/>
      <c r="Q49" s="233" t="s">
        <v>190</v>
      </c>
      <c r="R49" s="111"/>
      <c r="S49" s="111"/>
      <c r="T49" s="111"/>
      <c r="U49" s="111"/>
      <c r="V49" s="227"/>
    </row>
    <row r="50" spans="1:22" s="9" customFormat="1" ht="9.9499999999999993" customHeight="1" x14ac:dyDescent="0.2">
      <c r="A50" s="212"/>
      <c r="B50" s="227"/>
      <c r="C50" s="197" t="s">
        <v>2212</v>
      </c>
      <c r="D50" s="227"/>
      <c r="E50" s="236" t="s">
        <v>2745</v>
      </c>
      <c r="F50" s="193"/>
      <c r="G50" s="193"/>
      <c r="H50" s="236" t="s">
        <v>542</v>
      </c>
      <c r="I50" s="193"/>
      <c r="J50" s="193"/>
      <c r="K50" s="110"/>
      <c r="L50" s="193" t="s">
        <v>440</v>
      </c>
      <c r="M50" s="193"/>
      <c r="N50" s="193" t="s">
        <v>440</v>
      </c>
      <c r="O50" s="193"/>
      <c r="P50" s="235"/>
      <c r="Q50" s="233" t="s">
        <v>190</v>
      </c>
      <c r="R50" s="111"/>
      <c r="S50" s="111"/>
      <c r="T50" s="111"/>
      <c r="U50" s="111"/>
      <c r="V50" s="227"/>
    </row>
    <row r="51" spans="1:22" s="7" customFormat="1" ht="11.1" customHeight="1" x14ac:dyDescent="0.2">
      <c r="A51" s="212"/>
      <c r="B51" s="234"/>
      <c r="C51" s="197" t="s">
        <v>3</v>
      </c>
      <c r="D51" s="234"/>
      <c r="E51" s="196"/>
      <c r="F51" s="196"/>
      <c r="G51" s="196"/>
      <c r="H51" s="196"/>
      <c r="I51" s="196"/>
      <c r="J51" s="196"/>
      <c r="K51" s="237"/>
      <c r="L51" s="196"/>
      <c r="M51" s="196"/>
      <c r="N51" s="239"/>
      <c r="O51" s="196" t="s">
        <v>1529</v>
      </c>
      <c r="P51" s="196" t="s">
        <v>3001</v>
      </c>
      <c r="Q51" s="233" t="s">
        <v>190</v>
      </c>
      <c r="R51" s="334">
        <v>66006466</v>
      </c>
      <c r="S51" s="334">
        <v>-9322</v>
      </c>
      <c r="T51" s="334">
        <v>0</v>
      </c>
      <c r="U51" s="334">
        <v>681223</v>
      </c>
      <c r="V51" s="234"/>
    </row>
    <row r="52" spans="1:22" s="9" customFormat="1" ht="9.9499999999999993" customHeight="1" x14ac:dyDescent="0.2">
      <c r="A52" s="212"/>
      <c r="B52" s="227"/>
      <c r="C52" s="197"/>
      <c r="D52" s="227"/>
      <c r="E52" s="194" t="s">
        <v>796</v>
      </c>
      <c r="F52" s="194"/>
      <c r="G52" s="194"/>
      <c r="H52" s="194"/>
      <c r="I52" s="194"/>
      <c r="J52" s="194"/>
      <c r="K52" s="234"/>
      <c r="L52" s="194"/>
      <c r="M52" s="194"/>
      <c r="N52" s="193"/>
      <c r="O52" s="193"/>
      <c r="P52" s="193"/>
      <c r="Q52" s="233" t="s">
        <v>190</v>
      </c>
      <c r="R52" s="394"/>
      <c r="S52" s="394"/>
      <c r="T52" s="394"/>
      <c r="U52" s="394"/>
      <c r="V52" s="227"/>
    </row>
    <row r="53" spans="1:22" s="9" customFormat="1" ht="9.9499999999999993" customHeight="1" x14ac:dyDescent="0.2">
      <c r="A53" s="212"/>
      <c r="B53" s="227"/>
      <c r="C53" s="197" t="s">
        <v>2216</v>
      </c>
      <c r="D53" s="227"/>
      <c r="E53" s="236" t="s">
        <v>1731</v>
      </c>
      <c r="F53" s="193"/>
      <c r="G53" s="193"/>
      <c r="H53" s="236"/>
      <c r="I53" s="193"/>
      <c r="J53" s="193"/>
      <c r="K53" s="227"/>
      <c r="L53" s="193"/>
      <c r="M53" s="193"/>
      <c r="N53" s="235"/>
      <c r="O53" s="193"/>
      <c r="P53" s="235"/>
      <c r="Q53" s="233" t="s">
        <v>190</v>
      </c>
      <c r="R53" s="111">
        <v>131196557</v>
      </c>
      <c r="S53" s="111">
        <v>2275753</v>
      </c>
      <c r="T53" s="111"/>
      <c r="U53" s="111">
        <v>179815</v>
      </c>
      <c r="V53" s="227"/>
    </row>
    <row r="54" spans="1:22" s="9" customFormat="1" ht="9.9499999999999993" customHeight="1" x14ac:dyDescent="0.2">
      <c r="A54" s="212"/>
      <c r="B54" s="227"/>
      <c r="C54" s="197" t="s">
        <v>2217</v>
      </c>
      <c r="D54" s="227"/>
      <c r="E54" s="236" t="s">
        <v>2556</v>
      </c>
      <c r="F54" s="193"/>
      <c r="G54" s="193"/>
      <c r="H54" s="236"/>
      <c r="I54" s="193"/>
      <c r="J54" s="193"/>
      <c r="K54" s="227"/>
      <c r="L54" s="193"/>
      <c r="M54" s="193"/>
      <c r="N54" s="235"/>
      <c r="O54" s="193"/>
      <c r="P54" s="235"/>
      <c r="Q54" s="233" t="s">
        <v>190</v>
      </c>
      <c r="R54" s="111">
        <v>25565544</v>
      </c>
      <c r="S54" s="111"/>
      <c r="T54" s="111"/>
      <c r="U54" s="111">
        <v>15228715</v>
      </c>
      <c r="V54" s="227"/>
    </row>
    <row r="55" spans="1:22" s="9" customFormat="1" ht="9.9499999999999993" customHeight="1" x14ac:dyDescent="0.2">
      <c r="A55" s="212"/>
      <c r="B55" s="227"/>
      <c r="C55" s="197" t="s">
        <v>1203</v>
      </c>
      <c r="D55" s="227"/>
      <c r="E55" s="236" t="s">
        <v>2883</v>
      </c>
      <c r="F55" s="193"/>
      <c r="G55" s="193"/>
      <c r="H55" s="236"/>
      <c r="I55" s="193"/>
      <c r="J55" s="193"/>
      <c r="K55" s="227"/>
      <c r="L55" s="193"/>
      <c r="M55" s="193"/>
      <c r="N55" s="235"/>
      <c r="O55" s="193"/>
      <c r="P55" s="235"/>
      <c r="Q55" s="233" t="s">
        <v>190</v>
      </c>
      <c r="R55" s="111">
        <v>67478367</v>
      </c>
      <c r="S55" s="111"/>
      <c r="T55" s="111"/>
      <c r="U55" s="111">
        <v>5036206</v>
      </c>
      <c r="V55" s="227"/>
    </row>
    <row r="56" spans="1:22" s="9" customFormat="1" ht="9.9499999999999993" customHeight="1" x14ac:dyDescent="0.2">
      <c r="A56" s="212"/>
      <c r="B56" s="227"/>
      <c r="C56" s="197" t="s">
        <v>2213</v>
      </c>
      <c r="D56" s="227"/>
      <c r="E56" s="236" t="s">
        <v>2745</v>
      </c>
      <c r="F56" s="193"/>
      <c r="G56" s="193"/>
      <c r="H56" s="236" t="s">
        <v>542</v>
      </c>
      <c r="I56" s="193"/>
      <c r="J56" s="193"/>
      <c r="K56" s="110"/>
      <c r="L56" s="193" t="s">
        <v>440</v>
      </c>
      <c r="M56" s="193"/>
      <c r="N56" s="193" t="s">
        <v>440</v>
      </c>
      <c r="O56" s="193"/>
      <c r="P56" s="235"/>
      <c r="Q56" s="233" t="s">
        <v>190</v>
      </c>
      <c r="R56" s="111"/>
      <c r="S56" s="111"/>
      <c r="T56" s="111"/>
      <c r="U56" s="111"/>
      <c r="V56" s="227"/>
    </row>
    <row r="57" spans="1:22" s="7" customFormat="1" ht="11.1" customHeight="1" x14ac:dyDescent="0.2">
      <c r="A57" s="212"/>
      <c r="B57" s="234"/>
      <c r="C57" s="197" t="s">
        <v>4</v>
      </c>
      <c r="D57" s="234"/>
      <c r="E57" s="196"/>
      <c r="F57" s="196"/>
      <c r="G57" s="196"/>
      <c r="H57" s="196"/>
      <c r="I57" s="196"/>
      <c r="J57" s="196"/>
      <c r="K57" s="237"/>
      <c r="L57" s="196"/>
      <c r="M57" s="196"/>
      <c r="N57" s="239"/>
      <c r="O57" s="196" t="s">
        <v>1529</v>
      </c>
      <c r="P57" s="196" t="s">
        <v>3001</v>
      </c>
      <c r="Q57" s="233" t="s">
        <v>190</v>
      </c>
      <c r="R57" s="334">
        <v>224240468</v>
      </c>
      <c r="S57" s="334">
        <v>2275753</v>
      </c>
      <c r="T57" s="334">
        <v>0</v>
      </c>
      <c r="U57" s="334">
        <v>20444736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v>
      </c>
      <c r="R58" s="394"/>
      <c r="S58" s="394"/>
      <c r="T58" s="394"/>
      <c r="U58" s="394"/>
      <c r="V58" s="227"/>
    </row>
    <row r="59" spans="1:22" s="9" customFormat="1" ht="11.1" customHeight="1" x14ac:dyDescent="0.2">
      <c r="A59" s="212"/>
      <c r="B59" s="227"/>
      <c r="C59" s="197" t="s">
        <v>5</v>
      </c>
      <c r="D59" s="227"/>
      <c r="E59" s="194" t="s">
        <v>1163</v>
      </c>
      <c r="F59" s="193"/>
      <c r="G59" s="193"/>
      <c r="H59" s="194"/>
      <c r="I59" s="193"/>
      <c r="J59" s="193"/>
      <c r="K59" s="227"/>
      <c r="L59" s="193"/>
      <c r="M59" s="193"/>
      <c r="N59" s="239"/>
      <c r="O59" s="193"/>
      <c r="P59" s="239"/>
      <c r="Q59" s="233" t="s">
        <v>190</v>
      </c>
      <c r="R59" s="111">
        <v>26560289</v>
      </c>
      <c r="S59" s="111">
        <v>28508783</v>
      </c>
      <c r="T59" s="111"/>
      <c r="U59" s="111">
        <v>63943532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v>
      </c>
      <c r="R60" s="394" t="s">
        <v>190</v>
      </c>
      <c r="S60" s="394" t="s">
        <v>190</v>
      </c>
      <c r="T60" s="394" t="s">
        <v>190</v>
      </c>
      <c r="U60" s="394"/>
      <c r="V60" s="227"/>
    </row>
    <row r="61" spans="1:22" s="9" customFormat="1" ht="9.9499999999999993" customHeight="1" x14ac:dyDescent="0.2">
      <c r="A61" s="212"/>
      <c r="B61" s="227"/>
      <c r="C61" s="197"/>
      <c r="D61" s="227"/>
      <c r="E61" s="194" t="s">
        <v>2481</v>
      </c>
      <c r="F61" s="194"/>
      <c r="G61" s="194"/>
      <c r="H61" s="194"/>
      <c r="I61" s="194"/>
      <c r="J61" s="194"/>
      <c r="K61" s="234"/>
      <c r="L61" s="194"/>
      <c r="M61" s="194"/>
      <c r="N61" s="193"/>
      <c r="O61" s="193"/>
      <c r="P61" s="193"/>
      <c r="Q61" s="233" t="s">
        <v>190</v>
      </c>
      <c r="R61" s="394"/>
      <c r="S61" s="394"/>
      <c r="T61" s="394"/>
      <c r="U61" s="394"/>
      <c r="V61" s="227"/>
    </row>
    <row r="62" spans="1:22" s="9" customFormat="1" ht="9.9499999999999993" customHeight="1" x14ac:dyDescent="0.2">
      <c r="A62" s="212"/>
      <c r="B62" s="227"/>
      <c r="C62" s="197" t="s">
        <v>2904</v>
      </c>
      <c r="D62" s="227"/>
      <c r="E62" s="236" t="s">
        <v>1837</v>
      </c>
      <c r="F62" s="193"/>
      <c r="G62" s="193"/>
      <c r="H62" s="236"/>
      <c r="I62" s="193"/>
      <c r="J62" s="193"/>
      <c r="K62" s="227"/>
      <c r="L62" s="193"/>
      <c r="M62" s="193"/>
      <c r="N62" s="235"/>
      <c r="O62" s="193"/>
      <c r="P62" s="235"/>
      <c r="Q62" s="233" t="s">
        <v>190</v>
      </c>
      <c r="R62" s="111"/>
      <c r="S62" s="111"/>
      <c r="T62" s="111"/>
      <c r="U62" s="111">
        <v>25443</v>
      </c>
      <c r="V62" s="227"/>
    </row>
    <row r="63" spans="1:22" s="9" customFormat="1" ht="9.9499999999999993" customHeight="1" x14ac:dyDescent="0.2">
      <c r="A63" s="212"/>
      <c r="B63" s="227"/>
      <c r="C63" s="197" t="s">
        <v>2905</v>
      </c>
      <c r="D63" s="227"/>
      <c r="E63" s="236" t="s">
        <v>1800</v>
      </c>
      <c r="F63" s="193"/>
      <c r="G63" s="193"/>
      <c r="H63" s="236"/>
      <c r="I63" s="193"/>
      <c r="J63" s="193"/>
      <c r="K63" s="227"/>
      <c r="L63" s="193"/>
      <c r="M63" s="193"/>
      <c r="N63" s="235"/>
      <c r="O63" s="193"/>
      <c r="P63" s="235"/>
      <c r="Q63" s="233" t="s">
        <v>190</v>
      </c>
      <c r="R63" s="111">
        <v>931277</v>
      </c>
      <c r="S63" s="111">
        <v>11065</v>
      </c>
      <c r="T63" s="111"/>
      <c r="U63" s="111">
        <v>28345374</v>
      </c>
      <c r="V63" s="227"/>
    </row>
    <row r="64" spans="1:22" s="882" customFormat="1" ht="9.9499999999999993" customHeight="1" x14ac:dyDescent="0.2">
      <c r="A64" s="876"/>
      <c r="B64" s="877"/>
      <c r="C64" s="992" t="s">
        <v>1413</v>
      </c>
      <c r="D64" s="993"/>
      <c r="E64" s="994" t="s">
        <v>2707</v>
      </c>
      <c r="F64" s="995"/>
      <c r="G64" s="995"/>
      <c r="H64" s="994"/>
      <c r="I64" s="995"/>
      <c r="J64" s="995"/>
      <c r="K64" s="993"/>
      <c r="L64" s="995"/>
      <c r="M64" s="995"/>
      <c r="N64" s="879"/>
      <c r="O64" s="878"/>
      <c r="P64" s="879"/>
      <c r="Q64" s="880" t="s">
        <v>190</v>
      </c>
      <c r="R64" s="1094"/>
      <c r="S64" s="1094"/>
      <c r="T64" s="1094"/>
      <c r="U64" s="1094">
        <v>0</v>
      </c>
      <c r="V64" s="877"/>
    </row>
    <row r="65" spans="1:22" s="882" customFormat="1" ht="9.9499999999999993" customHeight="1" x14ac:dyDescent="0.2">
      <c r="A65" s="876"/>
      <c r="B65" s="877"/>
      <c r="C65" s="992" t="s">
        <v>2035</v>
      </c>
      <c r="D65" s="993"/>
      <c r="E65" s="994" t="s">
        <v>2036</v>
      </c>
      <c r="F65" s="995"/>
      <c r="G65" s="995"/>
      <c r="H65" s="994"/>
      <c r="I65" s="995"/>
      <c r="J65" s="995"/>
      <c r="K65" s="993"/>
      <c r="L65" s="995"/>
      <c r="M65" s="995"/>
      <c r="N65" s="879"/>
      <c r="O65" s="878"/>
      <c r="P65" s="879"/>
      <c r="Q65" s="880" t="s">
        <v>190</v>
      </c>
      <c r="R65" s="1094"/>
      <c r="S65" s="1094"/>
      <c r="T65" s="1094"/>
      <c r="U65" s="1094">
        <v>41861</v>
      </c>
      <c r="V65" s="877"/>
    </row>
    <row r="66" spans="1:22" s="9" customFormat="1" ht="9.9499999999999993" customHeight="1" x14ac:dyDescent="0.2">
      <c r="A66" s="212"/>
      <c r="B66" s="227"/>
      <c r="C66" s="992" t="s">
        <v>2580</v>
      </c>
      <c r="D66" s="993"/>
      <c r="E66" s="994" t="s">
        <v>1797</v>
      </c>
      <c r="F66" s="995"/>
      <c r="G66" s="995"/>
      <c r="H66" s="994"/>
      <c r="I66" s="995"/>
      <c r="J66" s="995"/>
      <c r="K66" s="993"/>
      <c r="L66" s="995"/>
      <c r="M66" s="995"/>
      <c r="N66" s="235"/>
      <c r="O66" s="193"/>
      <c r="P66" s="235"/>
      <c r="Q66" s="233" t="s">
        <v>190</v>
      </c>
      <c r="R66" s="111">
        <v>1438457</v>
      </c>
      <c r="S66" s="111">
        <v>134661</v>
      </c>
      <c r="T66" s="111"/>
      <c r="U66" s="111">
        <v>744167</v>
      </c>
      <c r="V66" s="227"/>
    </row>
    <row r="67" spans="1:22" s="9" customFormat="1" ht="9.9499999999999993" customHeight="1" x14ac:dyDescent="0.2">
      <c r="A67" s="212"/>
      <c r="B67" s="227"/>
      <c r="C67" s="197" t="s">
        <v>2581</v>
      </c>
      <c r="D67" s="227"/>
      <c r="E67" s="236" t="s">
        <v>23</v>
      </c>
      <c r="F67" s="193"/>
      <c r="G67" s="193"/>
      <c r="H67" s="236"/>
      <c r="I67" s="193"/>
      <c r="J67" s="193"/>
      <c r="K67" s="227"/>
      <c r="L67" s="193"/>
      <c r="M67" s="193"/>
      <c r="N67" s="235"/>
      <c r="O67" s="193"/>
      <c r="P67" s="235"/>
      <c r="Q67" s="233" t="s">
        <v>190</v>
      </c>
      <c r="R67" s="111">
        <v>109716</v>
      </c>
      <c r="S67" s="111">
        <v>85541</v>
      </c>
      <c r="T67" s="111"/>
      <c r="U67" s="111">
        <v>3288548</v>
      </c>
      <c r="V67" s="227"/>
    </row>
    <row r="68" spans="1:22" s="9" customFormat="1" ht="9.9499999999999993" customHeight="1" x14ac:dyDescent="0.2">
      <c r="A68" s="212"/>
      <c r="B68" s="227"/>
      <c r="C68" s="197" t="s">
        <v>2214</v>
      </c>
      <c r="D68" s="227"/>
      <c r="E68" s="236" t="s">
        <v>2745</v>
      </c>
      <c r="F68" s="193"/>
      <c r="G68" s="193"/>
      <c r="H68" s="236" t="s">
        <v>542</v>
      </c>
      <c r="I68" s="193"/>
      <c r="J68" s="193"/>
      <c r="K68" s="110"/>
      <c r="L68" s="193" t="s">
        <v>440</v>
      </c>
      <c r="M68" s="193"/>
      <c r="N68" s="193" t="s">
        <v>440</v>
      </c>
      <c r="O68" s="193"/>
      <c r="P68" s="235"/>
      <c r="Q68" s="233" t="s">
        <v>190</v>
      </c>
      <c r="R68" s="111"/>
      <c r="S68" s="111"/>
      <c r="T68" s="111"/>
      <c r="U68" s="111"/>
      <c r="V68" s="227"/>
    </row>
    <row r="69" spans="1:22" s="7" customFormat="1" ht="11.1" customHeight="1" x14ac:dyDescent="0.2">
      <c r="A69" s="212"/>
      <c r="B69" s="234"/>
      <c r="C69" s="197" t="s">
        <v>6</v>
      </c>
      <c r="D69" s="234"/>
      <c r="E69" s="196"/>
      <c r="F69" s="196"/>
      <c r="G69" s="196"/>
      <c r="H69" s="196"/>
      <c r="I69" s="196"/>
      <c r="J69" s="196"/>
      <c r="K69" s="237"/>
      <c r="L69" s="196"/>
      <c r="M69" s="196"/>
      <c r="N69" s="239"/>
      <c r="O69" s="196" t="s">
        <v>1529</v>
      </c>
      <c r="P69" s="196" t="s">
        <v>3001</v>
      </c>
      <c r="Q69" s="233" t="s">
        <v>190</v>
      </c>
      <c r="R69" s="334">
        <v>2479450</v>
      </c>
      <c r="S69" s="334">
        <v>231267</v>
      </c>
      <c r="T69" s="334">
        <v>0</v>
      </c>
      <c r="U69" s="334">
        <v>32445393</v>
      </c>
      <c r="V69" s="234"/>
    </row>
    <row r="70" spans="1:22" s="9" customFormat="1" ht="9.9499999999999993" customHeight="1" x14ac:dyDescent="0.2">
      <c r="A70" s="212"/>
      <c r="B70" s="227"/>
      <c r="C70" s="197"/>
      <c r="D70" s="227"/>
      <c r="E70" s="194" t="s">
        <v>1767</v>
      </c>
      <c r="F70" s="194"/>
      <c r="G70" s="194"/>
      <c r="H70" s="194"/>
      <c r="I70" s="194"/>
      <c r="J70" s="194"/>
      <c r="K70" s="234"/>
      <c r="L70" s="194"/>
      <c r="M70" s="194"/>
      <c r="N70" s="193"/>
      <c r="O70" s="193"/>
      <c r="P70" s="193"/>
      <c r="Q70" s="233" t="s">
        <v>190</v>
      </c>
      <c r="R70" s="394"/>
      <c r="S70" s="394"/>
      <c r="T70" s="394"/>
      <c r="U70" s="394"/>
      <c r="V70" s="227"/>
    </row>
    <row r="71" spans="1:22" s="9" customFormat="1" ht="9.9499999999999993" customHeight="1" x14ac:dyDescent="0.2">
      <c r="A71" s="212"/>
      <c r="B71" s="227"/>
      <c r="C71" s="197" t="s">
        <v>2582</v>
      </c>
      <c r="D71" s="227"/>
      <c r="E71" s="236" t="s">
        <v>1120</v>
      </c>
      <c r="F71" s="193"/>
      <c r="G71" s="193"/>
      <c r="H71" s="236"/>
      <c r="I71" s="193"/>
      <c r="J71" s="193"/>
      <c r="K71" s="227"/>
      <c r="L71" s="193"/>
      <c r="M71" s="193"/>
      <c r="N71" s="235"/>
      <c r="O71" s="193"/>
      <c r="P71" s="235"/>
      <c r="Q71" s="233" t="s">
        <v>190</v>
      </c>
      <c r="R71" s="111"/>
      <c r="S71" s="111"/>
      <c r="T71" s="111"/>
      <c r="U71" s="111">
        <v>7227097</v>
      </c>
      <c r="V71" s="227"/>
    </row>
    <row r="72" spans="1:22" s="9" customFormat="1" ht="9.9499999999999993" customHeight="1" x14ac:dyDescent="0.2">
      <c r="A72" s="212"/>
      <c r="B72" s="227"/>
      <c r="C72" s="197" t="s">
        <v>2583</v>
      </c>
      <c r="D72" s="227"/>
      <c r="E72" s="236" t="s">
        <v>1878</v>
      </c>
      <c r="F72" s="193"/>
      <c r="G72" s="193"/>
      <c r="H72" s="236"/>
      <c r="I72" s="193"/>
      <c r="J72" s="193"/>
      <c r="K72" s="227"/>
      <c r="L72" s="193"/>
      <c r="M72" s="193"/>
      <c r="N72" s="235"/>
      <c r="O72" s="193"/>
      <c r="P72" s="235"/>
      <c r="Q72" s="233" t="s">
        <v>190</v>
      </c>
      <c r="R72" s="111"/>
      <c r="S72" s="111"/>
      <c r="T72" s="111"/>
      <c r="U72" s="111">
        <v>323872</v>
      </c>
      <c r="V72" s="227"/>
    </row>
    <row r="73" spans="1:22" s="9" customFormat="1" ht="9.9499999999999993" customHeight="1" x14ac:dyDescent="0.2">
      <c r="A73" s="212"/>
      <c r="B73" s="227"/>
      <c r="C73" s="197" t="s">
        <v>2584</v>
      </c>
      <c r="D73" s="227"/>
      <c r="E73" s="236" t="s">
        <v>1171</v>
      </c>
      <c r="F73" s="193"/>
      <c r="G73" s="193"/>
      <c r="H73" s="236"/>
      <c r="I73" s="193"/>
      <c r="J73" s="193"/>
      <c r="K73" s="227"/>
      <c r="L73" s="193"/>
      <c r="M73" s="193"/>
      <c r="N73" s="235"/>
      <c r="O73" s="193"/>
      <c r="P73" s="235"/>
      <c r="Q73" s="233" t="s">
        <v>190</v>
      </c>
      <c r="R73" s="111"/>
      <c r="S73" s="111"/>
      <c r="T73" s="111"/>
      <c r="U73" s="111"/>
      <c r="V73" s="227"/>
    </row>
    <row r="74" spans="1:22" s="9" customFormat="1" ht="9.9499999999999993" customHeight="1" x14ac:dyDescent="0.2">
      <c r="A74" s="212"/>
      <c r="B74" s="227"/>
      <c r="C74" s="197" t="s">
        <v>2585</v>
      </c>
      <c r="D74" s="227"/>
      <c r="E74" s="236" t="s">
        <v>3092</v>
      </c>
      <c r="F74" s="193"/>
      <c r="G74" s="193"/>
      <c r="H74" s="236"/>
      <c r="I74" s="193"/>
      <c r="J74" s="193"/>
      <c r="K74" s="227"/>
      <c r="L74" s="193"/>
      <c r="M74" s="193"/>
      <c r="N74" s="235"/>
      <c r="O74" s="193"/>
      <c r="P74" s="235"/>
      <c r="Q74" s="233" t="s">
        <v>190</v>
      </c>
      <c r="R74" s="111">
        <v>177289</v>
      </c>
      <c r="S74" s="111"/>
      <c r="T74" s="111"/>
      <c r="U74" s="111">
        <v>15807</v>
      </c>
      <c r="V74" s="227"/>
    </row>
    <row r="75" spans="1:22" s="9" customFormat="1" ht="9.9499999999999993" customHeight="1" x14ac:dyDescent="0.2">
      <c r="A75" s="212"/>
      <c r="B75" s="227"/>
      <c r="C75" s="197" t="s">
        <v>2586</v>
      </c>
      <c r="D75" s="227"/>
      <c r="E75" s="236" t="s">
        <v>1054</v>
      </c>
      <c r="F75" s="193"/>
      <c r="G75" s="193"/>
      <c r="H75" s="236"/>
      <c r="I75" s="193"/>
      <c r="J75" s="193"/>
      <c r="K75" s="227"/>
      <c r="L75" s="193"/>
      <c r="M75" s="193"/>
      <c r="N75" s="235"/>
      <c r="O75" s="193"/>
      <c r="P75" s="235"/>
      <c r="Q75" s="233" t="s">
        <v>190</v>
      </c>
      <c r="R75" s="34"/>
      <c r="S75" s="34"/>
      <c r="T75" s="34"/>
      <c r="U75" s="111"/>
      <c r="V75" s="227"/>
    </row>
    <row r="76" spans="1:22" s="9" customFormat="1" ht="9.9499999999999993" customHeight="1" x14ac:dyDescent="0.2">
      <c r="A76" s="212"/>
      <c r="B76" s="227"/>
      <c r="C76" s="197" t="s">
        <v>2215</v>
      </c>
      <c r="D76" s="227"/>
      <c r="E76" s="236" t="s">
        <v>2745</v>
      </c>
      <c r="F76" s="193"/>
      <c r="G76" s="193"/>
      <c r="H76" s="236" t="s">
        <v>542</v>
      </c>
      <c r="I76" s="193"/>
      <c r="J76" s="193"/>
      <c r="K76" s="110"/>
      <c r="L76" s="193" t="s">
        <v>440</v>
      </c>
      <c r="M76" s="193"/>
      <c r="N76" s="193" t="s">
        <v>440</v>
      </c>
      <c r="O76" s="193"/>
      <c r="P76" s="235"/>
      <c r="Q76" s="233" t="s">
        <v>190</v>
      </c>
      <c r="R76" s="111"/>
      <c r="S76" s="111"/>
      <c r="T76" s="111"/>
      <c r="U76" s="111"/>
      <c r="V76" s="227"/>
    </row>
    <row r="77" spans="1:22" s="7" customFormat="1" ht="11.1" customHeight="1" x14ac:dyDescent="0.2">
      <c r="A77" s="212"/>
      <c r="B77" s="234"/>
      <c r="C77" s="197" t="s">
        <v>7</v>
      </c>
      <c r="D77" s="234"/>
      <c r="E77" s="196"/>
      <c r="F77" s="196"/>
      <c r="G77" s="196"/>
      <c r="H77" s="196"/>
      <c r="I77" s="196"/>
      <c r="J77" s="196"/>
      <c r="K77" s="237"/>
      <c r="L77" s="196"/>
      <c r="M77" s="196"/>
      <c r="N77" s="239"/>
      <c r="O77" s="196" t="s">
        <v>1529</v>
      </c>
      <c r="P77" s="196" t="s">
        <v>3001</v>
      </c>
      <c r="Q77" s="233" t="s">
        <v>190</v>
      </c>
      <c r="R77" s="334">
        <v>177289</v>
      </c>
      <c r="S77" s="334">
        <v>0</v>
      </c>
      <c r="T77" s="334">
        <v>0</v>
      </c>
      <c r="U77" s="334">
        <v>7566776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v>
      </c>
      <c r="R78" s="394"/>
      <c r="S78" s="394"/>
      <c r="T78" s="394"/>
      <c r="U78" s="394"/>
      <c r="V78" s="227"/>
    </row>
    <row r="79" spans="1:22" s="9" customFormat="1" ht="9.9499999999999993" customHeight="1" x14ac:dyDescent="0.2">
      <c r="A79" s="212"/>
      <c r="B79" s="227"/>
      <c r="C79" s="197" t="s">
        <v>2578</v>
      </c>
      <c r="D79" s="227"/>
      <c r="E79" s="236" t="s">
        <v>2745</v>
      </c>
      <c r="F79" s="194"/>
      <c r="G79" s="194"/>
      <c r="H79" s="313" t="s">
        <v>542</v>
      </c>
      <c r="I79" s="194"/>
      <c r="J79" s="194"/>
      <c r="K79" s="1250"/>
      <c r="L79" s="193" t="s">
        <v>440</v>
      </c>
      <c r="M79" s="193"/>
      <c r="N79" s="193" t="s">
        <v>440</v>
      </c>
      <c r="O79" s="193"/>
      <c r="P79" s="193"/>
      <c r="Q79" s="233" t="s">
        <v>190</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v>
      </c>
      <c r="R80" s="394"/>
      <c r="S80" s="394"/>
      <c r="T80" s="394"/>
      <c r="U80" s="394"/>
      <c r="V80" s="227"/>
    </row>
    <row r="81" spans="1:22" s="7" customFormat="1" ht="11.1" customHeight="1" x14ac:dyDescent="0.2">
      <c r="A81" s="212"/>
      <c r="B81" s="234"/>
      <c r="C81" s="240" t="s">
        <v>2588</v>
      </c>
      <c r="D81" s="234"/>
      <c r="E81" s="194"/>
      <c r="F81" s="196"/>
      <c r="G81" s="196"/>
      <c r="H81" s="194"/>
      <c r="I81" s="196"/>
      <c r="J81" s="196"/>
      <c r="K81" s="237"/>
      <c r="L81" s="196"/>
      <c r="M81" s="196"/>
      <c r="N81" s="239"/>
      <c r="O81" s="194" t="s">
        <v>1113</v>
      </c>
      <c r="P81" s="196" t="s">
        <v>228</v>
      </c>
      <c r="Q81" s="233" t="s">
        <v>190</v>
      </c>
      <c r="R81" s="364">
        <v>346971085</v>
      </c>
      <c r="S81" s="364">
        <v>32773889</v>
      </c>
      <c r="T81" s="364">
        <v>5215</v>
      </c>
      <c r="U81" s="364">
        <v>583443378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3103</v>
      </c>
      <c r="D1" s="198"/>
      <c r="E1" s="131"/>
      <c r="F1" s="199" t="s">
        <v>2386</v>
      </c>
      <c r="G1" s="199" t="s">
        <v>2386</v>
      </c>
      <c r="H1" s="131" t="s">
        <v>1579</v>
      </c>
      <c r="I1" s="199" t="s">
        <v>2386</v>
      </c>
      <c r="J1" s="199" t="s">
        <v>2386</v>
      </c>
      <c r="K1" s="199"/>
      <c r="L1" s="199"/>
      <c r="M1" s="200"/>
      <c r="N1" s="199"/>
      <c r="O1" s="199"/>
      <c r="P1" s="199"/>
      <c r="Q1" s="199"/>
      <c r="R1" s="199"/>
      <c r="S1" s="199"/>
      <c r="T1" s="199"/>
      <c r="U1" s="824"/>
      <c r="V1" s="824">
        <v>42893.595868287041</v>
      </c>
      <c r="W1" s="199"/>
    </row>
    <row r="2" spans="1:24" s="150" customFormat="1" ht="6" customHeight="1" x14ac:dyDescent="0.2">
      <c r="A2" s="213"/>
      <c r="B2" s="1295"/>
      <c r="C2" s="1260" t="s">
        <v>2270</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3106</v>
      </c>
      <c r="D3" s="1302"/>
      <c r="E3" s="1301"/>
      <c r="F3" s="1303"/>
      <c r="G3" s="1305"/>
      <c r="H3" s="1304"/>
      <c r="I3" s="1303"/>
      <c r="J3" s="1305"/>
      <c r="K3" s="1303"/>
      <c r="L3" s="1305"/>
      <c r="M3" s="1304"/>
      <c r="N3" s="1304"/>
      <c r="O3" s="1304"/>
      <c r="P3" s="1304"/>
      <c r="Q3" s="1304"/>
      <c r="R3" s="1304"/>
      <c r="S3" s="1304"/>
      <c r="T3" s="1304"/>
      <c r="U3" s="1280"/>
      <c r="V3" s="1280" t="s">
        <v>657</v>
      </c>
      <c r="W3" s="1304"/>
      <c r="X3" s="159"/>
    </row>
    <row r="4" spans="1:24" s="146" customFormat="1" ht="15" customHeight="1" x14ac:dyDescent="0.2">
      <c r="A4" s="162"/>
      <c r="B4" s="1281"/>
      <c r="C4" s="1282" t="s">
        <v>3107</v>
      </c>
      <c r="D4" s="1283"/>
      <c r="E4" s="1284"/>
      <c r="F4" s="1306"/>
      <c r="G4" s="1308"/>
      <c r="H4" s="1307"/>
      <c r="I4" s="1306"/>
      <c r="J4" s="1308"/>
      <c r="K4" s="1309"/>
      <c r="L4" s="1309"/>
      <c r="M4" s="1306"/>
      <c r="N4" s="1306"/>
      <c r="O4" s="1306"/>
      <c r="P4" s="1306"/>
      <c r="Q4" s="1306"/>
      <c r="R4" s="1306"/>
      <c r="S4" s="1306"/>
      <c r="T4" s="1306"/>
      <c r="U4" s="1286"/>
      <c r="V4" s="1286" t="s">
        <v>486</v>
      </c>
      <c r="W4" s="1309"/>
    </row>
    <row r="5" spans="1:24"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c r="V5" s="1290" t="s">
        <v>2291</v>
      </c>
      <c r="W5" s="1309"/>
    </row>
    <row r="6" spans="1:24" s="151" customFormat="1" ht="17.100000000000001" hidden="1" customHeight="1" x14ac:dyDescent="0.2">
      <c r="A6" s="209"/>
      <c r="B6" s="1301"/>
      <c r="C6" s="1277" t="s">
        <v>3109</v>
      </c>
      <c r="D6" s="1302"/>
      <c r="E6" s="1301"/>
      <c r="F6" s="1303"/>
      <c r="G6" s="1317"/>
      <c r="H6" s="1304"/>
      <c r="I6" s="1303"/>
      <c r="J6" s="1311"/>
      <c r="K6" s="1303"/>
      <c r="L6" s="1305"/>
      <c r="M6" s="1304"/>
      <c r="N6" s="1304"/>
      <c r="O6" s="1304"/>
      <c r="P6" s="1304"/>
      <c r="Q6" s="1304"/>
      <c r="R6" s="1304"/>
      <c r="S6" s="1304"/>
      <c r="T6" s="1304"/>
      <c r="U6" s="1280" t="s">
        <v>656</v>
      </c>
      <c r="V6" s="1280"/>
      <c r="W6" s="1304"/>
      <c r="X6" s="159"/>
    </row>
    <row r="7" spans="1:24" s="164" customFormat="1" ht="15" hidden="1" customHeight="1" x14ac:dyDescent="0.2">
      <c r="A7" s="162"/>
      <c r="B7" s="1281"/>
      <c r="C7" s="1282" t="s">
        <v>3110</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80</v>
      </c>
      <c r="Q14" s="266"/>
      <c r="R14" s="234"/>
      <c r="S14" s="228"/>
      <c r="T14" s="260"/>
      <c r="U14" s="260"/>
      <c r="V14" s="260"/>
      <c r="W14" s="227"/>
    </row>
    <row r="15" spans="1:24" s="4" customFormat="1" hidden="1" x14ac:dyDescent="0.2">
      <c r="A15" s="224" t="s">
        <v>1579</v>
      </c>
      <c r="B15" s="258"/>
      <c r="C15" s="197"/>
      <c r="D15" s="258"/>
      <c r="E15" s="267"/>
      <c r="F15" s="267"/>
      <c r="G15" s="268"/>
      <c r="H15" s="267"/>
      <c r="I15" s="268"/>
      <c r="J15" s="268"/>
      <c r="K15" s="269"/>
      <c r="L15" s="269"/>
      <c r="M15" s="268"/>
      <c r="N15" s="268"/>
      <c r="O15" s="269"/>
      <c r="P15" s="13" t="s">
        <v>579</v>
      </c>
      <c r="Q15" s="266"/>
      <c r="R15" s="260"/>
      <c r="S15" s="260"/>
      <c r="T15" s="260"/>
      <c r="U15" s="260"/>
      <c r="V15" s="260"/>
      <c r="W15" s="227"/>
    </row>
    <row r="16" spans="1:24" s="4" customFormat="1" ht="12" customHeight="1" x14ac:dyDescent="0.2">
      <c r="A16" s="224"/>
      <c r="B16" s="258"/>
      <c r="C16" s="197" t="s">
        <v>1947</v>
      </c>
      <c r="D16" s="258"/>
      <c r="E16" s="270" t="s">
        <v>2711</v>
      </c>
      <c r="F16" s="271"/>
      <c r="G16" s="272"/>
      <c r="H16" s="270"/>
      <c r="I16" s="272"/>
      <c r="J16" s="272"/>
      <c r="K16" s="273"/>
      <c r="L16" s="273"/>
      <c r="M16" s="272"/>
      <c r="N16" s="272"/>
      <c r="O16" s="273" t="s">
        <v>190</v>
      </c>
      <c r="P16" s="126" t="s">
        <v>75</v>
      </c>
      <c r="Q16" s="266"/>
      <c r="R16" s="274"/>
      <c r="S16" s="275"/>
      <c r="T16" s="274"/>
      <c r="U16" s="275"/>
      <c r="V16" s="275"/>
      <c r="W16" s="227"/>
    </row>
    <row r="17" spans="1:23" s="4" customFormat="1" ht="12" customHeight="1" x14ac:dyDescent="0.2">
      <c r="A17" s="224"/>
      <c r="B17" s="258"/>
      <c r="C17" s="197" t="s">
        <v>1779</v>
      </c>
      <c r="D17" s="258"/>
      <c r="E17" s="270" t="s">
        <v>89</v>
      </c>
      <c r="F17" s="271"/>
      <c r="G17" s="272"/>
      <c r="H17" s="270"/>
      <c r="I17" s="272"/>
      <c r="J17" s="272"/>
      <c r="K17" s="273"/>
      <c r="L17" s="273"/>
      <c r="M17" s="272"/>
      <c r="N17" s="272"/>
      <c r="O17" s="273" t="s">
        <v>190</v>
      </c>
      <c r="P17" s="126" t="s">
        <v>75</v>
      </c>
      <c r="Q17" s="266"/>
      <c r="R17" s="274"/>
      <c r="S17" s="275"/>
      <c r="T17" s="274"/>
      <c r="U17" s="275"/>
      <c r="V17" s="275"/>
      <c r="W17" s="227"/>
    </row>
    <row r="18" spans="1:23" s="4" customFormat="1" ht="12" customHeight="1" x14ac:dyDescent="0.2">
      <c r="A18" s="224"/>
      <c r="B18" s="258"/>
      <c r="C18" s="197" t="s">
        <v>1367</v>
      </c>
      <c r="D18" s="258"/>
      <c r="E18" s="270" t="s">
        <v>2685</v>
      </c>
      <c r="F18" s="271"/>
      <c r="G18" s="272"/>
      <c r="H18" s="270"/>
      <c r="I18" s="272"/>
      <c r="J18" s="272"/>
      <c r="K18" s="273"/>
      <c r="L18" s="273"/>
      <c r="M18" s="272"/>
      <c r="N18" s="272"/>
      <c r="O18" s="273" t="s">
        <v>190</v>
      </c>
      <c r="P18" s="244" t="s">
        <v>75</v>
      </c>
      <c r="Q18" s="260"/>
      <c r="R18" s="276"/>
      <c r="S18" s="276"/>
      <c r="T18" s="276"/>
      <c r="U18" s="276"/>
      <c r="V18" s="276"/>
      <c r="W18" s="227"/>
    </row>
    <row r="19" spans="1:23" s="4" customFormat="1" ht="12" customHeight="1" x14ac:dyDescent="0.2">
      <c r="A19" s="224"/>
      <c r="B19" s="258"/>
      <c r="C19" s="197" t="s">
        <v>2909</v>
      </c>
      <c r="D19" s="258"/>
      <c r="E19" s="270" t="s">
        <v>2167</v>
      </c>
      <c r="F19" s="271"/>
      <c r="G19" s="272"/>
      <c r="H19" s="270"/>
      <c r="I19" s="272"/>
      <c r="J19" s="272"/>
      <c r="K19" s="273"/>
      <c r="L19" s="273"/>
      <c r="M19" s="272"/>
      <c r="N19" s="272"/>
      <c r="O19" s="273" t="s">
        <v>190</v>
      </c>
      <c r="P19" s="244" t="s">
        <v>75</v>
      </c>
      <c r="Q19" s="260"/>
      <c r="R19" s="260"/>
      <c r="S19" s="260"/>
      <c r="T19" s="260"/>
      <c r="U19" s="276"/>
      <c r="V19" s="276"/>
      <c r="W19" s="227"/>
    </row>
    <row r="20" spans="1:23" s="4" customFormat="1" ht="12" customHeight="1" x14ac:dyDescent="0.2">
      <c r="A20" s="224"/>
      <c r="B20" s="258"/>
      <c r="C20" s="197" t="s">
        <v>1368</v>
      </c>
      <c r="D20" s="258"/>
      <c r="E20" s="270" t="s">
        <v>2686</v>
      </c>
      <c r="F20" s="271"/>
      <c r="G20" s="272"/>
      <c r="H20" s="270"/>
      <c r="I20" s="272"/>
      <c r="J20" s="272"/>
      <c r="K20" s="273"/>
      <c r="L20" s="273"/>
      <c r="M20" s="272"/>
      <c r="N20" s="272"/>
      <c r="O20" s="273" t="s">
        <v>190</v>
      </c>
      <c r="P20" s="244" t="s">
        <v>75</v>
      </c>
      <c r="Q20" s="260"/>
      <c r="R20" s="260"/>
      <c r="S20" s="260"/>
      <c r="T20" s="260"/>
      <c r="U20" s="276"/>
      <c r="V20" s="276"/>
      <c r="W20" s="227"/>
    </row>
    <row r="21" spans="1:23" s="4" customFormat="1" ht="12" customHeight="1" x14ac:dyDescent="0.2">
      <c r="A21" s="224"/>
      <c r="B21" s="258"/>
      <c r="C21" s="992" t="s">
        <v>2910</v>
      </c>
      <c r="D21" s="1136"/>
      <c r="E21" s="1134" t="s">
        <v>2745</v>
      </c>
      <c r="F21" s="1132"/>
      <c r="G21" s="1133"/>
      <c r="H21" s="1134"/>
      <c r="I21" s="1133"/>
      <c r="J21" s="1133"/>
      <c r="K21" s="1135"/>
      <c r="L21" s="993" t="s">
        <v>1176</v>
      </c>
      <c r="M21" s="1133"/>
      <c r="N21" s="1133"/>
      <c r="O21" s="273"/>
      <c r="P21" s="1130" t="s">
        <v>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3068</v>
      </c>
      <c r="F24" s="263"/>
      <c r="G24" s="264"/>
      <c r="H24" s="262"/>
      <c r="I24" s="264"/>
      <c r="J24" s="264"/>
      <c r="K24" s="265"/>
      <c r="L24" s="265"/>
      <c r="M24" s="264"/>
      <c r="N24" s="264"/>
      <c r="O24" s="265"/>
      <c r="P24" s="1137" t="s">
        <v>715</v>
      </c>
      <c r="Q24" s="1137" t="s">
        <v>2704</v>
      </c>
      <c r="R24" s="1137" t="s">
        <v>1214</v>
      </c>
      <c r="S24" s="1137" t="s">
        <v>2687</v>
      </c>
      <c r="T24" s="1137" t="s">
        <v>2688</v>
      </c>
      <c r="U24" s="1137" t="s">
        <v>2689</v>
      </c>
      <c r="V24" s="1137" t="s">
        <v>2690</v>
      </c>
      <c r="W24" s="227"/>
    </row>
    <row r="25" spans="1:23" s="4" customFormat="1" hidden="1" x14ac:dyDescent="0.2">
      <c r="A25" s="224" t="s">
        <v>1579</v>
      </c>
      <c r="B25" s="258"/>
      <c r="C25" s="197"/>
      <c r="D25" s="258"/>
      <c r="E25" s="262"/>
      <c r="F25" s="263"/>
      <c r="G25" s="264"/>
      <c r="H25" s="262"/>
      <c r="I25" s="264"/>
      <c r="J25" s="264"/>
      <c r="K25" s="265"/>
      <c r="L25" s="265"/>
      <c r="M25" s="264"/>
      <c r="N25" s="264"/>
      <c r="O25" s="265"/>
      <c r="P25" s="1138" t="s">
        <v>1579</v>
      </c>
      <c r="Q25" s="1138" t="s">
        <v>1579</v>
      </c>
      <c r="R25" s="1138" t="s">
        <v>1579</v>
      </c>
      <c r="S25" s="1138" t="s">
        <v>1579</v>
      </c>
      <c r="T25" s="1138" t="s">
        <v>1579</v>
      </c>
      <c r="U25" s="1138" t="s">
        <v>1579</v>
      </c>
      <c r="V25" s="1138" t="s">
        <v>1579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1822</v>
      </c>
      <c r="Q27" s="1138" t="s">
        <v>460</v>
      </c>
      <c r="R27" s="1138" t="s">
        <v>460</v>
      </c>
      <c r="S27" s="1138" t="s">
        <v>1822</v>
      </c>
      <c r="T27" s="1138" t="s">
        <v>1822</v>
      </c>
      <c r="U27" s="1138" t="s">
        <v>460</v>
      </c>
      <c r="V27" s="1138" t="s">
        <v>460</v>
      </c>
      <c r="W27" s="227"/>
    </row>
    <row r="28" spans="1:23" s="4" customFormat="1" hidden="1" x14ac:dyDescent="0.2">
      <c r="A28" s="224" t="s">
        <v>1579</v>
      </c>
      <c r="B28" s="258"/>
      <c r="C28" s="197"/>
      <c r="D28" s="258"/>
      <c r="E28" s="267"/>
      <c r="F28" s="267"/>
      <c r="G28" s="268"/>
      <c r="H28" s="267"/>
      <c r="I28" s="268"/>
      <c r="J28" s="268"/>
      <c r="K28" s="269"/>
      <c r="L28" s="269"/>
      <c r="M28" s="268"/>
      <c r="N28" s="268"/>
      <c r="O28" s="269"/>
      <c r="P28" s="1139" t="s">
        <v>728</v>
      </c>
      <c r="Q28" s="1139" t="s">
        <v>1822</v>
      </c>
      <c r="R28" s="1139" t="s">
        <v>460</v>
      </c>
      <c r="S28" s="1140"/>
      <c r="T28" s="1141"/>
      <c r="U28" s="1140"/>
      <c r="V28" s="1140"/>
      <c r="W28" s="227"/>
    </row>
    <row r="29" spans="1:23" s="4" customFormat="1" ht="12" customHeight="1" x14ac:dyDescent="0.2">
      <c r="A29" s="224"/>
      <c r="B29" s="258"/>
      <c r="C29" s="992" t="s">
        <v>397</v>
      </c>
      <c r="D29" s="1136"/>
      <c r="E29" s="1134" t="s">
        <v>1764</v>
      </c>
      <c r="F29" s="1132"/>
      <c r="G29" s="1133"/>
      <c r="H29" s="1134"/>
      <c r="I29" s="1133"/>
      <c r="J29" s="1133"/>
      <c r="K29" s="1144"/>
      <c r="L29" s="1144"/>
      <c r="M29" s="1133"/>
      <c r="N29" s="1133"/>
      <c r="O29" s="273" t="s">
        <v>190</v>
      </c>
      <c r="P29" s="1142"/>
      <c r="Q29" s="1100"/>
      <c r="R29" s="1100"/>
      <c r="S29" s="1142">
        <v>0.1</v>
      </c>
      <c r="T29" s="1142">
        <v>0.05</v>
      </c>
      <c r="U29" s="1100">
        <v>250</v>
      </c>
      <c r="V29" s="1100">
        <v>250</v>
      </c>
      <c r="W29" s="227"/>
    </row>
    <row r="30" spans="1:23" s="4" customFormat="1" ht="12" customHeight="1" x14ac:dyDescent="0.2">
      <c r="A30" s="224"/>
      <c r="B30" s="258"/>
      <c r="C30" s="992" t="s">
        <v>2640</v>
      </c>
      <c r="D30" s="1136"/>
      <c r="E30" s="1134" t="s">
        <v>977</v>
      </c>
      <c r="F30" s="1132"/>
      <c r="G30" s="1133"/>
      <c r="H30" s="1134"/>
      <c r="I30" s="1133"/>
      <c r="J30" s="1133"/>
      <c r="K30" s="1144"/>
      <c r="L30" s="1144"/>
      <c r="M30" s="1133"/>
      <c r="N30" s="1133"/>
      <c r="O30" s="273" t="s">
        <v>190</v>
      </c>
      <c r="P30" s="1142"/>
      <c r="Q30" s="1100"/>
      <c r="R30" s="1100"/>
      <c r="S30" s="1142">
        <v>0.1</v>
      </c>
      <c r="T30" s="1142">
        <v>0.05</v>
      </c>
      <c r="U30" s="1100">
        <v>250</v>
      </c>
      <c r="V30" s="1100">
        <v>250</v>
      </c>
      <c r="W30" s="227"/>
    </row>
    <row r="31" spans="1:23" s="4" customFormat="1" ht="12" customHeight="1" x14ac:dyDescent="0.2">
      <c r="A31" s="224"/>
      <c r="B31" s="258"/>
      <c r="C31" s="992" t="s">
        <v>398</v>
      </c>
      <c r="D31" s="1136"/>
      <c r="E31" s="1134" t="s">
        <v>2121</v>
      </c>
      <c r="F31" s="1132"/>
      <c r="G31" s="1133"/>
      <c r="H31" s="1134"/>
      <c r="I31" s="1133"/>
      <c r="J31" s="1133"/>
      <c r="K31" s="1144"/>
      <c r="L31" s="1144"/>
      <c r="M31" s="1133"/>
      <c r="N31" s="1133"/>
      <c r="O31" s="273" t="s">
        <v>190</v>
      </c>
      <c r="P31" s="1142"/>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1908</v>
      </c>
      <c r="S33" s="12"/>
      <c r="T33" s="39" t="s">
        <v>1909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2091</v>
      </c>
      <c r="Q34" s="41" t="s">
        <v>2310</v>
      </c>
      <c r="R34" s="41" t="s">
        <v>2311</v>
      </c>
      <c r="S34" s="41" t="s">
        <v>2312</v>
      </c>
      <c r="T34" s="41" t="s">
        <v>2311</v>
      </c>
      <c r="U34" s="41" t="s">
        <v>2312</v>
      </c>
      <c r="V34" s="227"/>
      <c r="W34" s="284"/>
    </row>
    <row r="35" spans="1:23" s="4" customFormat="1" hidden="1" x14ac:dyDescent="0.2">
      <c r="A35" s="224" t="s">
        <v>1579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80</v>
      </c>
      <c r="Q38" s="78" t="s">
        <v>461</v>
      </c>
      <c r="R38" s="78" t="s">
        <v>460</v>
      </c>
      <c r="S38" s="78" t="s">
        <v>1822</v>
      </c>
      <c r="T38" s="78" t="s">
        <v>460</v>
      </c>
      <c r="U38" s="78" t="s">
        <v>1822</v>
      </c>
      <c r="V38" s="227"/>
      <c r="W38" s="227"/>
    </row>
    <row r="39" spans="1:23" s="4" customFormat="1" hidden="1" x14ac:dyDescent="0.2">
      <c r="A39" s="224" t="s">
        <v>1579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2995</v>
      </c>
      <c r="D40" s="258"/>
      <c r="E40" s="270" t="s">
        <v>1567</v>
      </c>
      <c r="F40" s="235"/>
      <c r="G40" s="279"/>
      <c r="H40" s="270"/>
      <c r="I40" s="279"/>
      <c r="J40" s="279"/>
      <c r="K40" s="266"/>
      <c r="L40" s="266"/>
      <c r="M40" s="279"/>
      <c r="N40" s="235"/>
      <c r="O40" s="1032" t="s">
        <v>190</v>
      </c>
      <c r="P40" s="1148" t="s">
        <v>74</v>
      </c>
      <c r="Q40" s="1149"/>
      <c r="R40" s="1150"/>
      <c r="S40" s="1142"/>
      <c r="T40" s="1150"/>
      <c r="U40" s="1142"/>
      <c r="V40" s="227"/>
      <c r="W40" s="227"/>
    </row>
    <row r="41" spans="1:23" s="4" customFormat="1" ht="12" customHeight="1" x14ac:dyDescent="0.2">
      <c r="A41" s="224"/>
      <c r="B41" s="258"/>
      <c r="C41" s="992" t="s">
        <v>350</v>
      </c>
      <c r="D41" s="1136"/>
      <c r="E41" s="1134" t="s">
        <v>2254</v>
      </c>
      <c r="F41" s="998"/>
      <c r="G41" s="1146"/>
      <c r="H41" s="1134"/>
      <c r="I41" s="1146"/>
      <c r="J41" s="1146"/>
      <c r="K41" s="1147"/>
      <c r="L41" s="1147"/>
      <c r="M41" s="1146"/>
      <c r="N41" s="998"/>
      <c r="O41" s="1032" t="s">
        <v>190</v>
      </c>
      <c r="P41" s="1148" t="s">
        <v>74</v>
      </c>
      <c r="Q41" s="1149"/>
      <c r="R41" s="1150"/>
      <c r="S41" s="1142"/>
      <c r="T41" s="1150"/>
      <c r="U41" s="1142"/>
      <c r="V41" s="227"/>
      <c r="W41" s="227"/>
    </row>
    <row r="42" spans="1:23" s="4" customFormat="1" ht="12" customHeight="1" x14ac:dyDescent="0.2">
      <c r="A42" s="224"/>
      <c r="B42" s="258"/>
      <c r="C42" s="992" t="s">
        <v>317</v>
      </c>
      <c r="D42" s="1136"/>
      <c r="E42" s="1134" t="s">
        <v>2725</v>
      </c>
      <c r="F42" s="998"/>
      <c r="G42" s="1146"/>
      <c r="H42" s="1134"/>
      <c r="I42" s="1146"/>
      <c r="J42" s="1146"/>
      <c r="K42" s="1147"/>
      <c r="L42" s="1147"/>
      <c r="M42" s="1146"/>
      <c r="N42" s="998"/>
      <c r="O42" s="1032" t="s">
        <v>190</v>
      </c>
      <c r="P42" s="1148" t="s">
        <v>74</v>
      </c>
      <c r="Q42" s="1149"/>
      <c r="R42" s="1150"/>
      <c r="S42" s="1142"/>
      <c r="T42" s="1150"/>
      <c r="U42" s="1142"/>
      <c r="V42" s="227"/>
      <c r="W42" s="227"/>
    </row>
    <row r="43" spans="1:23" s="4" customFormat="1" ht="12" customHeight="1" x14ac:dyDescent="0.2">
      <c r="A43" s="224"/>
      <c r="B43" s="258"/>
      <c r="C43" s="992" t="s">
        <v>318</v>
      </c>
      <c r="D43" s="1136"/>
      <c r="E43" s="1134" t="s">
        <v>2726</v>
      </c>
      <c r="F43" s="998"/>
      <c r="G43" s="1146"/>
      <c r="H43" s="1134"/>
      <c r="I43" s="1146"/>
      <c r="J43" s="1146"/>
      <c r="K43" s="1147"/>
      <c r="L43" s="1147"/>
      <c r="M43" s="1146"/>
      <c r="N43" s="998"/>
      <c r="O43" s="1032" t="s">
        <v>190</v>
      </c>
      <c r="P43" s="1148" t="s">
        <v>74</v>
      </c>
      <c r="Q43" s="1149"/>
      <c r="R43" s="1150"/>
      <c r="S43" s="1142"/>
      <c r="T43" s="1150"/>
      <c r="U43" s="1142"/>
      <c r="V43" s="227"/>
      <c r="W43" s="227"/>
    </row>
    <row r="44" spans="1:23" s="4" customFormat="1" ht="12" customHeight="1" x14ac:dyDescent="0.2">
      <c r="A44" s="224"/>
      <c r="B44" s="258"/>
      <c r="C44" s="992" t="s">
        <v>2996</v>
      </c>
      <c r="D44" s="1136"/>
      <c r="E44" s="1134" t="s">
        <v>2166</v>
      </c>
      <c r="F44" s="998"/>
      <c r="G44" s="1146"/>
      <c r="H44" s="1134"/>
      <c r="I44" s="1146"/>
      <c r="J44" s="1146"/>
      <c r="K44" s="1147"/>
      <c r="L44" s="1147"/>
      <c r="M44" s="1146"/>
      <c r="N44" s="998"/>
      <c r="O44" s="1032" t="s">
        <v>190</v>
      </c>
      <c r="P44" s="1148" t="s">
        <v>74</v>
      </c>
      <c r="Q44" s="1149"/>
      <c r="R44" s="1150"/>
      <c r="S44" s="1142"/>
      <c r="T44" s="1150"/>
      <c r="U44" s="1142"/>
      <c r="V44" s="227"/>
      <c r="W44" s="227"/>
    </row>
    <row r="45" spans="1:23" s="4" customFormat="1" ht="12" customHeight="1" x14ac:dyDescent="0.2">
      <c r="A45" s="224"/>
      <c r="B45" s="258"/>
      <c r="C45" s="992" t="s">
        <v>319</v>
      </c>
      <c r="D45" s="1136"/>
      <c r="E45" s="1134" t="s">
        <v>940</v>
      </c>
      <c r="F45" s="998"/>
      <c r="G45" s="1146"/>
      <c r="H45" s="1134"/>
      <c r="I45" s="1146"/>
      <c r="J45" s="1146"/>
      <c r="K45" s="1147"/>
      <c r="L45" s="1147"/>
      <c r="M45" s="1146"/>
      <c r="N45" s="998"/>
      <c r="O45" s="1032" t="s">
        <v>190</v>
      </c>
      <c r="P45" s="1148" t="s">
        <v>74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3069</v>
      </c>
      <c r="Q47" s="10" t="s">
        <v>714</v>
      </c>
      <c r="R47" s="10" t="s">
        <v>713</v>
      </c>
      <c r="S47" s="228"/>
      <c r="T47" s="260"/>
      <c r="U47" s="227"/>
      <c r="V47" s="227"/>
      <c r="W47" s="227"/>
    </row>
    <row r="48" spans="1:23" s="4" customFormat="1" hidden="1" x14ac:dyDescent="0.2">
      <c r="A48" s="224" t="s">
        <v>1579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80</v>
      </c>
      <c r="Q50" s="46" t="s">
        <v>543</v>
      </c>
      <c r="R50" s="46" t="s">
        <v>1047</v>
      </c>
      <c r="S50" s="228"/>
      <c r="T50" s="260"/>
      <c r="U50" s="227"/>
      <c r="V50" s="227"/>
      <c r="W50" s="227"/>
    </row>
    <row r="51" spans="1:23" s="4" customFormat="1" hidden="1" x14ac:dyDescent="0.2">
      <c r="A51" s="224" t="s">
        <v>1579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v>
      </c>
      <c r="D52" s="258"/>
      <c r="E52" s="270" t="s">
        <v>2851</v>
      </c>
      <c r="F52" s="271"/>
      <c r="G52" s="271"/>
      <c r="H52" s="270"/>
      <c r="I52" s="272"/>
      <c r="J52" s="272"/>
      <c r="K52" s="273"/>
      <c r="L52" s="273"/>
      <c r="M52" s="272"/>
      <c r="N52" s="272"/>
      <c r="O52" s="273" t="s">
        <v>190</v>
      </c>
      <c r="P52" s="245" t="s">
        <v>74</v>
      </c>
      <c r="Q52" s="120"/>
      <c r="R52" s="120"/>
      <c r="S52" s="228"/>
      <c r="T52" s="275"/>
      <c r="U52" s="227"/>
      <c r="V52" s="227"/>
      <c r="W52" s="227"/>
    </row>
    <row r="53" spans="1:23" s="4" customFormat="1" ht="12" customHeight="1" x14ac:dyDescent="0.2">
      <c r="A53" s="224"/>
      <c r="B53" s="258"/>
      <c r="C53" s="197" t="s">
        <v>2999</v>
      </c>
      <c r="D53" s="258"/>
      <c r="E53" s="270" t="s">
        <v>2377</v>
      </c>
      <c r="F53" s="271"/>
      <c r="G53" s="271"/>
      <c r="H53" s="270"/>
      <c r="I53" s="272"/>
      <c r="J53" s="272"/>
      <c r="K53" s="273"/>
      <c r="L53" s="273"/>
      <c r="M53" s="272"/>
      <c r="N53" s="272"/>
      <c r="O53" s="273" t="s">
        <v>190</v>
      </c>
      <c r="P53" s="245" t="s">
        <v>74</v>
      </c>
      <c r="Q53" s="120"/>
      <c r="R53" s="120"/>
      <c r="S53" s="228"/>
      <c r="T53" s="274"/>
      <c r="U53" s="227"/>
      <c r="V53" s="227"/>
      <c r="W53" s="227"/>
    </row>
    <row r="54" spans="1:23" s="4" customFormat="1" ht="12" customHeight="1" x14ac:dyDescent="0.2">
      <c r="A54" s="224"/>
      <c r="B54" s="258"/>
      <c r="C54" s="197" t="s">
        <v>118</v>
      </c>
      <c r="D54" s="258"/>
      <c r="E54" s="270" t="s">
        <v>277</v>
      </c>
      <c r="F54" s="271"/>
      <c r="G54" s="271"/>
      <c r="H54" s="270"/>
      <c r="I54" s="272"/>
      <c r="J54" s="272"/>
      <c r="K54" s="273"/>
      <c r="L54" s="273"/>
      <c r="M54" s="272"/>
      <c r="N54" s="272"/>
      <c r="O54" s="273" t="s">
        <v>190</v>
      </c>
      <c r="P54" s="245" t="s">
        <v>74</v>
      </c>
      <c r="Q54" s="120"/>
      <c r="R54" s="120"/>
      <c r="S54" s="228"/>
      <c r="T54" s="274"/>
      <c r="U54" s="227"/>
      <c r="V54" s="227"/>
      <c r="W54" s="227"/>
    </row>
    <row r="55" spans="1:23" s="4" customFormat="1" ht="12" customHeight="1" x14ac:dyDescent="0.2">
      <c r="A55" s="224"/>
      <c r="B55" s="258"/>
      <c r="C55" s="197" t="s">
        <v>482</v>
      </c>
      <c r="D55" s="258"/>
      <c r="E55" s="270" t="s">
        <v>2661</v>
      </c>
      <c r="F55" s="271"/>
      <c r="G55" s="271"/>
      <c r="H55" s="270"/>
      <c r="I55" s="272"/>
      <c r="J55" s="272"/>
      <c r="K55" s="273"/>
      <c r="L55" s="273"/>
      <c r="M55" s="272"/>
      <c r="N55" s="272"/>
      <c r="O55" s="273" t="s">
        <v>190</v>
      </c>
      <c r="P55" s="245" t="s">
        <v>74</v>
      </c>
      <c r="Q55" s="120"/>
      <c r="R55" s="120"/>
      <c r="S55" s="227"/>
      <c r="T55" s="227"/>
      <c r="U55" s="227"/>
      <c r="V55" s="227"/>
      <c r="W55" s="227"/>
    </row>
    <row r="56" spans="1:23" s="4" customFormat="1" ht="12" customHeight="1" x14ac:dyDescent="0.2">
      <c r="A56" s="224"/>
      <c r="B56" s="258"/>
      <c r="C56" s="197" t="s">
        <v>484</v>
      </c>
      <c r="D56" s="258"/>
      <c r="E56" s="270" t="s">
        <v>1787</v>
      </c>
      <c r="F56" s="271"/>
      <c r="G56" s="271"/>
      <c r="H56" s="270"/>
      <c r="I56" s="272"/>
      <c r="J56" s="272"/>
      <c r="K56" s="273"/>
      <c r="L56" s="273"/>
      <c r="M56" s="272"/>
      <c r="N56" s="272"/>
      <c r="O56" s="273" t="s">
        <v>190</v>
      </c>
      <c r="P56" s="245" t="s">
        <v>74</v>
      </c>
      <c r="Q56" s="120"/>
      <c r="R56" s="120"/>
      <c r="S56" s="228"/>
      <c r="T56" s="278"/>
      <c r="U56" s="227"/>
      <c r="V56" s="227"/>
      <c r="W56" s="227"/>
    </row>
    <row r="57" spans="1:23" s="4" customFormat="1" ht="12" customHeight="1" x14ac:dyDescent="0.2">
      <c r="A57" s="224"/>
      <c r="B57" s="258"/>
      <c r="C57" s="197" t="s">
        <v>485</v>
      </c>
      <c r="D57" s="258"/>
      <c r="E57" s="270" t="s">
        <v>1587</v>
      </c>
      <c r="F57" s="271"/>
      <c r="G57" s="271"/>
      <c r="H57" s="270"/>
      <c r="I57" s="272"/>
      <c r="J57" s="272"/>
      <c r="K57" s="273"/>
      <c r="L57" s="273"/>
      <c r="M57" s="272"/>
      <c r="N57" s="272"/>
      <c r="O57" s="273" t="s">
        <v>190</v>
      </c>
      <c r="P57" s="245" t="s">
        <v>74</v>
      </c>
      <c r="Q57" s="120"/>
      <c r="R57" s="120"/>
      <c r="S57" s="228"/>
      <c r="T57" s="278"/>
      <c r="U57" s="227"/>
      <c r="V57" s="227"/>
      <c r="W57" s="227"/>
    </row>
    <row r="58" spans="1:23" s="4" customFormat="1" ht="12" customHeight="1" x14ac:dyDescent="0.2">
      <c r="A58" s="224"/>
      <c r="B58" s="258"/>
      <c r="C58" s="197" t="s">
        <v>1207</v>
      </c>
      <c r="D58" s="258"/>
      <c r="E58" s="270" t="s">
        <v>354</v>
      </c>
      <c r="F58" s="271"/>
      <c r="G58" s="271"/>
      <c r="H58" s="270"/>
      <c r="I58" s="272"/>
      <c r="J58" s="272"/>
      <c r="K58" s="273"/>
      <c r="L58" s="273"/>
      <c r="M58" s="272"/>
      <c r="N58" s="272"/>
      <c r="O58" s="273" t="s">
        <v>190</v>
      </c>
      <c r="P58" s="245" t="s">
        <v>74</v>
      </c>
      <c r="Q58" s="120"/>
      <c r="R58" s="120"/>
      <c r="S58" s="228"/>
      <c r="T58" s="278"/>
      <c r="U58" s="227"/>
      <c r="V58" s="227"/>
      <c r="W58" s="227"/>
    </row>
    <row r="59" spans="1:23" s="4" customFormat="1" ht="12" customHeight="1" x14ac:dyDescent="0.2">
      <c r="A59" s="224"/>
      <c r="B59" s="258"/>
      <c r="C59" s="197" t="s">
        <v>2208</v>
      </c>
      <c r="D59" s="258"/>
      <c r="E59" s="270" t="s">
        <v>922</v>
      </c>
      <c r="F59" s="271"/>
      <c r="G59" s="271"/>
      <c r="H59" s="270"/>
      <c r="I59" s="272"/>
      <c r="J59" s="272"/>
      <c r="K59" s="273"/>
      <c r="L59" s="273"/>
      <c r="M59" s="272"/>
      <c r="N59" s="272"/>
      <c r="O59" s="273" t="s">
        <v>190</v>
      </c>
      <c r="P59" s="245" t="s">
        <v>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1822</v>
      </c>
      <c r="Q62" s="266"/>
      <c r="R62" s="228"/>
      <c r="S62" s="228"/>
      <c r="T62" s="278"/>
      <c r="U62" s="227"/>
      <c r="V62" s="227"/>
      <c r="W62" s="227"/>
    </row>
    <row r="63" spans="1:23" s="4" customFormat="1" x14ac:dyDescent="0.2">
      <c r="A63" s="224"/>
      <c r="B63" s="258"/>
      <c r="C63" s="197" t="s">
        <v>2486</v>
      </c>
      <c r="D63" s="258"/>
      <c r="E63" s="270" t="s">
        <v>2906</v>
      </c>
      <c r="F63" s="271"/>
      <c r="G63" s="272"/>
      <c r="H63" s="270"/>
      <c r="I63" s="272"/>
      <c r="J63" s="272"/>
      <c r="K63" s="273"/>
      <c r="L63" s="273"/>
      <c r="M63" s="272"/>
      <c r="N63" s="272"/>
      <c r="O63" s="273" t="s">
        <v>190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1239</v>
      </c>
      <c r="Q68" s="307"/>
      <c r="R68" s="308"/>
      <c r="S68" s="306" t="s">
        <v>1240</v>
      </c>
      <c r="T68" s="307"/>
      <c r="U68" s="308"/>
      <c r="V68" s="227"/>
      <c r="W68" s="227"/>
    </row>
    <row r="69" spans="1:23" s="4" customFormat="1" ht="18" x14ac:dyDescent="0.2">
      <c r="A69" s="224"/>
      <c r="B69" s="258"/>
      <c r="C69" s="197"/>
      <c r="D69" s="234"/>
      <c r="E69" s="194" t="s">
        <v>2733</v>
      </c>
      <c r="F69" s="193"/>
      <c r="G69" s="193"/>
      <c r="H69" s="194"/>
      <c r="I69" s="193"/>
      <c r="J69" s="193"/>
      <c r="K69" s="227"/>
      <c r="L69" s="227"/>
      <c r="M69" s="193"/>
      <c r="N69" s="193"/>
      <c r="O69" s="227"/>
      <c r="P69" s="309" t="s">
        <v>2732</v>
      </c>
      <c r="Q69" s="309" t="s">
        <v>2633</v>
      </c>
      <c r="R69" s="309" t="s">
        <v>2634</v>
      </c>
      <c r="S69" s="309" t="s">
        <v>2732</v>
      </c>
      <c r="T69" s="309" t="s">
        <v>2633</v>
      </c>
      <c r="U69" s="309" t="s">
        <v>2634</v>
      </c>
      <c r="V69" s="227"/>
      <c r="W69" s="227"/>
    </row>
    <row r="70" spans="1:23" s="4" customFormat="1" hidden="1" x14ac:dyDescent="0.2">
      <c r="A70" s="224" t="s">
        <v>1579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461</v>
      </c>
      <c r="Q73" s="310" t="s">
        <v>2760</v>
      </c>
      <c r="R73" s="310" t="s">
        <v>2760</v>
      </c>
      <c r="S73" s="310" t="s">
        <v>461</v>
      </c>
      <c r="T73" s="310" t="s">
        <v>2760</v>
      </c>
      <c r="U73" s="310" t="s">
        <v>2760</v>
      </c>
      <c r="V73" s="227"/>
      <c r="W73" s="227"/>
    </row>
    <row r="74" spans="1:23" s="4" customFormat="1" hidden="1" x14ac:dyDescent="0.2">
      <c r="A74" s="224" t="s">
        <v>1579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2216</v>
      </c>
      <c r="D75" s="227"/>
      <c r="E75" s="236" t="s">
        <v>923</v>
      </c>
      <c r="F75" s="193"/>
      <c r="G75" s="193"/>
      <c r="H75" s="236"/>
      <c r="I75" s="193"/>
      <c r="J75" s="193"/>
      <c r="K75" s="227"/>
      <c r="L75" s="227"/>
      <c r="M75" s="193"/>
      <c r="N75" s="193"/>
      <c r="O75" s="227" t="s">
        <v>190</v>
      </c>
      <c r="P75" s="120">
        <v>1</v>
      </c>
      <c r="Q75" s="120">
        <v>20080320</v>
      </c>
      <c r="R75" s="120"/>
      <c r="S75" s="120">
        <v>1</v>
      </c>
      <c r="T75" s="120">
        <v>20080619</v>
      </c>
      <c r="U75" s="120"/>
      <c r="V75" s="227"/>
      <c r="W75" s="227"/>
    </row>
    <row r="76" spans="1:23" s="4" customFormat="1" x14ac:dyDescent="0.2">
      <c r="A76" s="224"/>
      <c r="B76" s="258"/>
      <c r="C76" s="197" t="s">
        <v>2217</v>
      </c>
      <c r="D76" s="227"/>
      <c r="E76" s="236" t="s">
        <v>306</v>
      </c>
      <c r="F76" s="193"/>
      <c r="G76" s="193"/>
      <c r="H76" s="236"/>
      <c r="I76" s="193"/>
      <c r="J76" s="193"/>
      <c r="K76" s="227"/>
      <c r="L76" s="227"/>
      <c r="M76" s="193"/>
      <c r="N76" s="193"/>
      <c r="O76" s="227" t="s">
        <v>190</v>
      </c>
      <c r="P76" s="120">
        <v>1</v>
      </c>
      <c r="Q76" s="120">
        <v>20080320</v>
      </c>
      <c r="R76" s="120"/>
      <c r="S76" s="120">
        <v>1</v>
      </c>
      <c r="T76" s="120">
        <v>20080619</v>
      </c>
      <c r="U76" s="120"/>
      <c r="V76" s="227"/>
      <c r="W76" s="227"/>
    </row>
    <row r="77" spans="1:23" s="4" customFormat="1" x14ac:dyDescent="0.2">
      <c r="A77" s="224"/>
      <c r="B77" s="258"/>
      <c r="C77" s="197" t="s">
        <v>1203</v>
      </c>
      <c r="D77" s="227"/>
      <c r="E77" s="236" t="s">
        <v>1880</v>
      </c>
      <c r="F77" s="193"/>
      <c r="G77" s="193"/>
      <c r="H77" s="236"/>
      <c r="I77" s="193"/>
      <c r="J77" s="193"/>
      <c r="K77" s="227"/>
      <c r="L77" s="227"/>
      <c r="M77" s="193"/>
      <c r="N77" s="193"/>
      <c r="O77" s="227" t="s">
        <v>190</v>
      </c>
      <c r="P77" s="120">
        <v>1</v>
      </c>
      <c r="Q77" s="120">
        <v>20080320</v>
      </c>
      <c r="R77" s="120"/>
      <c r="S77" s="120">
        <v>1</v>
      </c>
      <c r="T77" s="120">
        <v>20080619</v>
      </c>
      <c r="U77" s="120"/>
      <c r="V77" s="227"/>
      <c r="W77" s="227"/>
    </row>
    <row r="78" spans="1:23" s="4" customFormat="1" x14ac:dyDescent="0.2">
      <c r="A78" s="224"/>
      <c r="B78" s="258"/>
      <c r="C78" s="197" t="s">
        <v>2218</v>
      </c>
      <c r="D78" s="227"/>
      <c r="E78" s="236" t="s">
        <v>1881</v>
      </c>
      <c r="F78" s="193"/>
      <c r="G78" s="193"/>
      <c r="H78" s="236"/>
      <c r="I78" s="193"/>
      <c r="J78" s="193"/>
      <c r="K78" s="227"/>
      <c r="L78" s="227"/>
      <c r="M78" s="193"/>
      <c r="N78" s="193"/>
      <c r="O78" s="227" t="s">
        <v>190</v>
      </c>
      <c r="P78" s="120">
        <v>1</v>
      </c>
      <c r="Q78" s="120">
        <v>20080320</v>
      </c>
      <c r="R78" s="120"/>
      <c r="S78" s="120">
        <v>1</v>
      </c>
      <c r="T78" s="120">
        <v>20080619</v>
      </c>
      <c r="U78" s="120"/>
      <c r="V78" s="227"/>
      <c r="W78" s="227"/>
    </row>
    <row r="79" spans="1:23" s="4" customFormat="1" x14ac:dyDescent="0.2">
      <c r="A79" s="224"/>
      <c r="B79" s="258"/>
      <c r="C79" s="197" t="s">
        <v>3054</v>
      </c>
      <c r="D79" s="227"/>
      <c r="E79" s="236" t="s">
        <v>1877</v>
      </c>
      <c r="F79" s="193"/>
      <c r="G79" s="193"/>
      <c r="H79" s="236"/>
      <c r="I79" s="193"/>
      <c r="J79" s="193"/>
      <c r="K79" s="227"/>
      <c r="L79" s="227"/>
      <c r="M79" s="193"/>
      <c r="N79" s="193"/>
      <c r="O79" s="227" t="s">
        <v>190</v>
      </c>
      <c r="P79" s="120">
        <v>1</v>
      </c>
      <c r="Q79" s="120">
        <v>20080320</v>
      </c>
      <c r="R79" s="120"/>
      <c r="S79" s="120">
        <v>1</v>
      </c>
      <c r="T79" s="120">
        <v>20080619</v>
      </c>
      <c r="U79" s="120"/>
      <c r="V79" s="227"/>
      <c r="W79" s="227"/>
    </row>
    <row r="80" spans="1:23" s="4" customFormat="1" x14ac:dyDescent="0.2">
      <c r="A80" s="224"/>
      <c r="B80" s="258"/>
      <c r="C80" s="197" t="s">
        <v>3055</v>
      </c>
      <c r="D80" s="227"/>
      <c r="E80" s="236" t="s">
        <v>1897</v>
      </c>
      <c r="F80" s="193"/>
      <c r="G80" s="193"/>
      <c r="H80" s="236"/>
      <c r="I80" s="193"/>
      <c r="J80" s="193"/>
      <c r="K80" s="227"/>
      <c r="L80" s="227"/>
      <c r="M80" s="193"/>
      <c r="N80" s="193"/>
      <c r="O80" s="227" t="s">
        <v>190</v>
      </c>
      <c r="P80" s="120">
        <v>1</v>
      </c>
      <c r="Q80" s="120">
        <v>20080320</v>
      </c>
      <c r="R80" s="120"/>
      <c r="S80" s="120">
        <v>1</v>
      </c>
      <c r="T80" s="120">
        <v>20080619</v>
      </c>
      <c r="U80" s="120"/>
      <c r="V80" s="227"/>
      <c r="W80" s="227"/>
    </row>
    <row r="81" spans="1:23" s="4" customFormat="1" x14ac:dyDescent="0.2">
      <c r="A81" s="224"/>
      <c r="B81" s="258"/>
      <c r="C81" s="197" t="s">
        <v>2371</v>
      </c>
      <c r="D81" s="227"/>
      <c r="E81" s="236" t="s">
        <v>2348</v>
      </c>
      <c r="F81" s="193"/>
      <c r="G81" s="193"/>
      <c r="H81" s="236"/>
      <c r="I81" s="193"/>
      <c r="J81" s="193"/>
      <c r="K81" s="227"/>
      <c r="L81" s="227"/>
      <c r="M81" s="193"/>
      <c r="N81" s="193"/>
      <c r="O81" s="227" t="s">
        <v>190</v>
      </c>
      <c r="P81" s="120">
        <v>1</v>
      </c>
      <c r="Q81" s="120">
        <v>20080320</v>
      </c>
      <c r="R81" s="120"/>
      <c r="S81" s="120">
        <v>1</v>
      </c>
      <c r="T81" s="120">
        <v>20080619</v>
      </c>
      <c r="U81" s="120"/>
      <c r="V81" s="227"/>
      <c r="W81" s="227"/>
    </row>
    <row r="82" spans="1:23" s="4" customFormat="1" x14ac:dyDescent="0.2">
      <c r="A82" s="224"/>
      <c r="B82" s="258"/>
      <c r="C82" s="197" t="s">
        <v>2213</v>
      </c>
      <c r="D82" s="258"/>
      <c r="E82" s="236" t="s">
        <v>2745</v>
      </c>
      <c r="F82" s="193"/>
      <c r="G82" s="272"/>
      <c r="H82" s="236"/>
      <c r="I82" s="193"/>
      <c r="J82" s="193"/>
      <c r="K82" s="110"/>
      <c r="L82" s="227" t="s">
        <v>2309</v>
      </c>
      <c r="M82" s="193"/>
      <c r="N82" s="193"/>
      <c r="O82" s="227" t="s">
        <v>190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42893.595868402779</v>
      </c>
      <c r="V1" s="199"/>
      <c r="AA1" s="155" t="s">
        <v>2386</v>
      </c>
      <c r="AB1" s="155" t="s">
        <v>2386</v>
      </c>
      <c r="AC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1819</v>
      </c>
      <c r="V3" s="1304"/>
      <c r="Y3" s="160"/>
      <c r="AA3" s="2" t="s">
        <v>1105</v>
      </c>
      <c r="AB3" s="2" t="s">
        <v>1105</v>
      </c>
      <c r="AC3" s="2" t="s">
        <v>1105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73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v>
      </c>
      <c r="L14" s="228"/>
      <c r="M14" s="312"/>
      <c r="N14" s="312"/>
      <c r="O14" s="346"/>
      <c r="P14" s="228"/>
      <c r="Q14" s="84" t="s">
        <v>20</v>
      </c>
      <c r="R14" s="84" t="s">
        <v>21</v>
      </c>
      <c r="S14" s="84" t="s">
        <v>1536</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88459116302</v>
      </c>
      <c r="L16" s="228" t="s">
        <v>2186</v>
      </c>
      <c r="M16" s="312"/>
      <c r="N16" s="312"/>
      <c r="O16" s="346"/>
      <c r="P16" s="228" t="s">
        <v>190</v>
      </c>
      <c r="Q16" s="334">
        <v>570921180</v>
      </c>
      <c r="R16" s="334">
        <v>0</v>
      </c>
      <c r="S16" s="334">
        <v>456349006</v>
      </c>
      <c r="T16" s="228"/>
      <c r="U16" s="364">
        <v>1027270186</v>
      </c>
      <c r="V16" s="227"/>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209</v>
      </c>
      <c r="L19" s="79" t="s">
        <v>220</v>
      </c>
      <c r="M19" s="85"/>
      <c r="N19" s="85"/>
      <c r="O19" s="80"/>
      <c r="P19" s="284"/>
      <c r="Q19" s="79" t="s">
        <v>210</v>
      </c>
      <c r="R19" s="80"/>
      <c r="S19" s="1483" t="s">
        <v>1536</v>
      </c>
      <c r="T19" s="284"/>
      <c r="U19" s="1483" t="s">
        <v>1113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576" t="s">
        <v>212</v>
      </c>
      <c r="BW20" s="576" t="s">
        <v>212</v>
      </c>
      <c r="BX20" s="825" t="s">
        <v>557</v>
      </c>
      <c r="BY20" s="825"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V21" s="577"/>
      <c r="BW21" s="577"/>
      <c r="BX21" s="826"/>
      <c r="BY21" s="826"/>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2466</v>
      </c>
      <c r="AX22" s="576" t="s">
        <v>2466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1119</v>
      </c>
      <c r="AA23" s="365" t="s">
        <v>2720</v>
      </c>
      <c r="AB23" s="365" t="s">
        <v>193</v>
      </c>
      <c r="AC23" s="365" t="s">
        <v>214</v>
      </c>
      <c r="AE23" s="1320" t="s">
        <v>1032</v>
      </c>
      <c r="AF23" s="95"/>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v>0.05</v>
      </c>
      <c r="BC23" s="83" t="s">
        <v>384</v>
      </c>
      <c r="BD23" s="345">
        <v>0.05</v>
      </c>
      <c r="BE23" s="83" t="s">
        <v>652</v>
      </c>
      <c r="BF23" s="83" t="s">
        <v>385</v>
      </c>
      <c r="BG23" s="83" t="s">
        <v>385</v>
      </c>
      <c r="BH23" s="83" t="s">
        <v>385</v>
      </c>
      <c r="BI23" s="83" t="s">
        <v>1688</v>
      </c>
      <c r="BJ23" s="83" t="s">
        <v>2174</v>
      </c>
      <c r="BK23" s="83" t="s">
        <v>2175</v>
      </c>
      <c r="BL23" s="83" t="s">
        <v>2100</v>
      </c>
      <c r="BM23" s="576" t="s">
        <v>193</v>
      </c>
      <c r="BN23" s="576" t="s">
        <v>214</v>
      </c>
      <c r="BO23" s="576" t="s">
        <v>2468</v>
      </c>
      <c r="BP23" s="83" t="s">
        <v>2103</v>
      </c>
      <c r="BQ23" s="83" t="s">
        <v>2104</v>
      </c>
      <c r="BR23" s="825" t="s">
        <v>2181</v>
      </c>
      <c r="BS23" s="576" t="s">
        <v>2469</v>
      </c>
      <c r="BT23" s="83" t="s">
        <v>2946</v>
      </c>
      <c r="BU23" s="83" t="s">
        <v>2177</v>
      </c>
      <c r="BV23" s="576" t="s">
        <v>2467</v>
      </c>
      <c r="BW23" s="576" t="s">
        <v>2247</v>
      </c>
      <c r="BX23" s="825" t="s">
        <v>916</v>
      </c>
      <c r="BY23" s="825" t="s">
        <v>917</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781</v>
      </c>
      <c r="BC24" s="83" t="s">
        <v>1372</v>
      </c>
      <c r="BD24" s="83" t="s">
        <v>781</v>
      </c>
      <c r="BE24" s="83" t="s">
        <v>781</v>
      </c>
      <c r="BF24" s="83" t="s">
        <v>386</v>
      </c>
      <c r="BG24" s="83" t="s">
        <v>1584</v>
      </c>
      <c r="BH24" s="83" t="s">
        <v>781</v>
      </c>
      <c r="BI24" s="83" t="s">
        <v>781</v>
      </c>
      <c r="BJ24" s="83" t="s">
        <v>653</v>
      </c>
      <c r="BK24" s="83" t="s">
        <v>654</v>
      </c>
      <c r="BL24" s="83" t="s">
        <v>781</v>
      </c>
      <c r="BM24" s="576"/>
      <c r="BN24" s="576" t="s">
        <v>2102</v>
      </c>
      <c r="BO24" s="576" t="s">
        <v>781</v>
      </c>
      <c r="BP24" s="83" t="s">
        <v>781</v>
      </c>
      <c r="BQ24" s="83" t="s">
        <v>2180</v>
      </c>
      <c r="BR24" s="825" t="s">
        <v>2182</v>
      </c>
      <c r="BS24" s="576" t="s">
        <v>2945</v>
      </c>
      <c r="BT24" s="83" t="s">
        <v>2947</v>
      </c>
      <c r="BU24" s="83" t="s">
        <v>2179</v>
      </c>
      <c r="BV24" s="576" t="s">
        <v>2948</v>
      </c>
      <c r="BW24" s="576" t="s">
        <v>781</v>
      </c>
      <c r="BX24" s="825" t="s">
        <v>2949</v>
      </c>
      <c r="BY24" s="825" t="s">
        <v>2949</v>
      </c>
      <c r="BZ24" s="579" t="s">
        <v>2248</v>
      </c>
    </row>
    <row r="25" spans="1:78" s="2" customFormat="1" ht="11.45" customHeight="1" x14ac:dyDescent="0.2">
      <c r="A25" s="95"/>
      <c r="B25" s="312"/>
      <c r="C25" s="347">
        <v>2001</v>
      </c>
      <c r="D25" s="312"/>
      <c r="E25" s="359" t="s">
        <v>2106</v>
      </c>
      <c r="F25" s="360" t="s">
        <v>1294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3113</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1242</v>
      </c>
      <c r="D26" s="312"/>
      <c r="E26" s="355" t="s">
        <v>1189</v>
      </c>
      <c r="F26" s="356">
        <v>0</v>
      </c>
      <c r="G26" s="946" t="s">
        <v>195</v>
      </c>
      <c r="H26" s="946" t="s">
        <v>240</v>
      </c>
      <c r="I26" s="943">
        <v>1</v>
      </c>
      <c r="J26" s="357">
        <v>1</v>
      </c>
      <c r="K26" s="104">
        <v>67756604576</v>
      </c>
      <c r="L26" s="105">
        <v>5.2313100000000003E-3</v>
      </c>
      <c r="M26" s="105"/>
      <c r="N26" s="105">
        <v>2.64E-3</v>
      </c>
      <c r="O26" s="372">
        <v>7.8713099999999994E-3</v>
      </c>
      <c r="P26" s="352"/>
      <c r="Q26" s="241">
        <v>354455803</v>
      </c>
      <c r="R26" s="241">
        <v>0</v>
      </c>
      <c r="S26" s="241">
        <v>178877436</v>
      </c>
      <c r="T26" s="228"/>
      <c r="U26" s="340">
        <v>533333239</v>
      </c>
      <c r="V26" s="227"/>
      <c r="W26" s="5"/>
      <c r="X26" s="106" t="s">
        <v>1242</v>
      </c>
      <c r="Y26" s="107" t="s">
        <v>1740</v>
      </c>
      <c r="Z26" s="122">
        <v>67756604576</v>
      </c>
      <c r="AA26" s="83" t="s">
        <v>194</v>
      </c>
      <c r="AB26" s="83" t="s">
        <v>194</v>
      </c>
      <c r="AC26" s="83" t="s">
        <v>211</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5.2313100000000003E-3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1231</v>
      </c>
      <c r="D27" s="312"/>
      <c r="E27" s="127" t="s">
        <v>2545</v>
      </c>
      <c r="F27" s="126">
        <v>0</v>
      </c>
      <c r="G27" s="946" t="s">
        <v>197</v>
      </c>
      <c r="H27" s="946" t="s">
        <v>240</v>
      </c>
      <c r="I27" s="944">
        <v>1.75</v>
      </c>
      <c r="J27" s="103">
        <v>1</v>
      </c>
      <c r="K27" s="104">
        <v>5426303023</v>
      </c>
      <c r="L27" s="105">
        <v>9.1547899999999995E-3</v>
      </c>
      <c r="M27" s="105"/>
      <c r="N27" s="105">
        <v>2.64E-3</v>
      </c>
      <c r="O27" s="372">
        <v>1.1794789999999999E-2</v>
      </c>
      <c r="P27" s="352"/>
      <c r="Q27" s="241">
        <v>49676665</v>
      </c>
      <c r="R27" s="241">
        <v>0</v>
      </c>
      <c r="S27" s="241">
        <v>14325440</v>
      </c>
      <c r="T27" s="228"/>
      <c r="U27" s="340">
        <v>64002105</v>
      </c>
      <c r="V27" s="227"/>
      <c r="W27" s="5"/>
      <c r="X27" s="108" t="s">
        <v>1231</v>
      </c>
      <c r="Y27" s="109" t="s">
        <v>1741</v>
      </c>
      <c r="Z27" s="123">
        <v>9496030290.25</v>
      </c>
      <c r="AA27" s="83" t="s">
        <v>196</v>
      </c>
      <c r="AB27" s="83" t="s">
        <v>196</v>
      </c>
      <c r="AC27" s="83" t="s">
        <v>211</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9.1547924999999999E-3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1181</v>
      </c>
      <c r="D28" s="312"/>
      <c r="E28" s="127" t="s">
        <v>2546</v>
      </c>
      <c r="F28" s="126">
        <v>0</v>
      </c>
      <c r="G28" s="946" t="s">
        <v>198</v>
      </c>
      <c r="H28" s="946" t="s">
        <v>240</v>
      </c>
      <c r="I28" s="944">
        <v>1</v>
      </c>
      <c r="J28" s="103">
        <v>1</v>
      </c>
      <c r="K28" s="104">
        <v>197143250</v>
      </c>
      <c r="L28" s="105">
        <v>5.2313100000000003E-3</v>
      </c>
      <c r="M28" s="105"/>
      <c r="N28" s="105">
        <v>2.64E-3</v>
      </c>
      <c r="O28" s="372">
        <v>7.8713099999999994E-3</v>
      </c>
      <c r="P28" s="352"/>
      <c r="Q28" s="241">
        <v>1031317</v>
      </c>
      <c r="R28" s="241">
        <v>0</v>
      </c>
      <c r="S28" s="241">
        <v>520458</v>
      </c>
      <c r="T28" s="228"/>
      <c r="U28" s="340">
        <v>1551775</v>
      </c>
      <c r="V28" s="227"/>
      <c r="W28" s="5"/>
      <c r="X28" s="108" t="s">
        <v>1181</v>
      </c>
      <c r="Y28" s="109" t="s">
        <v>1742</v>
      </c>
      <c r="Z28" s="123">
        <v>197143250</v>
      </c>
      <c r="AA28" s="83" t="s">
        <v>196</v>
      </c>
      <c r="AB28" s="83" t="s">
        <v>74</v>
      </c>
      <c r="AC28" s="83" t="s">
        <v>211</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5.2313100000000003E-3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2488</v>
      </c>
      <c r="D29" s="312"/>
      <c r="E29" s="127" t="s">
        <v>2547</v>
      </c>
      <c r="F29" s="126">
        <v>0</v>
      </c>
      <c r="G29" s="946" t="s">
        <v>1580</v>
      </c>
      <c r="H29" s="946" t="s">
        <v>240</v>
      </c>
      <c r="I29" s="944">
        <v>0.2</v>
      </c>
      <c r="J29" s="103">
        <v>1</v>
      </c>
      <c r="K29" s="104">
        <v>514387717</v>
      </c>
      <c r="L29" s="105">
        <v>1.04627E-3</v>
      </c>
      <c r="M29" s="105"/>
      <c r="N29" s="105">
        <v>6.6E-4</v>
      </c>
      <c r="O29" s="372">
        <v>1.70627E-3</v>
      </c>
      <c r="P29" s="352"/>
      <c r="Q29" s="241">
        <v>538188</v>
      </c>
      <c r="R29" s="241">
        <v>0</v>
      </c>
      <c r="S29" s="241">
        <v>339496</v>
      </c>
      <c r="T29" s="228"/>
      <c r="U29" s="340">
        <v>877684</v>
      </c>
      <c r="V29" s="227"/>
      <c r="W29" s="5"/>
      <c r="X29" s="108" t="s">
        <v>2488</v>
      </c>
      <c r="Y29" s="109" t="s">
        <v>2682</v>
      </c>
      <c r="Z29" s="123">
        <v>102877543.40000001</v>
      </c>
      <c r="AA29" s="83" t="s">
        <v>1579</v>
      </c>
      <c r="AB29" s="83" t="s">
        <v>1579</v>
      </c>
      <c r="AC29" s="83" t="s">
        <v>211</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1.0462620000000001E-3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1232</v>
      </c>
      <c r="D30" s="312"/>
      <c r="E30" s="127" t="s">
        <v>2548</v>
      </c>
      <c r="F30" s="126">
        <v>0</v>
      </c>
      <c r="G30" s="946" t="s">
        <v>1841</v>
      </c>
      <c r="H30" s="946" t="s">
        <v>240</v>
      </c>
      <c r="I30" s="944">
        <v>0.25</v>
      </c>
      <c r="J30" s="103">
        <v>1</v>
      </c>
      <c r="K30" s="104">
        <v>6807670</v>
      </c>
      <c r="L30" s="105">
        <v>1.3078300000000001E-3</v>
      </c>
      <c r="M30" s="105"/>
      <c r="N30" s="105">
        <v>6.6E-4</v>
      </c>
      <c r="O30" s="372">
        <v>1.9678300000000003E-3</v>
      </c>
      <c r="P30" s="352"/>
      <c r="Q30" s="241">
        <v>8903</v>
      </c>
      <c r="R30" s="241">
        <v>0</v>
      </c>
      <c r="S30" s="241">
        <v>4493</v>
      </c>
      <c r="T30" s="228"/>
      <c r="U30" s="340">
        <v>13396</v>
      </c>
      <c r="V30" s="227"/>
      <c r="W30" s="5"/>
      <c r="X30" s="108" t="s">
        <v>1232</v>
      </c>
      <c r="Y30" s="109" t="s">
        <v>2683</v>
      </c>
      <c r="Z30" s="123">
        <v>1701917.5</v>
      </c>
      <c r="AA30" s="83" t="s">
        <v>211</v>
      </c>
      <c r="AB30" s="83" t="s">
        <v>211</v>
      </c>
      <c r="AC30" s="83" t="s">
        <v>211</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1.3078275000000001E-3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1367</v>
      </c>
      <c r="D31" s="312"/>
      <c r="E31" s="127" t="s">
        <v>2550</v>
      </c>
      <c r="F31" s="126">
        <v>0</v>
      </c>
      <c r="G31" s="946" t="s">
        <v>200</v>
      </c>
      <c r="H31" s="946" t="s">
        <v>240</v>
      </c>
      <c r="I31" s="944">
        <v>2.1461209999999999</v>
      </c>
      <c r="J31" s="103">
        <v>1</v>
      </c>
      <c r="K31" s="104">
        <v>6304161479</v>
      </c>
      <c r="L31" s="105">
        <v>1.102941E-2</v>
      </c>
      <c r="M31" s="105"/>
      <c r="N31" s="105">
        <v>1.7446779999999999E-2</v>
      </c>
      <c r="O31" s="372">
        <v>2.8476189999999998E-2</v>
      </c>
      <c r="P31" s="352"/>
      <c r="Q31" s="241">
        <v>69531182</v>
      </c>
      <c r="R31" s="241">
        <v>0</v>
      </c>
      <c r="S31" s="241">
        <v>109987318</v>
      </c>
      <c r="T31" s="228"/>
      <c r="U31" s="340">
        <v>179518500</v>
      </c>
      <c r="V31" s="227"/>
      <c r="W31" s="5"/>
      <c r="X31" s="108" t="s">
        <v>1367</v>
      </c>
      <c r="Y31" s="109" t="s">
        <v>2684</v>
      </c>
      <c r="Z31" s="123">
        <v>13529493337.47296</v>
      </c>
      <c r="AA31" s="83" t="s">
        <v>199</v>
      </c>
      <c r="AB31" s="83" t="s">
        <v>199</v>
      </c>
      <c r="AC31" s="83" t="s">
        <v>211</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1.1227024248510001E-2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393</v>
      </c>
      <c r="D32" s="312"/>
      <c r="E32" s="127" t="s">
        <v>3099</v>
      </c>
      <c r="F32" s="126">
        <v>0</v>
      </c>
      <c r="G32" s="946" t="s">
        <v>200</v>
      </c>
      <c r="H32" s="946" t="s">
        <v>2694</v>
      </c>
      <c r="I32" s="944">
        <v>2.1461209999999999</v>
      </c>
      <c r="J32" s="103">
        <v>0.7</v>
      </c>
      <c r="K32" s="104">
        <v>68146158</v>
      </c>
      <c r="L32" s="105">
        <v>7.7205800000000003E-3</v>
      </c>
      <c r="M32" s="105"/>
      <c r="N32" s="105">
        <v>1.221275E-2</v>
      </c>
      <c r="O32" s="372">
        <v>1.9933329999999999E-2</v>
      </c>
      <c r="P32" s="352"/>
      <c r="Q32" s="241">
        <v>526128</v>
      </c>
      <c r="R32" s="241">
        <v>0</v>
      </c>
      <c r="S32" s="241">
        <v>832252</v>
      </c>
      <c r="T32" s="228"/>
      <c r="U32" s="340">
        <v>1358380</v>
      </c>
      <c r="V32" s="227"/>
      <c r="W32" s="5"/>
      <c r="X32" s="108" t="s">
        <v>393</v>
      </c>
      <c r="Y32" s="109" t="s">
        <v>990</v>
      </c>
      <c r="Z32" s="123">
        <v>102374930.52718259</v>
      </c>
      <c r="AA32" s="83" t="s">
        <v>199</v>
      </c>
      <c r="AB32" s="83" t="s">
        <v>199</v>
      </c>
      <c r="AC32" s="83" t="s">
        <v>215</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7.8589169739570006E-3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1182</v>
      </c>
      <c r="D33" s="312"/>
      <c r="E33" s="127" t="s">
        <v>3100</v>
      </c>
      <c r="F33" s="126">
        <v>0</v>
      </c>
      <c r="G33" s="946" t="s">
        <v>200</v>
      </c>
      <c r="H33" s="946" t="s">
        <v>217</v>
      </c>
      <c r="I33" s="944">
        <v>2.1461209999999999</v>
      </c>
      <c r="J33" s="103">
        <v>0.65</v>
      </c>
      <c r="K33" s="104">
        <v>196541750</v>
      </c>
      <c r="L33" s="105">
        <v>7.22669E-3</v>
      </c>
      <c r="M33" s="105"/>
      <c r="N33" s="105">
        <v>1.145315E-2</v>
      </c>
      <c r="O33" s="372">
        <v>1.867984E-2</v>
      </c>
      <c r="P33" s="352"/>
      <c r="Q33" s="241">
        <v>1420346</v>
      </c>
      <c r="R33" s="241">
        <v>0</v>
      </c>
      <c r="S33" s="241">
        <v>2251022</v>
      </c>
      <c r="T33" s="228"/>
      <c r="U33" s="340">
        <v>3671368</v>
      </c>
      <c r="V33" s="227"/>
      <c r="W33" s="5"/>
      <c r="X33" s="108" t="s">
        <v>1182</v>
      </c>
      <c r="Y33" s="109" t="s">
        <v>991</v>
      </c>
      <c r="Z33" s="123">
        <v>274171545.08363754</v>
      </c>
      <c r="AA33" s="83" t="s">
        <v>199</v>
      </c>
      <c r="AB33" s="83" t="s">
        <v>199</v>
      </c>
      <c r="AC33" s="83" t="s">
        <v>216</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7.2975657615315008E-3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642</v>
      </c>
      <c r="D34" s="312"/>
      <c r="E34" s="127" t="s">
        <v>2336</v>
      </c>
      <c r="F34" s="126">
        <v>0</v>
      </c>
      <c r="G34" s="946" t="s">
        <v>200</v>
      </c>
      <c r="H34" s="946" t="s">
        <v>79</v>
      </c>
      <c r="I34" s="944">
        <v>1</v>
      </c>
      <c r="J34" s="103">
        <v>0.75</v>
      </c>
      <c r="K34" s="104">
        <v>3919000</v>
      </c>
      <c r="L34" s="105">
        <v>3.92348E-3</v>
      </c>
      <c r="M34" s="105"/>
      <c r="N34" s="105">
        <v>1.98E-3</v>
      </c>
      <c r="O34" s="372">
        <v>5.90348E-3</v>
      </c>
      <c r="P34" s="352"/>
      <c r="Q34" s="241">
        <v>15376</v>
      </c>
      <c r="R34" s="241">
        <v>0</v>
      </c>
      <c r="S34" s="241">
        <v>7760</v>
      </c>
      <c r="T34" s="228"/>
      <c r="U34" s="340">
        <v>23136</v>
      </c>
      <c r="V34" s="227"/>
      <c r="W34" s="5"/>
      <c r="X34" s="108" t="s">
        <v>642</v>
      </c>
      <c r="Y34" s="109" t="s">
        <v>3115</v>
      </c>
      <c r="Z34" s="123">
        <v>2939250</v>
      </c>
      <c r="AA34" s="83" t="s">
        <v>199</v>
      </c>
      <c r="AB34" s="83" t="s">
        <v>3116</v>
      </c>
      <c r="AC34" s="83" t="s">
        <v>218</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3.9234825000000004E-3</v>
      </c>
      <c r="BB34" s="94">
        <v>0</v>
      </c>
      <c r="BC34" s="93">
        <v>0</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396</v>
      </c>
      <c r="D35" s="312"/>
      <c r="E35" s="127" t="s">
        <v>3101</v>
      </c>
      <c r="F35" s="126">
        <v>0</v>
      </c>
      <c r="G35" s="946" t="s">
        <v>1260</v>
      </c>
      <c r="H35" s="946" t="s">
        <v>240</v>
      </c>
      <c r="I35" s="944">
        <v>1.406182</v>
      </c>
      <c r="J35" s="103">
        <v>1</v>
      </c>
      <c r="K35" s="104">
        <v>78781800</v>
      </c>
      <c r="L35" s="105">
        <v>7.22669E-3</v>
      </c>
      <c r="M35" s="105"/>
      <c r="N35" s="105">
        <v>1.145315E-2</v>
      </c>
      <c r="O35" s="372">
        <v>1.867984E-2</v>
      </c>
      <c r="P35" s="352"/>
      <c r="Q35" s="241">
        <v>569332</v>
      </c>
      <c r="R35" s="241">
        <v>0</v>
      </c>
      <c r="S35" s="241">
        <v>902300</v>
      </c>
      <c r="T35" s="228"/>
      <c r="U35" s="340">
        <v>1471632</v>
      </c>
      <c r="V35" s="227"/>
      <c r="W35" s="5"/>
      <c r="X35" s="108" t="s">
        <v>396</v>
      </c>
      <c r="Y35" s="109" t="s">
        <v>2202</v>
      </c>
      <c r="Z35" s="123">
        <v>110781549.08760001</v>
      </c>
      <c r="AA35" s="83" t="s">
        <v>553</v>
      </c>
      <c r="AB35" s="83" t="s">
        <v>553</v>
      </c>
      <c r="AC35" s="83" t="s">
        <v>211</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7.3561739584200011E-3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397</v>
      </c>
      <c r="D36" s="312"/>
      <c r="E36" s="127" t="s">
        <v>2568</v>
      </c>
      <c r="F36" s="126">
        <v>0</v>
      </c>
      <c r="G36" s="946" t="s">
        <v>550</v>
      </c>
      <c r="H36" s="946" t="s">
        <v>240</v>
      </c>
      <c r="I36" s="944">
        <v>2.5927570000000002</v>
      </c>
      <c r="J36" s="103">
        <v>1</v>
      </c>
      <c r="K36" s="104">
        <v>3958158508</v>
      </c>
      <c r="L36" s="105">
        <v>1.332477E-2</v>
      </c>
      <c r="M36" s="105"/>
      <c r="N36" s="105">
        <v>2.107769E-2</v>
      </c>
      <c r="O36" s="372">
        <v>3.4402459999999996E-2</v>
      </c>
      <c r="P36" s="352"/>
      <c r="Q36" s="241">
        <v>52741552</v>
      </c>
      <c r="R36" s="241">
        <v>0</v>
      </c>
      <c r="S36" s="241">
        <v>83428838</v>
      </c>
      <c r="T36" s="228"/>
      <c r="U36" s="340">
        <v>136170390</v>
      </c>
      <c r="V36" s="227"/>
      <c r="W36" s="5"/>
      <c r="X36" s="108" t="s">
        <v>397</v>
      </c>
      <c r="Y36" s="109" t="s">
        <v>2203</v>
      </c>
      <c r="Z36" s="123">
        <v>10262543178.726557</v>
      </c>
      <c r="AA36" s="83" t="s">
        <v>201</v>
      </c>
      <c r="AB36" s="83" t="s">
        <v>201</v>
      </c>
      <c r="AC36" s="83" t="s">
        <v>211</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1.3563515621670002E-2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2640</v>
      </c>
      <c r="D37" s="312"/>
      <c r="E37" s="127" t="s">
        <v>2569</v>
      </c>
      <c r="F37" s="126">
        <v>0</v>
      </c>
      <c r="G37" s="946" t="s">
        <v>550</v>
      </c>
      <c r="H37" s="946" t="s">
        <v>2694</v>
      </c>
      <c r="I37" s="944">
        <v>2.5927570000000002</v>
      </c>
      <c r="J37" s="103">
        <v>0.7</v>
      </c>
      <c r="K37" s="104">
        <v>3955000</v>
      </c>
      <c r="L37" s="105">
        <v>9.3273499999999999E-3</v>
      </c>
      <c r="M37" s="105"/>
      <c r="N37" s="105">
        <v>1.4754379999999999E-2</v>
      </c>
      <c r="O37" s="372">
        <v>2.4081729999999999E-2</v>
      </c>
      <c r="P37" s="352"/>
      <c r="Q37" s="241">
        <v>36890</v>
      </c>
      <c r="R37" s="241">
        <v>0</v>
      </c>
      <c r="S37" s="241">
        <v>58354</v>
      </c>
      <c r="T37" s="228"/>
      <c r="U37" s="340">
        <v>95244</v>
      </c>
      <c r="V37" s="227"/>
      <c r="W37" s="5"/>
      <c r="X37" s="108" t="s">
        <v>2640</v>
      </c>
      <c r="Y37" s="109" t="s">
        <v>2204</v>
      </c>
      <c r="Z37" s="123">
        <v>7178047.7545000007</v>
      </c>
      <c r="AA37" s="83" t="s">
        <v>201</v>
      </c>
      <c r="AB37" s="83" t="s">
        <v>201</v>
      </c>
      <c r="AC37" s="83" t="s">
        <v>215</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9.494460935169001E-3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398</v>
      </c>
      <c r="D38" s="312"/>
      <c r="E38" s="127" t="s">
        <v>2570</v>
      </c>
      <c r="F38" s="126">
        <v>0</v>
      </c>
      <c r="G38" s="946" t="s">
        <v>552</v>
      </c>
      <c r="H38" s="946" t="s">
        <v>240</v>
      </c>
      <c r="I38" s="944">
        <v>1.7851520000000001</v>
      </c>
      <c r="J38" s="103">
        <v>1</v>
      </c>
      <c r="K38" s="104">
        <v>2149199845</v>
      </c>
      <c r="L38" s="105">
        <v>9.1743099999999998E-3</v>
      </c>
      <c r="M38" s="105"/>
      <c r="N38" s="105">
        <v>1.453981E-2</v>
      </c>
      <c r="O38" s="372">
        <v>2.3714119999999998E-2</v>
      </c>
      <c r="P38" s="352"/>
      <c r="Q38" s="241">
        <v>19717426</v>
      </c>
      <c r="R38" s="241">
        <v>0</v>
      </c>
      <c r="S38" s="241">
        <v>31248957</v>
      </c>
      <c r="T38" s="228"/>
      <c r="U38" s="340">
        <v>50966383</v>
      </c>
      <c r="V38" s="227"/>
      <c r="W38" s="5"/>
      <c r="X38" s="108" t="s">
        <v>398</v>
      </c>
      <c r="Y38" s="109" t="s">
        <v>3032</v>
      </c>
      <c r="Z38" s="123">
        <v>3836648401.7014403</v>
      </c>
      <c r="AA38" s="83" t="s">
        <v>551</v>
      </c>
      <c r="AB38" s="83" t="s">
        <v>551</v>
      </c>
      <c r="AC38" s="83" t="s">
        <v>211</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9.3386835091200018E-3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2988</v>
      </c>
      <c r="D39" s="312"/>
      <c r="E39" s="127" t="s">
        <v>2571</v>
      </c>
      <c r="F39" s="126">
        <v>0</v>
      </c>
      <c r="G39" s="946" t="s">
        <v>552</v>
      </c>
      <c r="H39" s="946" t="s">
        <v>2694</v>
      </c>
      <c r="I39" s="944">
        <v>1.7851520000000001</v>
      </c>
      <c r="J39" s="103">
        <v>0.7</v>
      </c>
      <c r="K39" s="104">
        <v>5899970</v>
      </c>
      <c r="L39" s="105">
        <v>6.4220099999999997E-3</v>
      </c>
      <c r="M39" s="105"/>
      <c r="N39" s="105">
        <v>1.017787E-2</v>
      </c>
      <c r="O39" s="372">
        <v>1.6599880000000001E-2</v>
      </c>
      <c r="P39" s="352"/>
      <c r="Q39" s="241">
        <v>37890</v>
      </c>
      <c r="R39" s="241">
        <v>0</v>
      </c>
      <c r="S39" s="241">
        <v>60049</v>
      </c>
      <c r="T39" s="228"/>
      <c r="U39" s="340">
        <v>97939</v>
      </c>
      <c r="V39" s="227"/>
      <c r="W39" s="5"/>
      <c r="X39" s="108" t="s">
        <v>2988</v>
      </c>
      <c r="Y39" s="109" t="s">
        <v>1705</v>
      </c>
      <c r="Z39" s="123">
        <v>7372640.2718080003</v>
      </c>
      <c r="AA39" s="83" t="s">
        <v>551</v>
      </c>
      <c r="AB39" s="83" t="s">
        <v>551</v>
      </c>
      <c r="AC39" s="83" t="s">
        <v>215</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6.5370784563840009E-3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400</v>
      </c>
      <c r="D40" s="312"/>
      <c r="E40" s="127" t="s">
        <v>2666</v>
      </c>
      <c r="F40" s="126">
        <v>0</v>
      </c>
      <c r="G40" s="946" t="s">
        <v>124</v>
      </c>
      <c r="H40" s="946" t="s">
        <v>240</v>
      </c>
      <c r="I40" s="944">
        <v>0.627</v>
      </c>
      <c r="J40" s="103">
        <v>1</v>
      </c>
      <c r="K40" s="104">
        <v>118778000</v>
      </c>
      <c r="L40" s="105">
        <v>3.2805199999999999E-3</v>
      </c>
      <c r="M40" s="105"/>
      <c r="N40" s="105">
        <v>2.8314799999999999E-3</v>
      </c>
      <c r="O40" s="372">
        <v>6.1119999999999994E-3</v>
      </c>
      <c r="P40" s="352"/>
      <c r="Q40" s="241">
        <v>389654</v>
      </c>
      <c r="R40" s="241">
        <v>0</v>
      </c>
      <c r="S40" s="241">
        <v>336318</v>
      </c>
      <c r="T40" s="228"/>
      <c r="U40" s="340">
        <v>725972</v>
      </c>
      <c r="V40" s="227"/>
      <c r="W40" s="5"/>
      <c r="X40" s="108" t="s">
        <v>400</v>
      </c>
      <c r="Y40" s="109" t="s">
        <v>1130</v>
      </c>
      <c r="Z40" s="123">
        <v>74473806</v>
      </c>
      <c r="AA40" s="83" t="s">
        <v>199</v>
      </c>
      <c r="AB40" s="83" t="s">
        <v>2647</v>
      </c>
      <c r="AC40" s="83" t="s">
        <v>211</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3.2800313700000003E-3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2994</v>
      </c>
      <c r="D41" s="312"/>
      <c r="E41" s="127" t="s">
        <v>241</v>
      </c>
      <c r="F41" s="126">
        <v>0</v>
      </c>
      <c r="G41" s="946" t="s">
        <v>555</v>
      </c>
      <c r="H41" s="946" t="s">
        <v>240</v>
      </c>
      <c r="I41" s="944">
        <v>2.746772</v>
      </c>
      <c r="J41" s="103">
        <v>1</v>
      </c>
      <c r="K41" s="104">
        <v>593695718</v>
      </c>
      <c r="L41" s="105">
        <v>1.436921E-2</v>
      </c>
      <c r="M41" s="105"/>
      <c r="N41" s="105">
        <v>2.2948409999999999E-2</v>
      </c>
      <c r="O41" s="372">
        <v>3.7317619999999996E-2</v>
      </c>
      <c r="P41" s="352"/>
      <c r="Q41" s="241">
        <v>8530938</v>
      </c>
      <c r="R41" s="241">
        <v>0</v>
      </c>
      <c r="S41" s="241">
        <v>13624373</v>
      </c>
      <c r="T41" s="228"/>
      <c r="U41" s="340">
        <v>22155311</v>
      </c>
      <c r="V41" s="227"/>
      <c r="W41" s="5"/>
      <c r="X41" s="108" t="s">
        <v>2994</v>
      </c>
      <c r="Y41" s="109" t="s">
        <v>3006</v>
      </c>
      <c r="Z41" s="123">
        <v>1630746774.722296</v>
      </c>
      <c r="AA41" s="83" t="s">
        <v>554</v>
      </c>
      <c r="AB41" s="83" t="s">
        <v>554</v>
      </c>
      <c r="AC41" s="83" t="s">
        <v>211</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1.436921583132E-2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1545</v>
      </c>
      <c r="D42" s="312"/>
      <c r="E42" s="127" t="s">
        <v>242</v>
      </c>
      <c r="F42" s="126">
        <v>0</v>
      </c>
      <c r="G42" s="946" t="s">
        <v>555</v>
      </c>
      <c r="H42" s="946" t="s">
        <v>79</v>
      </c>
      <c r="I42" s="944">
        <v>1</v>
      </c>
      <c r="J42" s="103">
        <v>0.75</v>
      </c>
      <c r="K42" s="104">
        <v>3325240</v>
      </c>
      <c r="L42" s="105">
        <v>3.92348E-3</v>
      </c>
      <c r="M42" s="105"/>
      <c r="N42" s="105">
        <v>1.98E-3</v>
      </c>
      <c r="O42" s="372">
        <v>5.90348E-3</v>
      </c>
      <c r="P42" s="352"/>
      <c r="Q42" s="241">
        <v>13047</v>
      </c>
      <c r="R42" s="241">
        <v>0</v>
      </c>
      <c r="S42" s="241">
        <v>6584</v>
      </c>
      <c r="T42" s="228"/>
      <c r="U42" s="340">
        <v>19631</v>
      </c>
      <c r="V42" s="227"/>
      <c r="W42" s="5"/>
      <c r="X42" s="108" t="s">
        <v>1545</v>
      </c>
      <c r="Y42" s="109" t="s">
        <v>2696</v>
      </c>
      <c r="Z42" s="123">
        <v>2493930</v>
      </c>
      <c r="AA42" s="83" t="s">
        <v>554</v>
      </c>
      <c r="AB42" s="83" t="s">
        <v>554</v>
      </c>
      <c r="AC42" s="83" t="s">
        <v>218</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3.9234825000000004E-3</v>
      </c>
      <c r="BB42" s="94">
        <v>0</v>
      </c>
      <c r="BC42" s="93">
        <v>0</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1546</v>
      </c>
      <c r="D43" s="312"/>
      <c r="E43" s="127" t="s">
        <v>243</v>
      </c>
      <c r="F43" s="126">
        <v>0</v>
      </c>
      <c r="G43" s="946" t="s">
        <v>555</v>
      </c>
      <c r="H43" s="946" t="s">
        <v>2694</v>
      </c>
      <c r="I43" s="944">
        <v>2.746772</v>
      </c>
      <c r="J43" s="103">
        <v>0.65</v>
      </c>
      <c r="K43" s="104">
        <v>34283796</v>
      </c>
      <c r="L43" s="105">
        <v>9.3399799999999995E-3</v>
      </c>
      <c r="M43" s="105"/>
      <c r="N43" s="105">
        <v>1.4916469999999999E-2</v>
      </c>
      <c r="O43" s="372">
        <v>2.4256449999999999E-2</v>
      </c>
      <c r="P43" s="352"/>
      <c r="Q43" s="241">
        <v>320210</v>
      </c>
      <c r="R43" s="241">
        <v>0</v>
      </c>
      <c r="S43" s="241">
        <v>511393</v>
      </c>
      <c r="T43" s="228"/>
      <c r="U43" s="340">
        <v>831603</v>
      </c>
      <c r="V43" s="227"/>
      <c r="W43" s="5"/>
      <c r="X43" s="108" t="s">
        <v>1546</v>
      </c>
      <c r="Y43" s="109" t="s">
        <v>2697</v>
      </c>
      <c r="Z43" s="123">
        <v>61210351.089232802</v>
      </c>
      <c r="AA43" s="83" t="s">
        <v>554</v>
      </c>
      <c r="AB43" s="83" t="s">
        <v>554</v>
      </c>
      <c r="AC43" s="83" t="s">
        <v>215</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9.3399902903580009E-3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349</v>
      </c>
      <c r="D44" s="312"/>
      <c r="E44" s="127" t="s">
        <v>244</v>
      </c>
      <c r="F44" s="126">
        <v>0</v>
      </c>
      <c r="G44" s="946" t="s">
        <v>555</v>
      </c>
      <c r="H44" s="946" t="s">
        <v>217</v>
      </c>
      <c r="I44" s="944">
        <v>2.746772</v>
      </c>
      <c r="J44" s="103">
        <v>0.65</v>
      </c>
      <c r="K44" s="104">
        <v>182562125</v>
      </c>
      <c r="L44" s="105">
        <v>9.3399799999999995E-3</v>
      </c>
      <c r="M44" s="105"/>
      <c r="N44" s="105">
        <v>1.4916469999999999E-2</v>
      </c>
      <c r="O44" s="372">
        <v>2.4256449999999999E-2</v>
      </c>
      <c r="P44" s="352"/>
      <c r="Q44" s="241">
        <v>1705127</v>
      </c>
      <c r="R44" s="241">
        <v>0</v>
      </c>
      <c r="S44" s="241">
        <v>2723182</v>
      </c>
      <c r="T44" s="228"/>
      <c r="U44" s="340">
        <v>4428309</v>
      </c>
      <c r="V44" s="227"/>
      <c r="W44" s="5"/>
      <c r="X44" s="108" t="s">
        <v>349</v>
      </c>
      <c r="Y44" s="109" t="s">
        <v>2698</v>
      </c>
      <c r="Z44" s="123">
        <v>325946746.58682501</v>
      </c>
      <c r="AA44" s="83" t="s">
        <v>554</v>
      </c>
      <c r="AB44" s="83" t="s">
        <v>554</v>
      </c>
      <c r="AC44" s="83" t="s">
        <v>216</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9.3399902903580009E-3</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2995</v>
      </c>
      <c r="D45" s="312"/>
      <c r="E45" s="127" t="s">
        <v>1151</v>
      </c>
      <c r="F45" s="126">
        <v>0</v>
      </c>
      <c r="G45" s="946" t="s">
        <v>2250</v>
      </c>
      <c r="H45" s="946" t="s">
        <v>240</v>
      </c>
      <c r="I45" s="944">
        <v>2.3587720000000001</v>
      </c>
      <c r="J45" s="103">
        <v>1</v>
      </c>
      <c r="K45" s="104">
        <v>642412348</v>
      </c>
      <c r="L45" s="105">
        <v>1.233947E-2</v>
      </c>
      <c r="M45" s="105"/>
      <c r="N45" s="105">
        <v>1.97068E-2</v>
      </c>
      <c r="O45" s="372">
        <v>3.2046270000000002E-2</v>
      </c>
      <c r="P45" s="352"/>
      <c r="Q45" s="241">
        <v>7927028</v>
      </c>
      <c r="R45" s="241">
        <v>0</v>
      </c>
      <c r="S45" s="241">
        <v>12659892</v>
      </c>
      <c r="T45" s="228"/>
      <c r="U45" s="340">
        <v>20586920</v>
      </c>
      <c r="V45" s="227"/>
      <c r="W45" s="5"/>
      <c r="X45" s="108" t="s">
        <v>2995</v>
      </c>
      <c r="Y45" s="109" t="s">
        <v>1013</v>
      </c>
      <c r="Z45" s="123">
        <v>1515304258.916656</v>
      </c>
      <c r="AA45" s="83" t="s">
        <v>556</v>
      </c>
      <c r="AB45" s="83" t="s">
        <v>556</v>
      </c>
      <c r="AC45" s="83" t="s">
        <v>211</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1.2339467551320002E-2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2996</v>
      </c>
      <c r="D46" s="312"/>
      <c r="E46" s="127" t="s">
        <v>1152</v>
      </c>
      <c r="F46" s="126">
        <v>0</v>
      </c>
      <c r="G46" s="946" t="s">
        <v>2250</v>
      </c>
      <c r="H46" s="946" t="s">
        <v>2694</v>
      </c>
      <c r="I46" s="944">
        <v>2.3587720000000001</v>
      </c>
      <c r="J46" s="103">
        <v>0.65</v>
      </c>
      <c r="K46" s="104">
        <v>8915559</v>
      </c>
      <c r="L46" s="105">
        <v>8.0206500000000007E-3</v>
      </c>
      <c r="M46" s="105"/>
      <c r="N46" s="105">
        <v>1.280942E-2</v>
      </c>
      <c r="O46" s="372">
        <v>2.0830069999999999E-2</v>
      </c>
      <c r="P46" s="352"/>
      <c r="Q46" s="241">
        <v>71509</v>
      </c>
      <c r="R46" s="241">
        <v>0</v>
      </c>
      <c r="S46" s="241">
        <v>114203</v>
      </c>
      <c r="T46" s="228"/>
      <c r="U46" s="340">
        <v>185712</v>
      </c>
      <c r="V46" s="227"/>
      <c r="W46" s="5"/>
      <c r="X46" s="108" t="s">
        <v>2996</v>
      </c>
      <c r="Y46" s="109" t="s">
        <v>1330</v>
      </c>
      <c r="Z46" s="123">
        <v>13669351.1068062</v>
      </c>
      <c r="AA46" s="83" t="s">
        <v>556</v>
      </c>
      <c r="AB46" s="83" t="s">
        <v>556</v>
      </c>
      <c r="AC46" s="83" t="s">
        <v>215</v>
      </c>
      <c r="AE46" s="93" t="s">
        <v>3114</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v>8.0206539083580008E-3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2998</v>
      </c>
      <c r="D47" s="312"/>
      <c r="E47" s="127" t="s">
        <v>2549</v>
      </c>
      <c r="F47" s="126">
        <v>0</v>
      </c>
      <c r="G47" s="946" t="s">
        <v>1842</v>
      </c>
      <c r="H47" s="946" t="s">
        <v>240</v>
      </c>
      <c r="I47" s="944">
        <v>1.5437890000000001</v>
      </c>
      <c r="J47" s="103">
        <v>1</v>
      </c>
      <c r="K47" s="104">
        <v>205133770</v>
      </c>
      <c r="L47" s="105">
        <v>8.0760399999999996E-3</v>
      </c>
      <c r="M47" s="105"/>
      <c r="N47" s="105">
        <v>1.720286E-2</v>
      </c>
      <c r="O47" s="372">
        <v>2.52789E-2</v>
      </c>
      <c r="P47" s="352"/>
      <c r="Q47" s="241">
        <v>1656669</v>
      </c>
      <c r="R47" s="241">
        <v>0</v>
      </c>
      <c r="S47" s="241">
        <v>3528888</v>
      </c>
      <c r="T47" s="228"/>
      <c r="U47" s="340">
        <v>5185557</v>
      </c>
      <c r="V47" s="227"/>
      <c r="W47" s="5"/>
      <c r="X47" s="108" t="s">
        <v>2998</v>
      </c>
      <c r="Y47" s="109" t="s">
        <v>1331</v>
      </c>
      <c r="Z47" s="123">
        <v>316683257.65452999</v>
      </c>
      <c r="AA47" s="83" t="s">
        <v>557</v>
      </c>
      <c r="AB47" s="83" t="s">
        <v>557</v>
      </c>
      <c r="AC47" s="83" t="s">
        <v>211</v>
      </c>
      <c r="AE47" s="93" t="s">
        <v>3114</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v>8.0760388335900015E-3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131</v>
      </c>
      <c r="D48" s="312"/>
      <c r="E48" s="127"/>
      <c r="F48" s="126"/>
      <c r="G48" s="946" t="s">
        <v>131</v>
      </c>
      <c r="H48" s="946" t="s">
        <v>131</v>
      </c>
      <c r="I48" s="944"/>
      <c r="J48" s="103"/>
      <c r="K48" s="104"/>
      <c r="L48" s="105"/>
      <c r="M48" s="105"/>
      <c r="N48" s="105"/>
      <c r="O48" s="372" t="s">
        <v>131</v>
      </c>
      <c r="P48" s="352"/>
      <c r="Q48" s="241">
        <v>0</v>
      </c>
      <c r="R48" s="241">
        <v>0</v>
      </c>
      <c r="S48" s="241">
        <v>0</v>
      </c>
      <c r="T48" s="228"/>
      <c r="U48" s="340">
        <v>0</v>
      </c>
      <c r="V48" s="227"/>
      <c r="W48" s="5"/>
      <c r="X48" s="108" t="s">
        <v>131</v>
      </c>
      <c r="Y48" s="109" t="s">
        <v>190</v>
      </c>
      <c r="Z48" s="123">
        <v>0</v>
      </c>
      <c r="AA48" s="83" t="s">
        <v>131</v>
      </c>
      <c r="AB48" s="83" t="s">
        <v>131</v>
      </c>
      <c r="AC48" s="83" t="s">
        <v>131</v>
      </c>
      <c r="AE48" s="93" t="s">
        <v>3114</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364</v>
      </c>
      <c r="D49" s="312"/>
      <c r="E49" s="227"/>
      <c r="F49" s="228"/>
      <c r="G49" s="228"/>
      <c r="H49" s="353" t="s">
        <v>1529</v>
      </c>
      <c r="I49" s="354"/>
      <c r="J49" s="259"/>
      <c r="K49" s="358">
        <v>88459116302</v>
      </c>
      <c r="L49" s="352"/>
      <c r="M49" s="352"/>
      <c r="N49" s="352"/>
      <c r="O49" s="352"/>
      <c r="P49" s="352"/>
      <c r="Q49" s="358">
        <v>570921180</v>
      </c>
      <c r="R49" s="358">
        <v>0</v>
      </c>
      <c r="S49" s="358">
        <v>456349006</v>
      </c>
      <c r="T49" s="228"/>
      <c r="U49" s="358">
        <v>1027270186</v>
      </c>
      <c r="V49" s="227"/>
      <c r="W49" s="5"/>
      <c r="X49" s="97" t="s">
        <v>364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1821</v>
      </c>
      <c r="F53" s="1483" t="s">
        <v>203</v>
      </c>
      <c r="G53" s="1483" t="s">
        <v>204</v>
      </c>
      <c r="H53" s="1483" t="s">
        <v>205</v>
      </c>
      <c r="I53" s="1483" t="s">
        <v>1262</v>
      </c>
      <c r="J53" s="1483" t="s">
        <v>1263</v>
      </c>
      <c r="K53" s="1483" t="s">
        <v>209</v>
      </c>
      <c r="L53" s="79" t="s">
        <v>220</v>
      </c>
      <c r="M53" s="85"/>
      <c r="N53" s="85"/>
      <c r="O53" s="80"/>
      <c r="P53" s="284"/>
      <c r="Q53" s="79" t="s">
        <v>210</v>
      </c>
      <c r="R53" s="80"/>
      <c r="S53" s="1483" t="s">
        <v>1536</v>
      </c>
      <c r="T53" s="284"/>
      <c r="U53" s="1483" t="s">
        <v>1113</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37</v>
      </c>
      <c r="M54" s="37" t="s">
        <v>2308</v>
      </c>
      <c r="N54" s="37" t="s">
        <v>38</v>
      </c>
      <c r="O54" s="37" t="s">
        <v>1113</v>
      </c>
      <c r="P54" s="284"/>
      <c r="Q54" s="37" t="s">
        <v>37</v>
      </c>
      <c r="R54" s="37" t="s">
        <v>2308</v>
      </c>
      <c r="S54" s="1484"/>
      <c r="T54" s="284"/>
      <c r="U54" s="1484"/>
      <c r="V54" s="227"/>
      <c r="Y54" s="83"/>
      <c r="BA54" s="83" t="s">
        <v>213</v>
      </c>
      <c r="BB54" s="83" t="s">
        <v>213</v>
      </c>
      <c r="BC54" s="83" t="s">
        <v>2895</v>
      </c>
      <c r="BD54" s="83" t="s">
        <v>2895</v>
      </c>
      <c r="BE54" s="83" t="s">
        <v>199</v>
      </c>
      <c r="BF54" s="83" t="s">
        <v>201</v>
      </c>
      <c r="BG54" s="83" t="s">
        <v>201</v>
      </c>
      <c r="BH54" s="83" t="s">
        <v>201</v>
      </c>
      <c r="BI54" s="83" t="s">
        <v>3061</v>
      </c>
      <c r="BJ54" s="83" t="s">
        <v>1579</v>
      </c>
      <c r="BK54" s="83" t="s">
        <v>553</v>
      </c>
      <c r="BL54" s="83" t="s">
        <v>78</v>
      </c>
      <c r="BM54" s="576" t="s">
        <v>554</v>
      </c>
      <c r="BN54" s="576" t="s">
        <v>554</v>
      </c>
      <c r="BO54" s="576" t="s">
        <v>554</v>
      </c>
      <c r="BP54" s="83" t="s">
        <v>2346</v>
      </c>
      <c r="BQ54" s="83" t="s">
        <v>423</v>
      </c>
      <c r="BR54" s="83" t="s">
        <v>556</v>
      </c>
      <c r="BS54" s="576" t="s">
        <v>196</v>
      </c>
      <c r="BT54" s="83" t="s">
        <v>196</v>
      </c>
      <c r="BU54" s="83" t="s">
        <v>74</v>
      </c>
      <c r="BV54" s="576" t="s">
        <v>212</v>
      </c>
      <c r="BW54" s="576" t="s">
        <v>212</v>
      </c>
      <c r="BX54" s="576" t="s">
        <v>557</v>
      </c>
      <c r="BY54" s="576" t="s">
        <v>2647</v>
      </c>
      <c r="BZ54" s="579" t="s">
        <v>194</v>
      </c>
    </row>
    <row r="55" spans="1:78" s="2" customFormat="1" ht="11.45" hidden="1" customHeight="1" x14ac:dyDescent="0.2">
      <c r="A55" s="95" t="s">
        <v>1579</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652</v>
      </c>
      <c r="BM55" s="576"/>
      <c r="BN55" s="576"/>
      <c r="BO55" s="576"/>
      <c r="BP55" s="83"/>
      <c r="BQ55" s="83"/>
      <c r="BR55" s="83"/>
      <c r="BS55" s="576"/>
      <c r="BT55" s="83"/>
      <c r="BV55" s="577"/>
      <c r="BW55" s="577"/>
      <c r="BX55" s="577"/>
      <c r="BY55" s="577"/>
      <c r="BZ55" s="580"/>
    </row>
    <row r="56" spans="1:78" s="2" customFormat="1" ht="11.45" hidden="1" customHeight="1" x14ac:dyDescent="0.2">
      <c r="A56" s="95" t="s">
        <v>1579</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133</v>
      </c>
      <c r="Y57" s="365" t="s">
        <v>2536</v>
      </c>
      <c r="Z57" s="365" t="s">
        <v>782</v>
      </c>
      <c r="AA57" s="365" t="s">
        <v>2720</v>
      </c>
      <c r="AB57" s="365" t="s">
        <v>193</v>
      </c>
      <c r="AC57" s="365" t="s">
        <v>214</v>
      </c>
      <c r="AE57" s="365" t="s">
        <v>1032</v>
      </c>
      <c r="AF57" s="95"/>
      <c r="AG57" s="369" t="s">
        <v>2176</v>
      </c>
      <c r="AH57" s="370"/>
      <c r="AI57" s="370"/>
      <c r="AJ57" s="370"/>
      <c r="AK57" s="370"/>
      <c r="AL57" s="370"/>
      <c r="AM57" s="370"/>
      <c r="AN57" s="370"/>
      <c r="AO57" s="370"/>
      <c r="AP57" s="370"/>
      <c r="AQ57" s="370"/>
      <c r="AR57" s="370"/>
      <c r="AS57" s="370"/>
      <c r="AT57" s="370"/>
      <c r="AU57" s="370"/>
      <c r="AV57" s="370"/>
      <c r="AW57" s="370"/>
      <c r="AX57" s="370"/>
      <c r="AY57" s="370"/>
      <c r="AZ57" s="343"/>
      <c r="BA57" s="83" t="s">
        <v>1033</v>
      </c>
      <c r="BB57" s="345">
        <v>0.05</v>
      </c>
      <c r="BC57" s="83" t="s">
        <v>384</v>
      </c>
      <c r="BD57" s="345">
        <v>0.05</v>
      </c>
      <c r="BE57" s="83" t="s">
        <v>652</v>
      </c>
      <c r="BF57" s="83" t="s">
        <v>385</v>
      </c>
      <c r="BG57" s="83" t="s">
        <v>385</v>
      </c>
      <c r="BH57" s="83" t="s">
        <v>385</v>
      </c>
      <c r="BI57" s="83" t="s">
        <v>1688</v>
      </c>
      <c r="BJ57" s="83" t="s">
        <v>2174</v>
      </c>
      <c r="BK57" s="83" t="s">
        <v>2175</v>
      </c>
      <c r="BL57" s="83" t="s">
        <v>2100</v>
      </c>
      <c r="BM57" s="576" t="s">
        <v>193</v>
      </c>
      <c r="BN57" s="576" t="s">
        <v>214</v>
      </c>
      <c r="BO57" s="576" t="s">
        <v>2468</v>
      </c>
      <c r="BP57" s="83" t="s">
        <v>2103</v>
      </c>
      <c r="BQ57" s="83" t="s">
        <v>2104</v>
      </c>
      <c r="BR57" s="83" t="s">
        <v>2181</v>
      </c>
      <c r="BS57" s="576" t="s">
        <v>2469</v>
      </c>
      <c r="BT57" s="83" t="s">
        <v>2946</v>
      </c>
      <c r="BU57" s="83" t="s">
        <v>2177</v>
      </c>
      <c r="BV57" s="576" t="s">
        <v>2467</v>
      </c>
      <c r="BW57" s="576" t="s">
        <v>2247</v>
      </c>
      <c r="BX57" s="576" t="s">
        <v>916</v>
      </c>
      <c r="BY57" s="576" t="s">
        <v>917</v>
      </c>
      <c r="BZ57" s="579" t="s">
        <v>2779</v>
      </c>
    </row>
    <row r="58" spans="1:78" s="2" customFormat="1" ht="11.45" hidden="1" customHeight="1" x14ac:dyDescent="0.2">
      <c r="A58" s="95"/>
      <c r="B58" s="312"/>
      <c r="C58" s="312"/>
      <c r="D58" s="312"/>
      <c r="E58" s="58" t="s">
        <v>2406</v>
      </c>
      <c r="F58" s="13" t="s">
        <v>2406</v>
      </c>
      <c r="G58" s="13"/>
      <c r="H58" s="13"/>
      <c r="I58" s="13"/>
      <c r="J58" s="88" t="s">
        <v>1822</v>
      </c>
      <c r="K58" s="13" t="s">
        <v>460</v>
      </c>
      <c r="L58" s="13" t="s">
        <v>2251</v>
      </c>
      <c r="M58" s="13" t="s">
        <v>2251</v>
      </c>
      <c r="N58" s="13" t="s">
        <v>2251</v>
      </c>
      <c r="O58" s="13" t="s">
        <v>2251</v>
      </c>
      <c r="P58" s="228"/>
      <c r="Q58" s="13" t="s">
        <v>460</v>
      </c>
      <c r="R58" s="13" t="s">
        <v>460</v>
      </c>
      <c r="S58" s="13" t="s">
        <v>460</v>
      </c>
      <c r="T58" s="228"/>
      <c r="U58" s="13" t="s">
        <v>460</v>
      </c>
      <c r="V58" s="227"/>
      <c r="X58" s="365"/>
      <c r="Y58" s="365" t="s">
        <v>77</v>
      </c>
      <c r="Z58" s="365" t="s">
        <v>783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1372</v>
      </c>
      <c r="BB58" s="83" t="s">
        <v>781</v>
      </c>
      <c r="BC58" s="83" t="s">
        <v>1372</v>
      </c>
      <c r="BD58" s="83" t="s">
        <v>781</v>
      </c>
      <c r="BE58" s="83" t="s">
        <v>781</v>
      </c>
      <c r="BF58" s="83" t="s">
        <v>386</v>
      </c>
      <c r="BG58" s="83" t="s">
        <v>1584</v>
      </c>
      <c r="BH58" s="83" t="s">
        <v>781</v>
      </c>
      <c r="BI58" s="83" t="s">
        <v>781</v>
      </c>
      <c r="BJ58" s="83" t="s">
        <v>653</v>
      </c>
      <c r="BK58" s="83" t="s">
        <v>654</v>
      </c>
      <c r="BL58" s="83" t="s">
        <v>781</v>
      </c>
      <c r="BM58" s="576"/>
      <c r="BN58" s="576" t="s">
        <v>2102</v>
      </c>
      <c r="BO58" s="576" t="s">
        <v>781</v>
      </c>
      <c r="BP58" s="83" t="s">
        <v>781</v>
      </c>
      <c r="BQ58" s="83" t="s">
        <v>2180</v>
      </c>
      <c r="BR58" s="83" t="s">
        <v>2182</v>
      </c>
      <c r="BS58" s="576" t="s">
        <v>2945</v>
      </c>
      <c r="BT58" s="83" t="s">
        <v>2947</v>
      </c>
      <c r="BU58" s="83" t="s">
        <v>2179</v>
      </c>
      <c r="BV58" s="576" t="s">
        <v>2948</v>
      </c>
      <c r="BW58" s="576" t="s">
        <v>781</v>
      </c>
      <c r="BX58" s="576" t="s">
        <v>2949</v>
      </c>
      <c r="BY58" s="576" t="s">
        <v>2949</v>
      </c>
      <c r="BZ58" s="579" t="s">
        <v>2248</v>
      </c>
    </row>
    <row r="59" spans="1:78" s="2" customFormat="1" ht="11.45" hidden="1" customHeight="1" x14ac:dyDescent="0.2">
      <c r="A59" s="95"/>
      <c r="B59" s="312"/>
      <c r="C59" s="347" t="s">
        <v>2107</v>
      </c>
      <c r="D59" s="312"/>
      <c r="E59" s="359"/>
      <c r="F59" s="360"/>
      <c r="G59" s="361"/>
      <c r="H59" s="362"/>
      <c r="I59" s="363"/>
      <c r="J59" s="228"/>
      <c r="K59" s="312"/>
      <c r="L59" s="228"/>
      <c r="M59" s="312"/>
      <c r="N59" s="312"/>
      <c r="O59" s="228"/>
      <c r="P59" s="228"/>
      <c r="Q59" s="227"/>
      <c r="R59" s="228"/>
      <c r="S59" s="228"/>
      <c r="T59" s="228"/>
      <c r="U59" s="312"/>
      <c r="V59" s="227"/>
      <c r="W59" s="5"/>
      <c r="X59" s="366" t="s">
        <v>2107</v>
      </c>
      <c r="Y59" s="367"/>
      <c r="Z59" s="367"/>
      <c r="AA59" s="367"/>
      <c r="AB59" s="367"/>
      <c r="AC59" s="367"/>
      <c r="AE59" s="368"/>
      <c r="AF59" s="95"/>
      <c r="AG59" s="371" t="s">
        <v>3117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1242</v>
      </c>
      <c r="D60" s="312"/>
      <c r="E60" s="355" t="s">
        <v>1189</v>
      </c>
      <c r="F60" s="356">
        <v>0</v>
      </c>
      <c r="G60" s="241" t="s">
        <v>195</v>
      </c>
      <c r="H60" s="241" t="s">
        <v>240</v>
      </c>
      <c r="I60" s="943">
        <v>1</v>
      </c>
      <c r="J60" s="357">
        <v>1</v>
      </c>
      <c r="K60" s="104"/>
      <c r="L60" s="105"/>
      <c r="M60" s="105"/>
      <c r="N60" s="105"/>
      <c r="O60" s="372" t="s">
        <v>131</v>
      </c>
      <c r="P60" s="352"/>
      <c r="Q60" s="241">
        <v>0</v>
      </c>
      <c r="R60" s="241">
        <v>0</v>
      </c>
      <c r="S60" s="241">
        <v>0</v>
      </c>
      <c r="T60" s="228"/>
      <c r="U60" s="340">
        <v>0</v>
      </c>
      <c r="V60" s="227"/>
      <c r="W60" s="5"/>
      <c r="X60" s="106" t="s">
        <v>1242</v>
      </c>
      <c r="Y60" s="107" t="s">
        <v>1740</v>
      </c>
      <c r="Z60" s="122">
        <v>0</v>
      </c>
      <c r="AA60" s="83" t="s">
        <v>194</v>
      </c>
      <c r="AB60" s="83" t="s">
        <v>194</v>
      </c>
      <c r="AC60" s="83" t="s">
        <v>211</v>
      </c>
      <c r="AE60" s="93" t="s">
        <v>3114</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131</v>
      </c>
      <c r="D61" s="312"/>
      <c r="E61" s="127"/>
      <c r="F61" s="126"/>
      <c r="G61" s="241" t="s">
        <v>131</v>
      </c>
      <c r="H61" s="241" t="s">
        <v>131</v>
      </c>
      <c r="I61" s="944"/>
      <c r="J61" s="103"/>
      <c r="K61" s="104"/>
      <c r="L61" s="105"/>
      <c r="M61" s="105"/>
      <c r="N61" s="105"/>
      <c r="O61" s="372" t="s">
        <v>131</v>
      </c>
      <c r="P61" s="352"/>
      <c r="Q61" s="241">
        <v>0</v>
      </c>
      <c r="R61" s="241">
        <v>0</v>
      </c>
      <c r="S61" s="241">
        <v>0</v>
      </c>
      <c r="T61" s="228"/>
      <c r="U61" s="340">
        <v>0</v>
      </c>
      <c r="V61" s="227"/>
      <c r="W61" s="5"/>
      <c r="X61" s="108" t="s">
        <v>131</v>
      </c>
      <c r="Y61" s="109" t="s">
        <v>190</v>
      </c>
      <c r="Z61" s="123">
        <v>0</v>
      </c>
      <c r="AA61" s="83" t="s">
        <v>131</v>
      </c>
      <c r="AB61" s="83" t="s">
        <v>131</v>
      </c>
      <c r="AC61" s="83" t="s">
        <v>131</v>
      </c>
      <c r="AE61" s="93" t="s">
        <v>3114</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131</v>
      </c>
      <c r="D62" s="312"/>
      <c r="E62" s="127"/>
      <c r="F62" s="126"/>
      <c r="G62" s="241" t="s">
        <v>131</v>
      </c>
      <c r="H62" s="241" t="s">
        <v>131</v>
      </c>
      <c r="I62" s="944"/>
      <c r="J62" s="103"/>
      <c r="K62" s="104"/>
      <c r="L62" s="105"/>
      <c r="M62" s="105"/>
      <c r="N62" s="105"/>
      <c r="O62" s="372" t="s">
        <v>131</v>
      </c>
      <c r="P62" s="352"/>
      <c r="Q62" s="241">
        <v>0</v>
      </c>
      <c r="R62" s="241">
        <v>0</v>
      </c>
      <c r="S62" s="241">
        <v>0</v>
      </c>
      <c r="T62" s="228"/>
      <c r="U62" s="340">
        <v>0</v>
      </c>
      <c r="V62" s="227"/>
      <c r="W62" s="5"/>
      <c r="X62" s="108" t="s">
        <v>131</v>
      </c>
      <c r="Y62" s="109" t="s">
        <v>190</v>
      </c>
      <c r="Z62" s="123">
        <v>0</v>
      </c>
      <c r="AA62" s="83" t="s">
        <v>131</v>
      </c>
      <c r="AB62" s="83" t="s">
        <v>131</v>
      </c>
      <c r="AC62" s="83" t="s">
        <v>131</v>
      </c>
      <c r="AE62" s="93" t="s">
        <v>3114</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131</v>
      </c>
      <c r="D63" s="312"/>
      <c r="E63" s="127"/>
      <c r="F63" s="126"/>
      <c r="G63" s="241" t="s">
        <v>131</v>
      </c>
      <c r="H63" s="241" t="s">
        <v>131</v>
      </c>
      <c r="I63" s="944"/>
      <c r="J63" s="103"/>
      <c r="K63" s="104"/>
      <c r="L63" s="105"/>
      <c r="M63" s="105"/>
      <c r="N63" s="105"/>
      <c r="O63" s="372" t="s">
        <v>131</v>
      </c>
      <c r="P63" s="352"/>
      <c r="Q63" s="241">
        <v>0</v>
      </c>
      <c r="R63" s="241">
        <v>0</v>
      </c>
      <c r="S63" s="241">
        <v>0</v>
      </c>
      <c r="T63" s="228"/>
      <c r="U63" s="340">
        <v>0</v>
      </c>
      <c r="V63" s="227"/>
      <c r="W63" s="5"/>
      <c r="X63" s="108" t="s">
        <v>131</v>
      </c>
      <c r="Y63" s="109" t="s">
        <v>190</v>
      </c>
      <c r="Z63" s="123">
        <v>0</v>
      </c>
      <c r="AA63" s="83" t="s">
        <v>131</v>
      </c>
      <c r="AB63" s="83" t="s">
        <v>131</v>
      </c>
      <c r="AC63" s="83" t="s">
        <v>131</v>
      </c>
      <c r="AE63" s="93" t="s">
        <v>3114</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190</v>
      </c>
      <c r="Z64" s="123">
        <v>0</v>
      </c>
      <c r="AA64" s="83" t="s">
        <v>131</v>
      </c>
      <c r="AB64" s="83" t="s">
        <v>131</v>
      </c>
      <c r="AC64" s="83" t="s">
        <v>131</v>
      </c>
      <c r="AE64" s="93" t="s">
        <v>3114</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190</v>
      </c>
      <c r="Z65" s="123">
        <v>0</v>
      </c>
      <c r="AA65" s="83" t="s">
        <v>131</v>
      </c>
      <c r="AB65" s="83" t="s">
        <v>131</v>
      </c>
      <c r="AC65" s="83" t="s">
        <v>131</v>
      </c>
      <c r="AE65" s="93" t="s">
        <v>3114</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190</v>
      </c>
      <c r="Z66" s="123">
        <v>0</v>
      </c>
      <c r="AA66" s="83" t="s">
        <v>131</v>
      </c>
      <c r="AB66" s="83" t="s">
        <v>131</v>
      </c>
      <c r="AC66" s="83" t="s">
        <v>131</v>
      </c>
      <c r="AE66" s="93" t="s">
        <v>3114</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190</v>
      </c>
      <c r="Z67" s="123">
        <v>0</v>
      </c>
      <c r="AA67" s="83" t="s">
        <v>131</v>
      </c>
      <c r="AB67" s="83" t="s">
        <v>131</v>
      </c>
      <c r="AC67" s="83" t="s">
        <v>131</v>
      </c>
      <c r="AE67" s="93" t="s">
        <v>3114</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190</v>
      </c>
      <c r="Z68" s="123">
        <v>0</v>
      </c>
      <c r="AA68" s="83" t="s">
        <v>131</v>
      </c>
      <c r="AB68" s="83" t="s">
        <v>131</v>
      </c>
      <c r="AC68" s="83" t="s">
        <v>131</v>
      </c>
      <c r="AE68" s="93" t="s">
        <v>3114</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190</v>
      </c>
      <c r="Z69" s="123">
        <v>0</v>
      </c>
      <c r="AA69" s="83" t="s">
        <v>131</v>
      </c>
      <c r="AB69" s="83" t="s">
        <v>131</v>
      </c>
      <c r="AC69" s="83" t="s">
        <v>131</v>
      </c>
      <c r="AE69" s="93" t="s">
        <v>3114</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190</v>
      </c>
      <c r="Z70" s="123">
        <v>0</v>
      </c>
      <c r="AA70" s="83" t="s">
        <v>131</v>
      </c>
      <c r="AB70" s="83" t="s">
        <v>131</v>
      </c>
      <c r="AC70" s="83" t="s">
        <v>131</v>
      </c>
      <c r="AE70" s="93" t="s">
        <v>3114</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190</v>
      </c>
      <c r="Z71" s="123">
        <v>0</v>
      </c>
      <c r="AA71" s="83" t="s">
        <v>131</v>
      </c>
      <c r="AB71" s="83" t="s">
        <v>131</v>
      </c>
      <c r="AC71" s="83" t="s">
        <v>131</v>
      </c>
      <c r="AE71" s="93" t="s">
        <v>3114</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190</v>
      </c>
      <c r="Z72" s="123">
        <v>0</v>
      </c>
      <c r="AA72" s="83" t="s">
        <v>131</v>
      </c>
      <c r="AB72" s="83" t="s">
        <v>131</v>
      </c>
      <c r="AC72" s="83" t="s">
        <v>131</v>
      </c>
      <c r="AE72" s="93" t="s">
        <v>3114</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190</v>
      </c>
      <c r="Z73" s="123">
        <v>0</v>
      </c>
      <c r="AA73" s="83" t="s">
        <v>131</v>
      </c>
      <c r="AB73" s="83" t="s">
        <v>131</v>
      </c>
      <c r="AC73" s="83" t="s">
        <v>131</v>
      </c>
      <c r="AE73" s="93" t="s">
        <v>3114</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190</v>
      </c>
      <c r="Z74" s="123">
        <v>0</v>
      </c>
      <c r="AA74" s="83" t="s">
        <v>131</v>
      </c>
      <c r="AB74" s="83" t="s">
        <v>131</v>
      </c>
      <c r="AC74" s="83" t="s">
        <v>131</v>
      </c>
      <c r="AE74" s="93" t="s">
        <v>3114</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190</v>
      </c>
      <c r="Z75" s="123">
        <v>0</v>
      </c>
      <c r="AA75" s="83" t="s">
        <v>131</v>
      </c>
      <c r="AB75" s="83" t="s">
        <v>131</v>
      </c>
      <c r="AC75" s="83" t="s">
        <v>131</v>
      </c>
      <c r="AE75" s="93" t="s">
        <v>3114</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190</v>
      </c>
      <c r="Z76" s="123">
        <v>0</v>
      </c>
      <c r="AA76" s="83" t="s">
        <v>131</v>
      </c>
      <c r="AB76" s="83" t="s">
        <v>131</v>
      </c>
      <c r="AC76" s="83" t="s">
        <v>131</v>
      </c>
      <c r="AE76" s="93" t="s">
        <v>3114</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131</v>
      </c>
      <c r="D77" s="312"/>
      <c r="E77" s="127"/>
      <c r="F77" s="126"/>
      <c r="G77" s="241" t="s">
        <v>131</v>
      </c>
      <c r="H77" s="241" t="s">
        <v>131</v>
      </c>
      <c r="I77" s="944"/>
      <c r="J77" s="103"/>
      <c r="K77" s="104"/>
      <c r="L77" s="105"/>
      <c r="M77" s="105"/>
      <c r="N77" s="105"/>
      <c r="O77" s="372" t="s">
        <v>131</v>
      </c>
      <c r="P77" s="352"/>
      <c r="Q77" s="241">
        <v>0</v>
      </c>
      <c r="R77" s="241">
        <v>0</v>
      </c>
      <c r="S77" s="241">
        <v>0</v>
      </c>
      <c r="T77" s="228"/>
      <c r="U77" s="340">
        <v>0</v>
      </c>
      <c r="V77" s="227"/>
      <c r="W77" s="5"/>
      <c r="X77" s="108" t="s">
        <v>131</v>
      </c>
      <c r="Y77" s="109" t="s">
        <v>190</v>
      </c>
      <c r="Z77" s="123">
        <v>0</v>
      </c>
      <c r="AA77" s="83" t="s">
        <v>131</v>
      </c>
      <c r="AB77" s="83" t="s">
        <v>131</v>
      </c>
      <c r="AC77" s="83" t="s">
        <v>131</v>
      </c>
      <c r="AE77" s="93" t="s">
        <v>3114</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131</v>
      </c>
      <c r="D78" s="312"/>
      <c r="E78" s="127"/>
      <c r="F78" s="126"/>
      <c r="G78" s="241" t="s">
        <v>131</v>
      </c>
      <c r="H78" s="241" t="s">
        <v>131</v>
      </c>
      <c r="I78" s="944"/>
      <c r="J78" s="103"/>
      <c r="K78" s="104"/>
      <c r="L78" s="105"/>
      <c r="M78" s="105"/>
      <c r="N78" s="105"/>
      <c r="O78" s="372" t="s">
        <v>131</v>
      </c>
      <c r="P78" s="352"/>
      <c r="Q78" s="241">
        <v>0</v>
      </c>
      <c r="R78" s="241">
        <v>0</v>
      </c>
      <c r="S78" s="241">
        <v>0</v>
      </c>
      <c r="T78" s="228"/>
      <c r="U78" s="340">
        <v>0</v>
      </c>
      <c r="V78" s="227"/>
      <c r="W78" s="5"/>
      <c r="X78" s="108" t="s">
        <v>131</v>
      </c>
      <c r="Y78" s="109" t="s">
        <v>190</v>
      </c>
      <c r="Z78" s="123">
        <v>0</v>
      </c>
      <c r="AA78" s="83" t="s">
        <v>131</v>
      </c>
      <c r="AB78" s="83" t="s">
        <v>131</v>
      </c>
      <c r="AC78" s="83" t="s">
        <v>131</v>
      </c>
      <c r="AE78" s="93" t="s">
        <v>3114</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131</v>
      </c>
      <c r="D79" s="312"/>
      <c r="E79" s="127"/>
      <c r="F79" s="126"/>
      <c r="G79" s="241" t="s">
        <v>131</v>
      </c>
      <c r="H79" s="241" t="s">
        <v>131</v>
      </c>
      <c r="I79" s="944"/>
      <c r="J79" s="103"/>
      <c r="K79" s="104"/>
      <c r="L79" s="105"/>
      <c r="M79" s="105"/>
      <c r="N79" s="105"/>
      <c r="O79" s="372" t="s">
        <v>131</v>
      </c>
      <c r="P79" s="352"/>
      <c r="Q79" s="241">
        <v>0</v>
      </c>
      <c r="R79" s="241">
        <v>0</v>
      </c>
      <c r="S79" s="241">
        <v>0</v>
      </c>
      <c r="T79" s="228"/>
      <c r="U79" s="340">
        <v>0</v>
      </c>
      <c r="V79" s="227"/>
      <c r="W79" s="5"/>
      <c r="X79" s="108" t="s">
        <v>131</v>
      </c>
      <c r="Y79" s="109" t="s">
        <v>190</v>
      </c>
      <c r="Z79" s="123">
        <v>0</v>
      </c>
      <c r="AA79" s="83" t="s">
        <v>131</v>
      </c>
      <c r="AB79" s="83" t="s">
        <v>131</v>
      </c>
      <c r="AC79" s="83" t="s">
        <v>131</v>
      </c>
      <c r="AE79" s="93" t="s">
        <v>3114</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2108</v>
      </c>
      <c r="D80" s="312"/>
      <c r="E80" s="227"/>
      <c r="F80" s="228"/>
      <c r="G80" s="228"/>
      <c r="H80" s="353" t="s">
        <v>1529</v>
      </c>
      <c r="I80" s="354"/>
      <c r="J80" s="259"/>
      <c r="K80" s="358">
        <v>0</v>
      </c>
      <c r="L80" s="352"/>
      <c r="M80" s="352"/>
      <c r="N80" s="352"/>
      <c r="O80" s="352"/>
      <c r="P80" s="352"/>
      <c r="Q80" s="358">
        <v>0</v>
      </c>
      <c r="R80" s="358">
        <v>0</v>
      </c>
      <c r="S80" s="358">
        <v>0</v>
      </c>
      <c r="T80" s="228"/>
      <c r="U80" s="358">
        <v>0</v>
      </c>
      <c r="V80" s="227"/>
      <c r="W80" s="5"/>
      <c r="X80" s="97" t="s">
        <v>2108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1821</v>
      </c>
      <c r="F84" s="1483" t="s">
        <v>203</v>
      </c>
      <c r="G84" s="1483" t="s">
        <v>204</v>
      </c>
      <c r="H84" s="1483" t="s">
        <v>205</v>
      </c>
      <c r="I84" s="1483" t="s">
        <v>1262</v>
      </c>
      <c r="J84" s="1483" t="s">
        <v>1263</v>
      </c>
      <c r="K84" s="1483" t="s">
        <v>209</v>
      </c>
      <c r="L84" s="79" t="s">
        <v>220</v>
      </c>
      <c r="M84" s="85"/>
      <c r="N84" s="85"/>
      <c r="O84" s="80"/>
      <c r="P84" s="284"/>
      <c r="Q84" s="79" t="s">
        <v>210</v>
      </c>
      <c r="R84" s="80"/>
      <c r="S84" s="1483" t="s">
        <v>1536</v>
      </c>
      <c r="T84" s="284"/>
      <c r="U84" s="1483" t="s">
        <v>1113</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37</v>
      </c>
      <c r="M85" s="37" t="s">
        <v>2308</v>
      </c>
      <c r="N85" s="37" t="s">
        <v>38</v>
      </c>
      <c r="O85" s="37" t="s">
        <v>1113</v>
      </c>
      <c r="P85" s="284"/>
      <c r="Q85" s="37" t="s">
        <v>37</v>
      </c>
      <c r="R85" s="37" t="s">
        <v>2308</v>
      </c>
      <c r="S85" s="1484"/>
      <c r="T85" s="284"/>
      <c r="U85" s="1484"/>
      <c r="V85" s="227"/>
      <c r="Y85" s="83"/>
      <c r="BA85" s="83" t="s">
        <v>213</v>
      </c>
      <c r="BB85" s="83" t="s">
        <v>213</v>
      </c>
      <c r="BC85" s="83" t="s">
        <v>2895</v>
      </c>
      <c r="BD85" s="83" t="s">
        <v>2895</v>
      </c>
      <c r="BE85" s="83" t="s">
        <v>199</v>
      </c>
      <c r="BF85" s="83" t="s">
        <v>201</v>
      </c>
      <c r="BG85" s="83" t="s">
        <v>201</v>
      </c>
      <c r="BH85" s="83" t="s">
        <v>201</v>
      </c>
      <c r="BI85" s="83" t="s">
        <v>3061</v>
      </c>
      <c r="BJ85" s="83" t="s">
        <v>1579</v>
      </c>
      <c r="BK85" s="83" t="s">
        <v>553</v>
      </c>
      <c r="BL85" s="83" t="s">
        <v>78</v>
      </c>
      <c r="BM85" s="576" t="s">
        <v>554</v>
      </c>
      <c r="BN85" s="576" t="s">
        <v>554</v>
      </c>
      <c r="BO85" s="576" t="s">
        <v>554</v>
      </c>
      <c r="BP85" s="83" t="s">
        <v>2346</v>
      </c>
      <c r="BQ85" s="83" t="s">
        <v>423</v>
      </c>
      <c r="BR85" s="83" t="s">
        <v>556</v>
      </c>
      <c r="BS85" s="576" t="s">
        <v>196</v>
      </c>
      <c r="BT85" s="83" t="s">
        <v>196</v>
      </c>
      <c r="BU85" s="83" t="s">
        <v>74</v>
      </c>
      <c r="BV85" s="576" t="s">
        <v>212</v>
      </c>
      <c r="BW85" s="576" t="s">
        <v>212</v>
      </c>
      <c r="BX85" s="576" t="s">
        <v>557</v>
      </c>
      <c r="BY85" s="576" t="s">
        <v>2647</v>
      </c>
      <c r="BZ85" s="579" t="s">
        <v>194</v>
      </c>
    </row>
    <row r="86" spans="1:78" s="2" customFormat="1" ht="11.45" hidden="1" customHeight="1" x14ac:dyDescent="0.2">
      <c r="A86" s="95" t="s">
        <v>1579</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652</v>
      </c>
      <c r="BM86" s="576"/>
      <c r="BN86" s="576"/>
      <c r="BO86" s="576"/>
      <c r="BP86" s="83"/>
      <c r="BQ86" s="83"/>
      <c r="BR86" s="83"/>
      <c r="BS86" s="576"/>
      <c r="BT86" s="83"/>
      <c r="BV86" s="577"/>
      <c r="BW86" s="577"/>
      <c r="BX86" s="577"/>
      <c r="BY86" s="577"/>
      <c r="BZ86" s="580"/>
    </row>
    <row r="87" spans="1:78" s="2" customFormat="1" ht="11.45" hidden="1" customHeight="1" x14ac:dyDescent="0.2">
      <c r="A87" s="95" t="s">
        <v>1579</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133</v>
      </c>
      <c r="Y88" s="365" t="s">
        <v>2536</v>
      </c>
      <c r="Z88" s="365" t="s">
        <v>782</v>
      </c>
      <c r="AA88" s="365" t="s">
        <v>2720</v>
      </c>
      <c r="AB88" s="365" t="s">
        <v>193</v>
      </c>
      <c r="AC88" s="365" t="s">
        <v>214</v>
      </c>
      <c r="AE88" s="365" t="s">
        <v>1032</v>
      </c>
      <c r="AF88" s="95"/>
      <c r="AG88" s="369" t="s">
        <v>2176</v>
      </c>
      <c r="AH88" s="370"/>
      <c r="AI88" s="370"/>
      <c r="AJ88" s="370"/>
      <c r="AK88" s="370"/>
      <c r="AL88" s="370"/>
      <c r="AM88" s="370"/>
      <c r="AN88" s="370"/>
      <c r="AO88" s="370"/>
      <c r="AP88" s="370"/>
      <c r="AQ88" s="370"/>
      <c r="AR88" s="370"/>
      <c r="AS88" s="370"/>
      <c r="AT88" s="370"/>
      <c r="AU88" s="370"/>
      <c r="AV88" s="370"/>
      <c r="AW88" s="370"/>
      <c r="AX88" s="370"/>
      <c r="AY88" s="370"/>
      <c r="AZ88" s="343"/>
      <c r="BA88" s="83" t="s">
        <v>1033</v>
      </c>
      <c r="BB88" s="345">
        <v>0.05</v>
      </c>
      <c r="BC88" s="83" t="s">
        <v>384</v>
      </c>
      <c r="BD88" s="345">
        <v>0.05</v>
      </c>
      <c r="BE88" s="83" t="s">
        <v>652</v>
      </c>
      <c r="BF88" s="83" t="s">
        <v>385</v>
      </c>
      <c r="BG88" s="83" t="s">
        <v>385</v>
      </c>
      <c r="BH88" s="83" t="s">
        <v>385</v>
      </c>
      <c r="BI88" s="83" t="s">
        <v>1688</v>
      </c>
      <c r="BJ88" s="83" t="s">
        <v>2174</v>
      </c>
      <c r="BK88" s="83" t="s">
        <v>2175</v>
      </c>
      <c r="BL88" s="83" t="s">
        <v>2100</v>
      </c>
      <c r="BM88" s="576" t="s">
        <v>193</v>
      </c>
      <c r="BN88" s="576" t="s">
        <v>214</v>
      </c>
      <c r="BO88" s="576" t="s">
        <v>2468</v>
      </c>
      <c r="BP88" s="83" t="s">
        <v>2103</v>
      </c>
      <c r="BQ88" s="83" t="s">
        <v>2104</v>
      </c>
      <c r="BR88" s="83" t="s">
        <v>2181</v>
      </c>
      <c r="BS88" s="576" t="s">
        <v>2469</v>
      </c>
      <c r="BT88" s="83" t="s">
        <v>2946</v>
      </c>
      <c r="BU88" s="83" t="s">
        <v>2177</v>
      </c>
      <c r="BV88" s="576" t="s">
        <v>2467</v>
      </c>
      <c r="BW88" s="576" t="s">
        <v>2247</v>
      </c>
      <c r="BX88" s="576" t="s">
        <v>916</v>
      </c>
      <c r="BY88" s="576" t="s">
        <v>917</v>
      </c>
      <c r="BZ88" s="579" t="s">
        <v>2779</v>
      </c>
    </row>
    <row r="89" spans="1:78" s="2" customFormat="1" ht="11.45" hidden="1" customHeight="1" x14ac:dyDescent="0.2">
      <c r="A89" s="95"/>
      <c r="B89" s="312"/>
      <c r="C89" s="312"/>
      <c r="D89" s="312"/>
      <c r="E89" s="58" t="s">
        <v>2406</v>
      </c>
      <c r="F89" s="13" t="s">
        <v>2406</v>
      </c>
      <c r="G89" s="13"/>
      <c r="H89" s="13"/>
      <c r="I89" s="13"/>
      <c r="J89" s="88" t="s">
        <v>1822</v>
      </c>
      <c r="K89" s="13" t="s">
        <v>460</v>
      </c>
      <c r="L89" s="13" t="s">
        <v>2251</v>
      </c>
      <c r="M89" s="13" t="s">
        <v>2251</v>
      </c>
      <c r="N89" s="13" t="s">
        <v>2251</v>
      </c>
      <c r="O89" s="13" t="s">
        <v>2251</v>
      </c>
      <c r="P89" s="228"/>
      <c r="Q89" s="13" t="s">
        <v>460</v>
      </c>
      <c r="R89" s="13" t="s">
        <v>460</v>
      </c>
      <c r="S89" s="13" t="s">
        <v>460</v>
      </c>
      <c r="T89" s="228"/>
      <c r="U89" s="13" t="s">
        <v>460</v>
      </c>
      <c r="V89" s="227"/>
      <c r="X89" s="365"/>
      <c r="Y89" s="365" t="s">
        <v>77</v>
      </c>
      <c r="Z89" s="365" t="s">
        <v>783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1372</v>
      </c>
      <c r="BB89" s="83" t="s">
        <v>781</v>
      </c>
      <c r="BC89" s="83" t="s">
        <v>1372</v>
      </c>
      <c r="BD89" s="83" t="s">
        <v>781</v>
      </c>
      <c r="BE89" s="83" t="s">
        <v>781</v>
      </c>
      <c r="BF89" s="83" t="s">
        <v>386</v>
      </c>
      <c r="BG89" s="83" t="s">
        <v>1584</v>
      </c>
      <c r="BH89" s="83" t="s">
        <v>781</v>
      </c>
      <c r="BI89" s="83" t="s">
        <v>781</v>
      </c>
      <c r="BJ89" s="83" t="s">
        <v>653</v>
      </c>
      <c r="BK89" s="83" t="s">
        <v>654</v>
      </c>
      <c r="BL89" s="83" t="s">
        <v>781</v>
      </c>
      <c r="BM89" s="576"/>
      <c r="BN89" s="576" t="s">
        <v>2102</v>
      </c>
      <c r="BO89" s="576" t="s">
        <v>781</v>
      </c>
      <c r="BP89" s="83" t="s">
        <v>781</v>
      </c>
      <c r="BQ89" s="83" t="s">
        <v>2180</v>
      </c>
      <c r="BR89" s="83" t="s">
        <v>2182</v>
      </c>
      <c r="BS89" s="576" t="s">
        <v>2945</v>
      </c>
      <c r="BT89" s="83" t="s">
        <v>2947</v>
      </c>
      <c r="BU89" s="83" t="s">
        <v>2179</v>
      </c>
      <c r="BV89" s="576" t="s">
        <v>2948</v>
      </c>
      <c r="BW89" s="576" t="s">
        <v>781</v>
      </c>
      <c r="BX89" s="576" t="s">
        <v>2949</v>
      </c>
      <c r="BY89" s="576" t="s">
        <v>2949</v>
      </c>
      <c r="BZ89" s="579" t="s">
        <v>2248</v>
      </c>
    </row>
    <row r="90" spans="1:78" s="2" customFormat="1" ht="11.45" hidden="1" customHeight="1" x14ac:dyDescent="0.2">
      <c r="A90" s="95"/>
      <c r="B90" s="312"/>
      <c r="C90" s="347" t="s">
        <v>2109</v>
      </c>
      <c r="D90" s="312"/>
      <c r="E90" s="359"/>
      <c r="F90" s="360"/>
      <c r="G90" s="361"/>
      <c r="H90" s="362"/>
      <c r="I90" s="363"/>
      <c r="J90" s="228"/>
      <c r="K90" s="312"/>
      <c r="L90" s="228"/>
      <c r="M90" s="312"/>
      <c r="N90" s="312"/>
      <c r="O90" s="228"/>
      <c r="P90" s="228"/>
      <c r="Q90" s="227"/>
      <c r="R90" s="228"/>
      <c r="S90" s="228"/>
      <c r="T90" s="228"/>
      <c r="U90" s="312"/>
      <c r="V90" s="227"/>
      <c r="W90" s="5"/>
      <c r="X90" s="366" t="s">
        <v>2109</v>
      </c>
      <c r="Y90" s="367"/>
      <c r="Z90" s="367"/>
      <c r="AA90" s="367"/>
      <c r="AB90" s="367"/>
      <c r="AC90" s="367"/>
      <c r="AE90" s="368"/>
      <c r="AF90" s="95"/>
      <c r="AG90" s="371" t="s">
        <v>3117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1242</v>
      </c>
      <c r="D91" s="312"/>
      <c r="E91" s="355" t="s">
        <v>1189</v>
      </c>
      <c r="F91" s="356">
        <v>0</v>
      </c>
      <c r="G91" s="241" t="s">
        <v>195</v>
      </c>
      <c r="H91" s="241" t="s">
        <v>240</v>
      </c>
      <c r="I91" s="943">
        <v>1</v>
      </c>
      <c r="J91" s="357">
        <v>1</v>
      </c>
      <c r="K91" s="104"/>
      <c r="L91" s="105"/>
      <c r="M91" s="105"/>
      <c r="N91" s="105"/>
      <c r="O91" s="372" t="s">
        <v>131</v>
      </c>
      <c r="P91" s="352"/>
      <c r="Q91" s="241">
        <v>0</v>
      </c>
      <c r="R91" s="241">
        <v>0</v>
      </c>
      <c r="S91" s="241">
        <v>0</v>
      </c>
      <c r="T91" s="228"/>
      <c r="U91" s="340">
        <v>0</v>
      </c>
      <c r="V91" s="227"/>
      <c r="W91" s="5"/>
      <c r="X91" s="106" t="s">
        <v>1242</v>
      </c>
      <c r="Y91" s="107" t="s">
        <v>1740</v>
      </c>
      <c r="Z91" s="122">
        <v>0</v>
      </c>
      <c r="AA91" s="83" t="s">
        <v>194</v>
      </c>
      <c r="AB91" s="83" t="s">
        <v>194</v>
      </c>
      <c r="AC91" s="83" t="s">
        <v>211</v>
      </c>
      <c r="AE91" s="93" t="s">
        <v>3114</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131</v>
      </c>
      <c r="D92" s="312"/>
      <c r="E92" s="127"/>
      <c r="F92" s="126"/>
      <c r="G92" s="241" t="s">
        <v>131</v>
      </c>
      <c r="H92" s="241" t="s">
        <v>131</v>
      </c>
      <c r="I92" s="944"/>
      <c r="J92" s="103"/>
      <c r="K92" s="104"/>
      <c r="L92" s="105"/>
      <c r="M92" s="105"/>
      <c r="N92" s="105"/>
      <c r="O92" s="372" t="s">
        <v>131</v>
      </c>
      <c r="P92" s="352"/>
      <c r="Q92" s="241">
        <v>0</v>
      </c>
      <c r="R92" s="241">
        <v>0</v>
      </c>
      <c r="S92" s="241">
        <v>0</v>
      </c>
      <c r="T92" s="228"/>
      <c r="U92" s="340">
        <v>0</v>
      </c>
      <c r="V92" s="227"/>
      <c r="W92" s="5"/>
      <c r="X92" s="108" t="s">
        <v>131</v>
      </c>
      <c r="Y92" s="109" t="s">
        <v>190</v>
      </c>
      <c r="Z92" s="123">
        <v>0</v>
      </c>
      <c r="AA92" s="83" t="s">
        <v>131</v>
      </c>
      <c r="AB92" s="83" t="s">
        <v>131</v>
      </c>
      <c r="AC92" s="83" t="s">
        <v>131</v>
      </c>
      <c r="AE92" s="93" t="s">
        <v>3114</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131</v>
      </c>
      <c r="D93" s="312"/>
      <c r="E93" s="127"/>
      <c r="F93" s="126"/>
      <c r="G93" s="241" t="s">
        <v>131</v>
      </c>
      <c r="H93" s="241" t="s">
        <v>131</v>
      </c>
      <c r="I93" s="944"/>
      <c r="J93" s="103"/>
      <c r="K93" s="104"/>
      <c r="L93" s="105"/>
      <c r="M93" s="105"/>
      <c r="N93" s="105"/>
      <c r="O93" s="372" t="s">
        <v>131</v>
      </c>
      <c r="P93" s="352"/>
      <c r="Q93" s="241">
        <v>0</v>
      </c>
      <c r="R93" s="241">
        <v>0</v>
      </c>
      <c r="S93" s="241">
        <v>0</v>
      </c>
      <c r="T93" s="228"/>
      <c r="U93" s="340">
        <v>0</v>
      </c>
      <c r="V93" s="227"/>
      <c r="W93" s="5"/>
      <c r="X93" s="108" t="s">
        <v>131</v>
      </c>
      <c r="Y93" s="109" t="s">
        <v>190</v>
      </c>
      <c r="Z93" s="123">
        <v>0</v>
      </c>
      <c r="AA93" s="83" t="s">
        <v>131</v>
      </c>
      <c r="AB93" s="83" t="s">
        <v>131</v>
      </c>
      <c r="AC93" s="83" t="s">
        <v>131</v>
      </c>
      <c r="AE93" s="93" t="s">
        <v>3114</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131</v>
      </c>
      <c r="D94" s="312"/>
      <c r="E94" s="127"/>
      <c r="F94" s="126"/>
      <c r="G94" s="241" t="s">
        <v>131</v>
      </c>
      <c r="H94" s="241" t="s">
        <v>131</v>
      </c>
      <c r="I94" s="944"/>
      <c r="J94" s="103"/>
      <c r="K94" s="104"/>
      <c r="L94" s="105"/>
      <c r="M94" s="105"/>
      <c r="N94" s="105"/>
      <c r="O94" s="372" t="s">
        <v>131</v>
      </c>
      <c r="P94" s="352"/>
      <c r="Q94" s="241">
        <v>0</v>
      </c>
      <c r="R94" s="241">
        <v>0</v>
      </c>
      <c r="S94" s="241">
        <v>0</v>
      </c>
      <c r="T94" s="228"/>
      <c r="U94" s="340">
        <v>0</v>
      </c>
      <c r="V94" s="227"/>
      <c r="W94" s="5"/>
      <c r="X94" s="108" t="s">
        <v>131</v>
      </c>
      <c r="Y94" s="109" t="s">
        <v>190</v>
      </c>
      <c r="Z94" s="123">
        <v>0</v>
      </c>
      <c r="AA94" s="83" t="s">
        <v>131</v>
      </c>
      <c r="AB94" s="83" t="s">
        <v>131</v>
      </c>
      <c r="AC94" s="83" t="s">
        <v>131</v>
      </c>
      <c r="AE94" s="93" t="s">
        <v>3114</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190</v>
      </c>
      <c r="Z95" s="123">
        <v>0</v>
      </c>
      <c r="AA95" s="83" t="s">
        <v>131</v>
      </c>
      <c r="AB95" s="83" t="s">
        <v>131</v>
      </c>
      <c r="AC95" s="83" t="s">
        <v>131</v>
      </c>
      <c r="AE95" s="93" t="s">
        <v>3114</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190</v>
      </c>
      <c r="Z96" s="123">
        <v>0</v>
      </c>
      <c r="AA96" s="83" t="s">
        <v>131</v>
      </c>
      <c r="AB96" s="83" t="s">
        <v>131</v>
      </c>
      <c r="AC96" s="83" t="s">
        <v>131</v>
      </c>
      <c r="AE96" s="93" t="s">
        <v>3114</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190</v>
      </c>
      <c r="Z97" s="123">
        <v>0</v>
      </c>
      <c r="AA97" s="83" t="s">
        <v>131</v>
      </c>
      <c r="AB97" s="83" t="s">
        <v>131</v>
      </c>
      <c r="AC97" s="83" t="s">
        <v>131</v>
      </c>
      <c r="AE97" s="93" t="s">
        <v>3114</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190</v>
      </c>
      <c r="Z98" s="123">
        <v>0</v>
      </c>
      <c r="AA98" s="83" t="s">
        <v>131</v>
      </c>
      <c r="AB98" s="83" t="s">
        <v>131</v>
      </c>
      <c r="AC98" s="83" t="s">
        <v>131</v>
      </c>
      <c r="AE98" s="93" t="s">
        <v>3114</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190</v>
      </c>
      <c r="Z99" s="123">
        <v>0</v>
      </c>
      <c r="AA99" s="83" t="s">
        <v>131</v>
      </c>
      <c r="AB99" s="83" t="s">
        <v>131</v>
      </c>
      <c r="AC99" s="83" t="s">
        <v>131</v>
      </c>
      <c r="AE99" s="93" t="s">
        <v>3114</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190</v>
      </c>
      <c r="Z100" s="123">
        <v>0</v>
      </c>
      <c r="AA100" s="83" t="s">
        <v>131</v>
      </c>
      <c r="AB100" s="83" t="s">
        <v>131</v>
      </c>
      <c r="AC100" s="83" t="s">
        <v>131</v>
      </c>
      <c r="AE100" s="93" t="s">
        <v>3114</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190</v>
      </c>
      <c r="Z101" s="123">
        <v>0</v>
      </c>
      <c r="AA101" s="83" t="s">
        <v>131</v>
      </c>
      <c r="AB101" s="83" t="s">
        <v>131</v>
      </c>
      <c r="AC101" s="83" t="s">
        <v>131</v>
      </c>
      <c r="AE101" s="93" t="s">
        <v>3114</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190</v>
      </c>
      <c r="Z102" s="123">
        <v>0</v>
      </c>
      <c r="AA102" s="83" t="s">
        <v>131</v>
      </c>
      <c r="AB102" s="83" t="s">
        <v>131</v>
      </c>
      <c r="AC102" s="83" t="s">
        <v>131</v>
      </c>
      <c r="AE102" s="93" t="s">
        <v>3114</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190</v>
      </c>
      <c r="Z103" s="123">
        <v>0</v>
      </c>
      <c r="AA103" s="83" t="s">
        <v>131</v>
      </c>
      <c r="AB103" s="83" t="s">
        <v>131</v>
      </c>
      <c r="AC103" s="83" t="s">
        <v>131</v>
      </c>
      <c r="AE103" s="93" t="s">
        <v>3114</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190</v>
      </c>
      <c r="Z104" s="123">
        <v>0</v>
      </c>
      <c r="AA104" s="83" t="s">
        <v>131</v>
      </c>
      <c r="AB104" s="83" t="s">
        <v>131</v>
      </c>
      <c r="AC104" s="83" t="s">
        <v>131</v>
      </c>
      <c r="AE104" s="93" t="s">
        <v>3114</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190</v>
      </c>
      <c r="Z105" s="123">
        <v>0</v>
      </c>
      <c r="AA105" s="83" t="s">
        <v>131</v>
      </c>
      <c r="AB105" s="83" t="s">
        <v>131</v>
      </c>
      <c r="AC105" s="83" t="s">
        <v>131</v>
      </c>
      <c r="AE105" s="93" t="s">
        <v>3114</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190</v>
      </c>
      <c r="Z106" s="123">
        <v>0</v>
      </c>
      <c r="AA106" s="83" t="s">
        <v>131</v>
      </c>
      <c r="AB106" s="83" t="s">
        <v>131</v>
      </c>
      <c r="AC106" s="83" t="s">
        <v>131</v>
      </c>
      <c r="AE106" s="93" t="s">
        <v>3114</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190</v>
      </c>
      <c r="Z107" s="123">
        <v>0</v>
      </c>
      <c r="AA107" s="83" t="s">
        <v>131</v>
      </c>
      <c r="AB107" s="83" t="s">
        <v>131</v>
      </c>
      <c r="AC107" s="83" t="s">
        <v>131</v>
      </c>
      <c r="AE107" s="93" t="s">
        <v>3114</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131</v>
      </c>
      <c r="D108" s="312"/>
      <c r="E108" s="127"/>
      <c r="F108" s="126"/>
      <c r="G108" s="241" t="s">
        <v>131</v>
      </c>
      <c r="H108" s="241" t="s">
        <v>131</v>
      </c>
      <c r="I108" s="944"/>
      <c r="J108" s="103"/>
      <c r="K108" s="104"/>
      <c r="L108" s="105"/>
      <c r="M108" s="105"/>
      <c r="N108" s="105"/>
      <c r="O108" s="372" t="s">
        <v>131</v>
      </c>
      <c r="P108" s="352"/>
      <c r="Q108" s="241">
        <v>0</v>
      </c>
      <c r="R108" s="241">
        <v>0</v>
      </c>
      <c r="S108" s="241">
        <v>0</v>
      </c>
      <c r="T108" s="228"/>
      <c r="U108" s="340">
        <v>0</v>
      </c>
      <c r="V108" s="227"/>
      <c r="W108" s="5"/>
      <c r="X108" s="108" t="s">
        <v>131</v>
      </c>
      <c r="Y108" s="109" t="s">
        <v>190</v>
      </c>
      <c r="Z108" s="123">
        <v>0</v>
      </c>
      <c r="AA108" s="83" t="s">
        <v>131</v>
      </c>
      <c r="AB108" s="83" t="s">
        <v>131</v>
      </c>
      <c r="AC108" s="83" t="s">
        <v>131</v>
      </c>
      <c r="AE108" s="93" t="s">
        <v>3114</v>
      </c>
      <c r="AF108" s="93"/>
      <c r="AG108" s="96" t="s">
        <v>131</v>
      </c>
      <c r="AH108" s="96" t="s">
        <v>131</v>
      </c>
      <c r="AI108" s="96" t="s">
        <v>131</v>
      </c>
      <c r="AJ108" s="96" t="s">
        <v>131</v>
      </c>
      <c r="AK108" s="96" t="s">
        <v>131</v>
      </c>
      <c r="AL108" s="96" t="s">
        <v>131</v>
      </c>
      <c r="AM108" s="96" t="s">
        <v>131</v>
      </c>
      <c r="AN108" s="96" t="s">
        <v>131</v>
      </c>
      <c r="AO108" s="96" t="s">
        <v>131</v>
      </c>
      <c r="AP108" s="96" t="s">
        <v>131</v>
      </c>
      <c r="AQ108" s="96" t="s">
        <v>131</v>
      </c>
      <c r="AR108" s="96" t="s">
        <v>131</v>
      </c>
      <c r="AS108" s="96" t="s">
        <v>131</v>
      </c>
      <c r="AT108" s="96" t="s">
        <v>131</v>
      </c>
      <c r="AU108" s="96" t="s">
        <v>131</v>
      </c>
      <c r="AV108" s="96" t="s">
        <v>131</v>
      </c>
      <c r="AW108" s="96" t="s">
        <v>131</v>
      </c>
      <c r="AX108" s="96" t="s">
        <v>131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131</v>
      </c>
      <c r="D109" s="312"/>
      <c r="E109" s="127"/>
      <c r="F109" s="126"/>
      <c r="G109" s="241" t="s">
        <v>131</v>
      </c>
      <c r="H109" s="241" t="s">
        <v>131</v>
      </c>
      <c r="I109" s="944"/>
      <c r="J109" s="103"/>
      <c r="K109" s="104"/>
      <c r="L109" s="105"/>
      <c r="M109" s="105"/>
      <c r="N109" s="105"/>
      <c r="O109" s="372" t="s">
        <v>131</v>
      </c>
      <c r="P109" s="352"/>
      <c r="Q109" s="241">
        <v>0</v>
      </c>
      <c r="R109" s="241">
        <v>0</v>
      </c>
      <c r="S109" s="241">
        <v>0</v>
      </c>
      <c r="T109" s="228"/>
      <c r="U109" s="340">
        <v>0</v>
      </c>
      <c r="V109" s="227"/>
      <c r="W109" s="5"/>
      <c r="X109" s="108" t="s">
        <v>131</v>
      </c>
      <c r="Y109" s="109" t="s">
        <v>190</v>
      </c>
      <c r="Z109" s="123">
        <v>0</v>
      </c>
      <c r="AA109" s="83" t="s">
        <v>131</v>
      </c>
      <c r="AB109" s="83" t="s">
        <v>131</v>
      </c>
      <c r="AC109" s="83" t="s">
        <v>131</v>
      </c>
      <c r="AE109" s="93" t="s">
        <v>3114</v>
      </c>
      <c r="AF109" s="93"/>
      <c r="AG109" s="96" t="s">
        <v>131</v>
      </c>
      <c r="AH109" s="96" t="s">
        <v>131</v>
      </c>
      <c r="AI109" s="96" t="s">
        <v>131</v>
      </c>
      <c r="AJ109" s="96" t="s">
        <v>131</v>
      </c>
      <c r="AK109" s="96" t="s">
        <v>131</v>
      </c>
      <c r="AL109" s="96" t="s">
        <v>131</v>
      </c>
      <c r="AM109" s="96" t="s">
        <v>131</v>
      </c>
      <c r="AN109" s="96" t="s">
        <v>131</v>
      </c>
      <c r="AO109" s="96" t="s">
        <v>131</v>
      </c>
      <c r="AP109" s="96" t="s">
        <v>131</v>
      </c>
      <c r="AQ109" s="96" t="s">
        <v>131</v>
      </c>
      <c r="AR109" s="96" t="s">
        <v>131</v>
      </c>
      <c r="AS109" s="96" t="s">
        <v>131</v>
      </c>
      <c r="AT109" s="96" t="s">
        <v>131</v>
      </c>
      <c r="AU109" s="96" t="s">
        <v>131</v>
      </c>
      <c r="AV109" s="96" t="s">
        <v>131</v>
      </c>
      <c r="AW109" s="96" t="s">
        <v>131</v>
      </c>
      <c r="AX109" s="96" t="s">
        <v>131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131</v>
      </c>
      <c r="D110" s="312"/>
      <c r="E110" s="127"/>
      <c r="F110" s="126"/>
      <c r="G110" s="241" t="s">
        <v>131</v>
      </c>
      <c r="H110" s="241" t="s">
        <v>131</v>
      </c>
      <c r="I110" s="944"/>
      <c r="J110" s="103"/>
      <c r="K110" s="104"/>
      <c r="L110" s="105"/>
      <c r="M110" s="105"/>
      <c r="N110" s="105"/>
      <c r="O110" s="372" t="s">
        <v>131</v>
      </c>
      <c r="P110" s="352"/>
      <c r="Q110" s="241">
        <v>0</v>
      </c>
      <c r="R110" s="241">
        <v>0</v>
      </c>
      <c r="S110" s="241">
        <v>0</v>
      </c>
      <c r="T110" s="228"/>
      <c r="U110" s="340">
        <v>0</v>
      </c>
      <c r="V110" s="227"/>
      <c r="W110" s="5"/>
      <c r="X110" s="108" t="s">
        <v>131</v>
      </c>
      <c r="Y110" s="109" t="s">
        <v>190</v>
      </c>
      <c r="Z110" s="123">
        <v>0</v>
      </c>
      <c r="AA110" s="83" t="s">
        <v>131</v>
      </c>
      <c r="AB110" s="83" t="s">
        <v>131</v>
      </c>
      <c r="AC110" s="83" t="s">
        <v>131</v>
      </c>
      <c r="AE110" s="93" t="s">
        <v>3114</v>
      </c>
      <c r="AF110" s="93"/>
      <c r="AG110" s="96" t="s">
        <v>131</v>
      </c>
      <c r="AH110" s="96" t="s">
        <v>131</v>
      </c>
      <c r="AI110" s="96" t="s">
        <v>131</v>
      </c>
      <c r="AJ110" s="96" t="s">
        <v>131</v>
      </c>
      <c r="AK110" s="96" t="s">
        <v>131</v>
      </c>
      <c r="AL110" s="96" t="s">
        <v>131</v>
      </c>
      <c r="AM110" s="96" t="s">
        <v>131</v>
      </c>
      <c r="AN110" s="96" t="s">
        <v>131</v>
      </c>
      <c r="AO110" s="96" t="s">
        <v>131</v>
      </c>
      <c r="AP110" s="96" t="s">
        <v>131</v>
      </c>
      <c r="AQ110" s="96" t="s">
        <v>131</v>
      </c>
      <c r="AR110" s="96" t="s">
        <v>131</v>
      </c>
      <c r="AS110" s="96" t="s">
        <v>131</v>
      </c>
      <c r="AT110" s="96" t="s">
        <v>131</v>
      </c>
      <c r="AU110" s="96" t="s">
        <v>131</v>
      </c>
      <c r="AV110" s="96" t="s">
        <v>131</v>
      </c>
      <c r="AW110" s="96" t="s">
        <v>131</v>
      </c>
      <c r="AX110" s="96" t="s">
        <v>131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2110</v>
      </c>
      <c r="D111" s="312"/>
      <c r="E111" s="227"/>
      <c r="F111" s="228"/>
      <c r="G111" s="228"/>
      <c r="H111" s="353" t="s">
        <v>1529</v>
      </c>
      <c r="I111" s="354"/>
      <c r="J111" s="259"/>
      <c r="K111" s="358">
        <v>0</v>
      </c>
      <c r="L111" s="352"/>
      <c r="M111" s="352"/>
      <c r="N111" s="352"/>
      <c r="O111" s="352"/>
      <c r="P111" s="352"/>
      <c r="Q111" s="358">
        <v>0</v>
      </c>
      <c r="R111" s="358">
        <v>0</v>
      </c>
      <c r="S111" s="358">
        <v>0</v>
      </c>
      <c r="T111" s="228"/>
      <c r="U111" s="358">
        <v>0</v>
      </c>
      <c r="V111" s="227"/>
      <c r="W111" s="5"/>
      <c r="X111" s="97" t="s">
        <v>2110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1821</v>
      </c>
      <c r="F115" s="1483" t="s">
        <v>203</v>
      </c>
      <c r="G115" s="1483" t="s">
        <v>204</v>
      </c>
      <c r="H115" s="1483" t="s">
        <v>205</v>
      </c>
      <c r="I115" s="1483" t="s">
        <v>1262</v>
      </c>
      <c r="J115" s="1483" t="s">
        <v>1263</v>
      </c>
      <c r="K115" s="1483" t="s">
        <v>209</v>
      </c>
      <c r="L115" s="79" t="s">
        <v>220</v>
      </c>
      <c r="M115" s="85"/>
      <c r="N115" s="85"/>
      <c r="O115" s="80"/>
      <c r="P115" s="284"/>
      <c r="Q115" s="79" t="s">
        <v>210</v>
      </c>
      <c r="R115" s="80"/>
      <c r="S115" s="1483" t="s">
        <v>1536</v>
      </c>
      <c r="T115" s="284"/>
      <c r="U115" s="1483" t="s">
        <v>1113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37</v>
      </c>
      <c r="M116" s="37" t="s">
        <v>2308</v>
      </c>
      <c r="N116" s="37" t="s">
        <v>38</v>
      </c>
      <c r="O116" s="37" t="s">
        <v>1113</v>
      </c>
      <c r="P116" s="284"/>
      <c r="Q116" s="37" t="s">
        <v>37</v>
      </c>
      <c r="R116" s="37" t="s">
        <v>2308</v>
      </c>
      <c r="S116" s="1484"/>
      <c r="T116" s="284"/>
      <c r="U116" s="1484"/>
      <c r="V116" s="227"/>
      <c r="Y116" s="83"/>
      <c r="BA116" s="83" t="s">
        <v>213</v>
      </c>
      <c r="BB116" s="83" t="s">
        <v>213</v>
      </c>
      <c r="BC116" s="83" t="s">
        <v>2895</v>
      </c>
      <c r="BD116" s="83" t="s">
        <v>2895</v>
      </c>
      <c r="BE116" s="83" t="s">
        <v>199</v>
      </c>
      <c r="BF116" s="83" t="s">
        <v>201</v>
      </c>
      <c r="BG116" s="83" t="s">
        <v>201</v>
      </c>
      <c r="BH116" s="83" t="s">
        <v>201</v>
      </c>
      <c r="BI116" s="83" t="s">
        <v>3061</v>
      </c>
      <c r="BJ116" s="83" t="s">
        <v>1579</v>
      </c>
      <c r="BK116" s="83" t="s">
        <v>553</v>
      </c>
      <c r="BL116" s="83" t="s">
        <v>78</v>
      </c>
      <c r="BM116" s="576" t="s">
        <v>554</v>
      </c>
      <c r="BN116" s="576" t="s">
        <v>554</v>
      </c>
      <c r="BO116" s="576" t="s">
        <v>554</v>
      </c>
      <c r="BP116" s="83" t="s">
        <v>2346</v>
      </c>
      <c r="BQ116" s="83" t="s">
        <v>423</v>
      </c>
      <c r="BR116" s="83" t="s">
        <v>556</v>
      </c>
      <c r="BS116" s="576" t="s">
        <v>196</v>
      </c>
      <c r="BT116" s="83" t="s">
        <v>196</v>
      </c>
      <c r="BU116" s="83" t="s">
        <v>74</v>
      </c>
      <c r="BV116" s="576" t="s">
        <v>212</v>
      </c>
      <c r="BW116" s="576" t="s">
        <v>212</v>
      </c>
      <c r="BX116" s="576" t="s">
        <v>557</v>
      </c>
      <c r="BY116" s="576" t="s">
        <v>2647</v>
      </c>
      <c r="BZ116" s="579" t="s">
        <v>194</v>
      </c>
    </row>
    <row r="117" spans="1:78" s="2" customFormat="1" ht="11.45" hidden="1" customHeight="1" x14ac:dyDescent="0.2">
      <c r="A117" s="95" t="s">
        <v>1579</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652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1579</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133</v>
      </c>
      <c r="Y119" s="365" t="s">
        <v>2536</v>
      </c>
      <c r="Z119" s="365" t="s">
        <v>782</v>
      </c>
      <c r="AA119" s="365" t="s">
        <v>2720</v>
      </c>
      <c r="AB119" s="365" t="s">
        <v>193</v>
      </c>
      <c r="AC119" s="365" t="s">
        <v>214</v>
      </c>
      <c r="AE119" s="365" t="s">
        <v>1032</v>
      </c>
      <c r="AF119" s="95"/>
      <c r="AG119" s="369" t="s">
        <v>2176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1033</v>
      </c>
      <c r="BB119" s="345">
        <v>0.05</v>
      </c>
      <c r="BC119" s="83" t="s">
        <v>384</v>
      </c>
      <c r="BD119" s="345">
        <v>0.05</v>
      </c>
      <c r="BE119" s="83" t="s">
        <v>652</v>
      </c>
      <c r="BF119" s="83" t="s">
        <v>385</v>
      </c>
      <c r="BG119" s="83" t="s">
        <v>385</v>
      </c>
      <c r="BH119" s="83" t="s">
        <v>385</v>
      </c>
      <c r="BI119" s="83" t="s">
        <v>1688</v>
      </c>
      <c r="BJ119" s="83" t="s">
        <v>2174</v>
      </c>
      <c r="BK119" s="83" t="s">
        <v>2175</v>
      </c>
      <c r="BL119" s="83" t="s">
        <v>2100</v>
      </c>
      <c r="BM119" s="576" t="s">
        <v>193</v>
      </c>
      <c r="BN119" s="576" t="s">
        <v>214</v>
      </c>
      <c r="BO119" s="576" t="s">
        <v>2468</v>
      </c>
      <c r="BP119" s="83" t="s">
        <v>2103</v>
      </c>
      <c r="BQ119" s="83" t="s">
        <v>2104</v>
      </c>
      <c r="BR119" s="83" t="s">
        <v>2181</v>
      </c>
      <c r="BS119" s="576" t="s">
        <v>2469</v>
      </c>
      <c r="BT119" s="83" t="s">
        <v>2946</v>
      </c>
      <c r="BU119" s="83" t="s">
        <v>2177</v>
      </c>
      <c r="BV119" s="576" t="s">
        <v>2467</v>
      </c>
      <c r="BW119" s="576" t="s">
        <v>2247</v>
      </c>
      <c r="BX119" s="576" t="s">
        <v>916</v>
      </c>
      <c r="BY119" s="576" t="s">
        <v>917</v>
      </c>
      <c r="BZ119" s="579" t="s">
        <v>2779</v>
      </c>
    </row>
    <row r="120" spans="1:78" s="2" customFormat="1" ht="11.45" hidden="1" customHeight="1" x14ac:dyDescent="0.2">
      <c r="A120" s="95"/>
      <c r="B120" s="312"/>
      <c r="C120" s="312"/>
      <c r="D120" s="312"/>
      <c r="E120" s="58" t="s">
        <v>2406</v>
      </c>
      <c r="F120" s="13" t="s">
        <v>2406</v>
      </c>
      <c r="G120" s="13"/>
      <c r="H120" s="13"/>
      <c r="I120" s="13"/>
      <c r="J120" s="88" t="s">
        <v>1822</v>
      </c>
      <c r="K120" s="13" t="s">
        <v>460</v>
      </c>
      <c r="L120" s="13" t="s">
        <v>2251</v>
      </c>
      <c r="M120" s="13" t="s">
        <v>2251</v>
      </c>
      <c r="N120" s="13" t="s">
        <v>2251</v>
      </c>
      <c r="O120" s="13" t="s">
        <v>2251</v>
      </c>
      <c r="P120" s="228"/>
      <c r="Q120" s="13" t="s">
        <v>460</v>
      </c>
      <c r="R120" s="13" t="s">
        <v>460</v>
      </c>
      <c r="S120" s="13" t="s">
        <v>460</v>
      </c>
      <c r="T120" s="228"/>
      <c r="U120" s="13" t="s">
        <v>460</v>
      </c>
      <c r="V120" s="227"/>
      <c r="X120" s="365"/>
      <c r="Y120" s="365" t="s">
        <v>77</v>
      </c>
      <c r="Z120" s="365" t="s">
        <v>783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1372</v>
      </c>
      <c r="BB120" s="83" t="s">
        <v>781</v>
      </c>
      <c r="BC120" s="83" t="s">
        <v>1372</v>
      </c>
      <c r="BD120" s="83" t="s">
        <v>781</v>
      </c>
      <c r="BE120" s="83" t="s">
        <v>781</v>
      </c>
      <c r="BF120" s="83" t="s">
        <v>386</v>
      </c>
      <c r="BG120" s="83" t="s">
        <v>1584</v>
      </c>
      <c r="BH120" s="83" t="s">
        <v>781</v>
      </c>
      <c r="BI120" s="83" t="s">
        <v>781</v>
      </c>
      <c r="BJ120" s="83" t="s">
        <v>653</v>
      </c>
      <c r="BK120" s="83" t="s">
        <v>654</v>
      </c>
      <c r="BL120" s="83" t="s">
        <v>781</v>
      </c>
      <c r="BM120" s="576"/>
      <c r="BN120" s="576" t="s">
        <v>2102</v>
      </c>
      <c r="BO120" s="576" t="s">
        <v>781</v>
      </c>
      <c r="BP120" s="83" t="s">
        <v>781</v>
      </c>
      <c r="BQ120" s="83" t="s">
        <v>2180</v>
      </c>
      <c r="BR120" s="83" t="s">
        <v>2182</v>
      </c>
      <c r="BS120" s="576" t="s">
        <v>2945</v>
      </c>
      <c r="BT120" s="83" t="s">
        <v>2947</v>
      </c>
      <c r="BU120" s="83" t="s">
        <v>2179</v>
      </c>
      <c r="BV120" s="576" t="s">
        <v>2948</v>
      </c>
      <c r="BW120" s="576" t="s">
        <v>781</v>
      </c>
      <c r="BX120" s="576" t="s">
        <v>2949</v>
      </c>
      <c r="BY120" s="576" t="s">
        <v>2949</v>
      </c>
      <c r="BZ120" s="579" t="s">
        <v>2248</v>
      </c>
    </row>
    <row r="121" spans="1:78" s="2" customFormat="1" ht="11.45" hidden="1" customHeight="1" x14ac:dyDescent="0.2">
      <c r="A121" s="95"/>
      <c r="B121" s="312"/>
      <c r="C121" s="347" t="s">
        <v>2111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2111</v>
      </c>
      <c r="Y121" s="367"/>
      <c r="Z121" s="367"/>
      <c r="AA121" s="367"/>
      <c r="AB121" s="367"/>
      <c r="AC121" s="367"/>
      <c r="AE121" s="368"/>
      <c r="AF121" s="95"/>
      <c r="AG121" s="371" t="s">
        <v>3117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1242</v>
      </c>
      <c r="D122" s="312"/>
      <c r="E122" s="355" t="s">
        <v>1189</v>
      </c>
      <c r="F122" s="356">
        <v>0</v>
      </c>
      <c r="G122" s="241" t="s">
        <v>195</v>
      </c>
      <c r="H122" s="241" t="s">
        <v>240</v>
      </c>
      <c r="I122" s="943">
        <v>1</v>
      </c>
      <c r="J122" s="357">
        <v>1</v>
      </c>
      <c r="K122" s="104"/>
      <c r="L122" s="105"/>
      <c r="M122" s="105"/>
      <c r="N122" s="105"/>
      <c r="O122" s="372" t="s">
        <v>131</v>
      </c>
      <c r="P122" s="352"/>
      <c r="Q122" s="241">
        <v>0</v>
      </c>
      <c r="R122" s="241">
        <v>0</v>
      </c>
      <c r="S122" s="241">
        <v>0</v>
      </c>
      <c r="T122" s="228"/>
      <c r="U122" s="340">
        <v>0</v>
      </c>
      <c r="V122" s="227"/>
      <c r="W122" s="5"/>
      <c r="X122" s="106" t="s">
        <v>1242</v>
      </c>
      <c r="Y122" s="107" t="s">
        <v>1740</v>
      </c>
      <c r="Z122" s="122">
        <v>0</v>
      </c>
      <c r="AA122" s="83" t="s">
        <v>194</v>
      </c>
      <c r="AB122" s="83" t="s">
        <v>194</v>
      </c>
      <c r="AC122" s="83" t="s">
        <v>211</v>
      </c>
      <c r="AE122" s="93" t="s">
        <v>3114</v>
      </c>
      <c r="AF122" s="93"/>
      <c r="AG122" s="96" t="s">
        <v>131</v>
      </c>
      <c r="AH122" s="96" t="s">
        <v>131</v>
      </c>
      <c r="AI122" s="96" t="s">
        <v>131</v>
      </c>
      <c r="AJ122" s="96" t="s">
        <v>131</v>
      </c>
      <c r="AK122" s="96" t="s">
        <v>131</v>
      </c>
      <c r="AL122" s="96" t="s">
        <v>131</v>
      </c>
      <c r="AM122" s="96" t="s">
        <v>131</v>
      </c>
      <c r="AN122" s="96" t="s">
        <v>131</v>
      </c>
      <c r="AO122" s="96" t="s">
        <v>131</v>
      </c>
      <c r="AP122" s="96" t="s">
        <v>131</v>
      </c>
      <c r="AQ122" s="96" t="s">
        <v>131</v>
      </c>
      <c r="AR122" s="96" t="s">
        <v>131</v>
      </c>
      <c r="AS122" s="96" t="s">
        <v>131</v>
      </c>
      <c r="AT122" s="96" t="s">
        <v>131</v>
      </c>
      <c r="AU122" s="96" t="s">
        <v>131</v>
      </c>
      <c r="AV122" s="96" t="s">
        <v>131</v>
      </c>
      <c r="AW122" s="96" t="s">
        <v>131</v>
      </c>
      <c r="AX122" s="96" t="s">
        <v>131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131</v>
      </c>
      <c r="D123" s="312"/>
      <c r="E123" s="127"/>
      <c r="F123" s="126"/>
      <c r="G123" s="241" t="s">
        <v>131</v>
      </c>
      <c r="H123" s="241" t="s">
        <v>131</v>
      </c>
      <c r="I123" s="944"/>
      <c r="J123" s="103"/>
      <c r="K123" s="104"/>
      <c r="L123" s="105"/>
      <c r="M123" s="105"/>
      <c r="N123" s="105"/>
      <c r="O123" s="372" t="s">
        <v>131</v>
      </c>
      <c r="P123" s="352"/>
      <c r="Q123" s="241">
        <v>0</v>
      </c>
      <c r="R123" s="241">
        <v>0</v>
      </c>
      <c r="S123" s="241">
        <v>0</v>
      </c>
      <c r="T123" s="228"/>
      <c r="U123" s="340">
        <v>0</v>
      </c>
      <c r="V123" s="227"/>
      <c r="W123" s="5"/>
      <c r="X123" s="108" t="s">
        <v>131</v>
      </c>
      <c r="Y123" s="109" t="s">
        <v>190</v>
      </c>
      <c r="Z123" s="123">
        <v>0</v>
      </c>
      <c r="AA123" s="83" t="s">
        <v>131</v>
      </c>
      <c r="AB123" s="83" t="s">
        <v>131</v>
      </c>
      <c r="AC123" s="83" t="s">
        <v>131</v>
      </c>
      <c r="AE123" s="93" t="s">
        <v>3114</v>
      </c>
      <c r="AF123" s="93"/>
      <c r="AG123" s="96" t="s">
        <v>131</v>
      </c>
      <c r="AH123" s="96" t="s">
        <v>131</v>
      </c>
      <c r="AI123" s="96" t="s">
        <v>131</v>
      </c>
      <c r="AJ123" s="96" t="s">
        <v>131</v>
      </c>
      <c r="AK123" s="96" t="s">
        <v>131</v>
      </c>
      <c r="AL123" s="96" t="s">
        <v>131</v>
      </c>
      <c r="AM123" s="96" t="s">
        <v>131</v>
      </c>
      <c r="AN123" s="96" t="s">
        <v>131</v>
      </c>
      <c r="AO123" s="96" t="s">
        <v>131</v>
      </c>
      <c r="AP123" s="96" t="s">
        <v>131</v>
      </c>
      <c r="AQ123" s="96" t="s">
        <v>131</v>
      </c>
      <c r="AR123" s="96" t="s">
        <v>131</v>
      </c>
      <c r="AS123" s="96" t="s">
        <v>131</v>
      </c>
      <c r="AT123" s="96" t="s">
        <v>131</v>
      </c>
      <c r="AU123" s="96" t="s">
        <v>131</v>
      </c>
      <c r="AV123" s="96" t="s">
        <v>131</v>
      </c>
      <c r="AW123" s="96" t="s">
        <v>131</v>
      </c>
      <c r="AX123" s="96" t="s">
        <v>131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131</v>
      </c>
      <c r="D124" s="312"/>
      <c r="E124" s="127"/>
      <c r="F124" s="126"/>
      <c r="G124" s="241" t="s">
        <v>131</v>
      </c>
      <c r="H124" s="241" t="s">
        <v>131</v>
      </c>
      <c r="I124" s="944"/>
      <c r="J124" s="103"/>
      <c r="K124" s="104"/>
      <c r="L124" s="105"/>
      <c r="M124" s="105"/>
      <c r="N124" s="105"/>
      <c r="O124" s="372" t="s">
        <v>131</v>
      </c>
      <c r="P124" s="352"/>
      <c r="Q124" s="241">
        <v>0</v>
      </c>
      <c r="R124" s="241">
        <v>0</v>
      </c>
      <c r="S124" s="241">
        <v>0</v>
      </c>
      <c r="T124" s="228"/>
      <c r="U124" s="340">
        <v>0</v>
      </c>
      <c r="V124" s="227"/>
      <c r="W124" s="5"/>
      <c r="X124" s="108" t="s">
        <v>131</v>
      </c>
      <c r="Y124" s="109" t="s">
        <v>190</v>
      </c>
      <c r="Z124" s="123">
        <v>0</v>
      </c>
      <c r="AA124" s="83" t="s">
        <v>131</v>
      </c>
      <c r="AB124" s="83" t="s">
        <v>131</v>
      </c>
      <c r="AC124" s="83" t="s">
        <v>131</v>
      </c>
      <c r="AE124" s="93" t="s">
        <v>3114</v>
      </c>
      <c r="AF124" s="93"/>
      <c r="AG124" s="96" t="s">
        <v>131</v>
      </c>
      <c r="AH124" s="96" t="s">
        <v>131</v>
      </c>
      <c r="AI124" s="96" t="s">
        <v>131</v>
      </c>
      <c r="AJ124" s="96" t="s">
        <v>131</v>
      </c>
      <c r="AK124" s="96" t="s">
        <v>131</v>
      </c>
      <c r="AL124" s="96" t="s">
        <v>131</v>
      </c>
      <c r="AM124" s="96" t="s">
        <v>131</v>
      </c>
      <c r="AN124" s="96" t="s">
        <v>131</v>
      </c>
      <c r="AO124" s="96" t="s">
        <v>131</v>
      </c>
      <c r="AP124" s="96" t="s">
        <v>131</v>
      </c>
      <c r="AQ124" s="96" t="s">
        <v>131</v>
      </c>
      <c r="AR124" s="96" t="s">
        <v>131</v>
      </c>
      <c r="AS124" s="96" t="s">
        <v>131</v>
      </c>
      <c r="AT124" s="96" t="s">
        <v>131</v>
      </c>
      <c r="AU124" s="96" t="s">
        <v>131</v>
      </c>
      <c r="AV124" s="96" t="s">
        <v>131</v>
      </c>
      <c r="AW124" s="96" t="s">
        <v>131</v>
      </c>
      <c r="AX124" s="96" t="s">
        <v>131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131</v>
      </c>
      <c r="D125" s="312"/>
      <c r="E125" s="127"/>
      <c r="F125" s="126"/>
      <c r="G125" s="241" t="s">
        <v>131</v>
      </c>
      <c r="H125" s="241" t="s">
        <v>131</v>
      </c>
      <c r="I125" s="944"/>
      <c r="J125" s="103"/>
      <c r="K125" s="104"/>
      <c r="L125" s="105"/>
      <c r="M125" s="105"/>
      <c r="N125" s="105"/>
      <c r="O125" s="372" t="s">
        <v>131</v>
      </c>
      <c r="P125" s="352"/>
      <c r="Q125" s="241">
        <v>0</v>
      </c>
      <c r="R125" s="241">
        <v>0</v>
      </c>
      <c r="S125" s="241">
        <v>0</v>
      </c>
      <c r="T125" s="228"/>
      <c r="U125" s="340">
        <v>0</v>
      </c>
      <c r="V125" s="227"/>
      <c r="W125" s="5"/>
      <c r="X125" s="108" t="s">
        <v>131</v>
      </c>
      <c r="Y125" s="109" t="s">
        <v>190</v>
      </c>
      <c r="Z125" s="123">
        <v>0</v>
      </c>
      <c r="AA125" s="83" t="s">
        <v>131</v>
      </c>
      <c r="AB125" s="83" t="s">
        <v>131</v>
      </c>
      <c r="AC125" s="83" t="s">
        <v>131</v>
      </c>
      <c r="AE125" s="93" t="s">
        <v>3114</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190</v>
      </c>
      <c r="Z126" s="123">
        <v>0</v>
      </c>
      <c r="AA126" s="83" t="s">
        <v>131</v>
      </c>
      <c r="AB126" s="83" t="s">
        <v>131</v>
      </c>
      <c r="AC126" s="83" t="s">
        <v>131</v>
      </c>
      <c r="AE126" s="93" t="s">
        <v>3114</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190</v>
      </c>
      <c r="Z127" s="123">
        <v>0</v>
      </c>
      <c r="AA127" s="83" t="s">
        <v>131</v>
      </c>
      <c r="AB127" s="83" t="s">
        <v>131</v>
      </c>
      <c r="AC127" s="83" t="s">
        <v>131</v>
      </c>
      <c r="AE127" s="93" t="s">
        <v>3114</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190</v>
      </c>
      <c r="Z128" s="123">
        <v>0</v>
      </c>
      <c r="AA128" s="83" t="s">
        <v>131</v>
      </c>
      <c r="AB128" s="83" t="s">
        <v>131</v>
      </c>
      <c r="AC128" s="83" t="s">
        <v>131</v>
      </c>
      <c r="AE128" s="93" t="s">
        <v>3114</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190</v>
      </c>
      <c r="Z129" s="123">
        <v>0</v>
      </c>
      <c r="AA129" s="83" t="s">
        <v>131</v>
      </c>
      <c r="AB129" s="83" t="s">
        <v>131</v>
      </c>
      <c r="AC129" s="83" t="s">
        <v>131</v>
      </c>
      <c r="AE129" s="93" t="s">
        <v>3114</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190</v>
      </c>
      <c r="Z130" s="123">
        <v>0</v>
      </c>
      <c r="AA130" s="83" t="s">
        <v>131</v>
      </c>
      <c r="AB130" s="83" t="s">
        <v>131</v>
      </c>
      <c r="AC130" s="83" t="s">
        <v>131</v>
      </c>
      <c r="AE130" s="93" t="s">
        <v>3114</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190</v>
      </c>
      <c r="Z131" s="123">
        <v>0</v>
      </c>
      <c r="AA131" s="83" t="s">
        <v>131</v>
      </c>
      <c r="AB131" s="83" t="s">
        <v>131</v>
      </c>
      <c r="AC131" s="83" t="s">
        <v>131</v>
      </c>
      <c r="AE131" s="93" t="s">
        <v>3114</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190</v>
      </c>
      <c r="Z132" s="123">
        <v>0</v>
      </c>
      <c r="AA132" s="83" t="s">
        <v>131</v>
      </c>
      <c r="AB132" s="83" t="s">
        <v>131</v>
      </c>
      <c r="AC132" s="83" t="s">
        <v>131</v>
      </c>
      <c r="AE132" s="93" t="s">
        <v>3114</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190</v>
      </c>
      <c r="Z133" s="123">
        <v>0</v>
      </c>
      <c r="AA133" s="83" t="s">
        <v>131</v>
      </c>
      <c r="AB133" s="83" t="s">
        <v>131</v>
      </c>
      <c r="AC133" s="83" t="s">
        <v>131</v>
      </c>
      <c r="AE133" s="93" t="s">
        <v>3114</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190</v>
      </c>
      <c r="Z134" s="123">
        <v>0</v>
      </c>
      <c r="AA134" s="83" t="s">
        <v>131</v>
      </c>
      <c r="AB134" s="83" t="s">
        <v>131</v>
      </c>
      <c r="AC134" s="83" t="s">
        <v>131</v>
      </c>
      <c r="AE134" s="93" t="s">
        <v>3114</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190</v>
      </c>
      <c r="Z135" s="123">
        <v>0</v>
      </c>
      <c r="AA135" s="83" t="s">
        <v>131</v>
      </c>
      <c r="AB135" s="83" t="s">
        <v>131</v>
      </c>
      <c r="AC135" s="83" t="s">
        <v>131</v>
      </c>
      <c r="AE135" s="93" t="s">
        <v>3114</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190</v>
      </c>
      <c r="Z136" s="123">
        <v>0</v>
      </c>
      <c r="AA136" s="83" t="s">
        <v>131</v>
      </c>
      <c r="AB136" s="83" t="s">
        <v>131</v>
      </c>
      <c r="AC136" s="83" t="s">
        <v>131</v>
      </c>
      <c r="AE136" s="93" t="s">
        <v>3114</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190</v>
      </c>
      <c r="Z137" s="123">
        <v>0</v>
      </c>
      <c r="AA137" s="83" t="s">
        <v>131</v>
      </c>
      <c r="AB137" s="83" t="s">
        <v>131</v>
      </c>
      <c r="AC137" s="83" t="s">
        <v>131</v>
      </c>
      <c r="AE137" s="93" t="s">
        <v>3114</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190</v>
      </c>
      <c r="Z138" s="123">
        <v>0</v>
      </c>
      <c r="AA138" s="83" t="s">
        <v>131</v>
      </c>
      <c r="AB138" s="83" t="s">
        <v>131</v>
      </c>
      <c r="AC138" s="83" t="s">
        <v>131</v>
      </c>
      <c r="AE138" s="93" t="s">
        <v>3114</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131</v>
      </c>
      <c r="D139" s="312"/>
      <c r="E139" s="127"/>
      <c r="F139" s="126"/>
      <c r="G139" s="241" t="s">
        <v>131</v>
      </c>
      <c r="H139" s="241" t="s">
        <v>131</v>
      </c>
      <c r="I139" s="944"/>
      <c r="J139" s="103"/>
      <c r="K139" s="104"/>
      <c r="L139" s="105"/>
      <c r="M139" s="105"/>
      <c r="N139" s="105"/>
      <c r="O139" s="372" t="s">
        <v>131</v>
      </c>
      <c r="P139" s="352"/>
      <c r="Q139" s="241">
        <v>0</v>
      </c>
      <c r="R139" s="241">
        <v>0</v>
      </c>
      <c r="S139" s="241">
        <v>0</v>
      </c>
      <c r="T139" s="228"/>
      <c r="U139" s="340">
        <v>0</v>
      </c>
      <c r="V139" s="227"/>
      <c r="W139" s="5"/>
      <c r="X139" s="108" t="s">
        <v>131</v>
      </c>
      <c r="Y139" s="109" t="s">
        <v>190</v>
      </c>
      <c r="Z139" s="123">
        <v>0</v>
      </c>
      <c r="AA139" s="83" t="s">
        <v>131</v>
      </c>
      <c r="AB139" s="83" t="s">
        <v>131</v>
      </c>
      <c r="AC139" s="83" t="s">
        <v>131</v>
      </c>
      <c r="AE139" s="93" t="s">
        <v>3114</v>
      </c>
      <c r="AF139" s="93"/>
      <c r="AG139" s="96" t="s">
        <v>131</v>
      </c>
      <c r="AH139" s="96" t="s">
        <v>131</v>
      </c>
      <c r="AI139" s="96" t="s">
        <v>131</v>
      </c>
      <c r="AJ139" s="96" t="s">
        <v>131</v>
      </c>
      <c r="AK139" s="96" t="s">
        <v>131</v>
      </c>
      <c r="AL139" s="96" t="s">
        <v>131</v>
      </c>
      <c r="AM139" s="96" t="s">
        <v>131</v>
      </c>
      <c r="AN139" s="96" t="s">
        <v>131</v>
      </c>
      <c r="AO139" s="96" t="s">
        <v>131</v>
      </c>
      <c r="AP139" s="96" t="s">
        <v>131</v>
      </c>
      <c r="AQ139" s="96" t="s">
        <v>131</v>
      </c>
      <c r="AR139" s="96" t="s">
        <v>131</v>
      </c>
      <c r="AS139" s="96" t="s">
        <v>131</v>
      </c>
      <c r="AT139" s="96" t="s">
        <v>131</v>
      </c>
      <c r="AU139" s="96" t="s">
        <v>131</v>
      </c>
      <c r="AV139" s="96" t="s">
        <v>131</v>
      </c>
      <c r="AW139" s="96" t="s">
        <v>131</v>
      </c>
      <c r="AX139" s="96" t="s">
        <v>131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131</v>
      </c>
      <c r="D140" s="312"/>
      <c r="E140" s="127"/>
      <c r="F140" s="126"/>
      <c r="G140" s="241" t="s">
        <v>131</v>
      </c>
      <c r="H140" s="241" t="s">
        <v>131</v>
      </c>
      <c r="I140" s="944"/>
      <c r="J140" s="103"/>
      <c r="K140" s="104"/>
      <c r="L140" s="105"/>
      <c r="M140" s="105"/>
      <c r="N140" s="105"/>
      <c r="O140" s="372" t="s">
        <v>131</v>
      </c>
      <c r="P140" s="352"/>
      <c r="Q140" s="241">
        <v>0</v>
      </c>
      <c r="R140" s="241">
        <v>0</v>
      </c>
      <c r="S140" s="241">
        <v>0</v>
      </c>
      <c r="T140" s="228"/>
      <c r="U140" s="340">
        <v>0</v>
      </c>
      <c r="V140" s="227"/>
      <c r="W140" s="5"/>
      <c r="X140" s="108" t="s">
        <v>131</v>
      </c>
      <c r="Y140" s="109" t="s">
        <v>190</v>
      </c>
      <c r="Z140" s="123">
        <v>0</v>
      </c>
      <c r="AA140" s="83" t="s">
        <v>131</v>
      </c>
      <c r="AB140" s="83" t="s">
        <v>131</v>
      </c>
      <c r="AC140" s="83" t="s">
        <v>131</v>
      </c>
      <c r="AE140" s="93" t="s">
        <v>3114</v>
      </c>
      <c r="AF140" s="93"/>
      <c r="AG140" s="96" t="s">
        <v>131</v>
      </c>
      <c r="AH140" s="96" t="s">
        <v>131</v>
      </c>
      <c r="AI140" s="96" t="s">
        <v>131</v>
      </c>
      <c r="AJ140" s="96" t="s">
        <v>131</v>
      </c>
      <c r="AK140" s="96" t="s">
        <v>131</v>
      </c>
      <c r="AL140" s="96" t="s">
        <v>131</v>
      </c>
      <c r="AM140" s="96" t="s">
        <v>131</v>
      </c>
      <c r="AN140" s="96" t="s">
        <v>131</v>
      </c>
      <c r="AO140" s="96" t="s">
        <v>131</v>
      </c>
      <c r="AP140" s="96" t="s">
        <v>131</v>
      </c>
      <c r="AQ140" s="96" t="s">
        <v>131</v>
      </c>
      <c r="AR140" s="96" t="s">
        <v>131</v>
      </c>
      <c r="AS140" s="96" t="s">
        <v>131</v>
      </c>
      <c r="AT140" s="96" t="s">
        <v>131</v>
      </c>
      <c r="AU140" s="96" t="s">
        <v>131</v>
      </c>
      <c r="AV140" s="96" t="s">
        <v>131</v>
      </c>
      <c r="AW140" s="96" t="s">
        <v>131</v>
      </c>
      <c r="AX140" s="96" t="s">
        <v>131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131</v>
      </c>
      <c r="D141" s="312"/>
      <c r="E141" s="127"/>
      <c r="F141" s="126"/>
      <c r="G141" s="241" t="s">
        <v>131</v>
      </c>
      <c r="H141" s="241" t="s">
        <v>131</v>
      </c>
      <c r="I141" s="944"/>
      <c r="J141" s="103"/>
      <c r="K141" s="104"/>
      <c r="L141" s="105"/>
      <c r="M141" s="105"/>
      <c r="N141" s="105"/>
      <c r="O141" s="372" t="s">
        <v>131</v>
      </c>
      <c r="P141" s="352"/>
      <c r="Q141" s="241">
        <v>0</v>
      </c>
      <c r="R141" s="241">
        <v>0</v>
      </c>
      <c r="S141" s="241">
        <v>0</v>
      </c>
      <c r="T141" s="228"/>
      <c r="U141" s="340">
        <v>0</v>
      </c>
      <c r="V141" s="227"/>
      <c r="W141" s="5"/>
      <c r="X141" s="108" t="s">
        <v>131</v>
      </c>
      <c r="Y141" s="109" t="s">
        <v>190</v>
      </c>
      <c r="Z141" s="123">
        <v>0</v>
      </c>
      <c r="AA141" s="83" t="s">
        <v>131</v>
      </c>
      <c r="AB141" s="83" t="s">
        <v>131</v>
      </c>
      <c r="AC141" s="83" t="s">
        <v>131</v>
      </c>
      <c r="AE141" s="93" t="s">
        <v>3114</v>
      </c>
      <c r="AF141" s="93"/>
      <c r="AG141" s="96" t="s">
        <v>131</v>
      </c>
      <c r="AH141" s="96" t="s">
        <v>131</v>
      </c>
      <c r="AI141" s="96" t="s">
        <v>131</v>
      </c>
      <c r="AJ141" s="96" t="s">
        <v>131</v>
      </c>
      <c r="AK141" s="96" t="s">
        <v>131</v>
      </c>
      <c r="AL141" s="96" t="s">
        <v>131</v>
      </c>
      <c r="AM141" s="96" t="s">
        <v>131</v>
      </c>
      <c r="AN141" s="96" t="s">
        <v>131</v>
      </c>
      <c r="AO141" s="96" t="s">
        <v>131</v>
      </c>
      <c r="AP141" s="96" t="s">
        <v>131</v>
      </c>
      <c r="AQ141" s="96" t="s">
        <v>131</v>
      </c>
      <c r="AR141" s="96" t="s">
        <v>131</v>
      </c>
      <c r="AS141" s="96" t="s">
        <v>131</v>
      </c>
      <c r="AT141" s="96" t="s">
        <v>131</v>
      </c>
      <c r="AU141" s="96" t="s">
        <v>131</v>
      </c>
      <c r="AV141" s="96" t="s">
        <v>131</v>
      </c>
      <c r="AW141" s="96" t="s">
        <v>131</v>
      </c>
      <c r="AX141" s="96" t="s">
        <v>131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2112</v>
      </c>
      <c r="D142" s="312"/>
      <c r="E142" s="227"/>
      <c r="F142" s="228"/>
      <c r="G142" s="228"/>
      <c r="H142" s="353" t="s">
        <v>1529</v>
      </c>
      <c r="I142" s="354"/>
      <c r="J142" s="259"/>
      <c r="K142" s="358">
        <v>0</v>
      </c>
      <c r="L142" s="352"/>
      <c r="M142" s="352"/>
      <c r="N142" s="352"/>
      <c r="O142" s="352"/>
      <c r="P142" s="352"/>
      <c r="Q142" s="358">
        <v>0</v>
      </c>
      <c r="R142" s="358">
        <v>0</v>
      </c>
      <c r="S142" s="358">
        <v>0</v>
      </c>
      <c r="T142" s="228"/>
      <c r="U142" s="358">
        <v>0</v>
      </c>
      <c r="V142" s="227"/>
      <c r="W142" s="5"/>
      <c r="X142" s="97" t="s">
        <v>2112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1821</v>
      </c>
      <c r="F146" s="1483" t="s">
        <v>203</v>
      </c>
      <c r="G146" s="1483" t="s">
        <v>204</v>
      </c>
      <c r="H146" s="1483" t="s">
        <v>205</v>
      </c>
      <c r="I146" s="1483" t="s">
        <v>1262</v>
      </c>
      <c r="J146" s="1483" t="s">
        <v>1263</v>
      </c>
      <c r="K146" s="1483" t="s">
        <v>209</v>
      </c>
      <c r="L146" s="79" t="s">
        <v>220</v>
      </c>
      <c r="M146" s="85"/>
      <c r="N146" s="85"/>
      <c r="O146" s="80"/>
      <c r="P146" s="284"/>
      <c r="Q146" s="79" t="s">
        <v>210</v>
      </c>
      <c r="R146" s="80"/>
      <c r="S146" s="1483" t="s">
        <v>1536</v>
      </c>
      <c r="T146" s="284"/>
      <c r="U146" s="1483" t="s">
        <v>1113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37</v>
      </c>
      <c r="M147" s="37" t="s">
        <v>2308</v>
      </c>
      <c r="N147" s="37" t="s">
        <v>38</v>
      </c>
      <c r="O147" s="37" t="s">
        <v>1113</v>
      </c>
      <c r="P147" s="284"/>
      <c r="Q147" s="37" t="s">
        <v>37</v>
      </c>
      <c r="R147" s="37" t="s">
        <v>2308</v>
      </c>
      <c r="S147" s="1484"/>
      <c r="T147" s="284"/>
      <c r="U147" s="1484"/>
      <c r="V147" s="227"/>
      <c r="Y147" s="83"/>
      <c r="BA147" s="83" t="s">
        <v>213</v>
      </c>
      <c r="BB147" s="83" t="s">
        <v>213</v>
      </c>
      <c r="BC147" s="83" t="s">
        <v>2895</v>
      </c>
      <c r="BD147" s="83" t="s">
        <v>2895</v>
      </c>
      <c r="BE147" s="83" t="s">
        <v>199</v>
      </c>
      <c r="BF147" s="83" t="s">
        <v>201</v>
      </c>
      <c r="BG147" s="83" t="s">
        <v>201</v>
      </c>
      <c r="BH147" s="83" t="s">
        <v>201</v>
      </c>
      <c r="BI147" s="83" t="s">
        <v>3061</v>
      </c>
      <c r="BJ147" s="83" t="s">
        <v>1579</v>
      </c>
      <c r="BK147" s="83" t="s">
        <v>553</v>
      </c>
      <c r="BL147" s="83" t="s">
        <v>78</v>
      </c>
      <c r="BM147" s="576" t="s">
        <v>554</v>
      </c>
      <c r="BN147" s="576" t="s">
        <v>554</v>
      </c>
      <c r="BO147" s="576" t="s">
        <v>554</v>
      </c>
      <c r="BP147" s="83" t="s">
        <v>2346</v>
      </c>
      <c r="BQ147" s="83" t="s">
        <v>423</v>
      </c>
      <c r="BR147" s="83" t="s">
        <v>556</v>
      </c>
      <c r="BS147" s="576" t="s">
        <v>196</v>
      </c>
      <c r="BT147" s="83" t="s">
        <v>196</v>
      </c>
      <c r="BU147" s="83" t="s">
        <v>74</v>
      </c>
      <c r="BV147" s="576" t="s">
        <v>212</v>
      </c>
      <c r="BW147" s="576" t="s">
        <v>212</v>
      </c>
      <c r="BX147" s="576" t="s">
        <v>557</v>
      </c>
      <c r="BY147" s="576" t="s">
        <v>2647</v>
      </c>
      <c r="BZ147" s="579" t="s">
        <v>194</v>
      </c>
    </row>
    <row r="148" spans="1:78" s="2" customFormat="1" ht="11.45" hidden="1" customHeight="1" x14ac:dyDescent="0.2">
      <c r="A148" s="95" t="s">
        <v>1579</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652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1579</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133</v>
      </c>
      <c r="Y150" s="365" t="s">
        <v>2536</v>
      </c>
      <c r="Z150" s="365" t="s">
        <v>782</v>
      </c>
      <c r="AA150" s="365" t="s">
        <v>2720</v>
      </c>
      <c r="AB150" s="365" t="s">
        <v>193</v>
      </c>
      <c r="AC150" s="365" t="s">
        <v>214</v>
      </c>
      <c r="AE150" s="365" t="s">
        <v>1032</v>
      </c>
      <c r="AF150" s="95"/>
      <c r="AG150" s="369" t="s">
        <v>2176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1033</v>
      </c>
      <c r="BB150" s="345">
        <v>0.05</v>
      </c>
      <c r="BC150" s="83" t="s">
        <v>384</v>
      </c>
      <c r="BD150" s="345">
        <v>0.05</v>
      </c>
      <c r="BE150" s="83" t="s">
        <v>652</v>
      </c>
      <c r="BF150" s="83" t="s">
        <v>385</v>
      </c>
      <c r="BG150" s="83" t="s">
        <v>385</v>
      </c>
      <c r="BH150" s="83" t="s">
        <v>385</v>
      </c>
      <c r="BI150" s="83" t="s">
        <v>1688</v>
      </c>
      <c r="BJ150" s="83" t="s">
        <v>2174</v>
      </c>
      <c r="BK150" s="83" t="s">
        <v>2175</v>
      </c>
      <c r="BL150" s="83" t="s">
        <v>2100</v>
      </c>
      <c r="BM150" s="576" t="s">
        <v>193</v>
      </c>
      <c r="BN150" s="576" t="s">
        <v>214</v>
      </c>
      <c r="BO150" s="576" t="s">
        <v>2468</v>
      </c>
      <c r="BP150" s="83" t="s">
        <v>2103</v>
      </c>
      <c r="BQ150" s="83" t="s">
        <v>2104</v>
      </c>
      <c r="BR150" s="83" t="s">
        <v>2181</v>
      </c>
      <c r="BS150" s="576" t="s">
        <v>2469</v>
      </c>
      <c r="BT150" s="83" t="s">
        <v>2946</v>
      </c>
      <c r="BU150" s="83" t="s">
        <v>2177</v>
      </c>
      <c r="BV150" s="576" t="s">
        <v>2467</v>
      </c>
      <c r="BW150" s="576" t="s">
        <v>2247</v>
      </c>
      <c r="BX150" s="576" t="s">
        <v>916</v>
      </c>
      <c r="BY150" s="576" t="s">
        <v>917</v>
      </c>
      <c r="BZ150" s="579" t="s">
        <v>2779</v>
      </c>
    </row>
    <row r="151" spans="1:78" s="2" customFormat="1" ht="11.45" hidden="1" customHeight="1" x14ac:dyDescent="0.2">
      <c r="A151" s="95"/>
      <c r="B151" s="312"/>
      <c r="C151" s="312"/>
      <c r="D151" s="312"/>
      <c r="E151" s="58" t="s">
        <v>2406</v>
      </c>
      <c r="F151" s="13" t="s">
        <v>2406</v>
      </c>
      <c r="G151" s="13"/>
      <c r="H151" s="13"/>
      <c r="I151" s="13"/>
      <c r="J151" s="88" t="s">
        <v>1822</v>
      </c>
      <c r="K151" s="13" t="s">
        <v>460</v>
      </c>
      <c r="L151" s="13" t="s">
        <v>2251</v>
      </c>
      <c r="M151" s="13" t="s">
        <v>2251</v>
      </c>
      <c r="N151" s="13" t="s">
        <v>2251</v>
      </c>
      <c r="O151" s="13" t="s">
        <v>2251</v>
      </c>
      <c r="P151" s="228"/>
      <c r="Q151" s="13" t="s">
        <v>460</v>
      </c>
      <c r="R151" s="13" t="s">
        <v>460</v>
      </c>
      <c r="S151" s="13" t="s">
        <v>460</v>
      </c>
      <c r="T151" s="228"/>
      <c r="U151" s="13" t="s">
        <v>460</v>
      </c>
      <c r="V151" s="227"/>
      <c r="X151" s="365"/>
      <c r="Y151" s="365" t="s">
        <v>77</v>
      </c>
      <c r="Z151" s="365" t="s">
        <v>783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1372</v>
      </c>
      <c r="BB151" s="83" t="s">
        <v>781</v>
      </c>
      <c r="BC151" s="83" t="s">
        <v>1372</v>
      </c>
      <c r="BD151" s="83" t="s">
        <v>781</v>
      </c>
      <c r="BE151" s="83" t="s">
        <v>781</v>
      </c>
      <c r="BF151" s="83" t="s">
        <v>386</v>
      </c>
      <c r="BG151" s="83" t="s">
        <v>1584</v>
      </c>
      <c r="BH151" s="83" t="s">
        <v>781</v>
      </c>
      <c r="BI151" s="83" t="s">
        <v>781</v>
      </c>
      <c r="BJ151" s="83" t="s">
        <v>653</v>
      </c>
      <c r="BK151" s="83" t="s">
        <v>654</v>
      </c>
      <c r="BL151" s="83" t="s">
        <v>781</v>
      </c>
      <c r="BM151" s="576"/>
      <c r="BN151" s="576" t="s">
        <v>2102</v>
      </c>
      <c r="BO151" s="576" t="s">
        <v>781</v>
      </c>
      <c r="BP151" s="83" t="s">
        <v>781</v>
      </c>
      <c r="BQ151" s="83" t="s">
        <v>2180</v>
      </c>
      <c r="BR151" s="83" t="s">
        <v>2182</v>
      </c>
      <c r="BS151" s="576" t="s">
        <v>2945</v>
      </c>
      <c r="BT151" s="83" t="s">
        <v>2947</v>
      </c>
      <c r="BU151" s="83" t="s">
        <v>2179</v>
      </c>
      <c r="BV151" s="576" t="s">
        <v>2948</v>
      </c>
      <c r="BW151" s="576" t="s">
        <v>781</v>
      </c>
      <c r="BX151" s="576" t="s">
        <v>2949</v>
      </c>
      <c r="BY151" s="576" t="s">
        <v>2949</v>
      </c>
      <c r="BZ151" s="579" t="s">
        <v>2248</v>
      </c>
    </row>
    <row r="152" spans="1:78" s="2" customFormat="1" ht="11.45" hidden="1" customHeight="1" x14ac:dyDescent="0.2">
      <c r="A152" s="95"/>
      <c r="B152" s="312"/>
      <c r="C152" s="347" t="s">
        <v>2113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2113</v>
      </c>
      <c r="Y152" s="367"/>
      <c r="Z152" s="367"/>
      <c r="AA152" s="367"/>
      <c r="AB152" s="367"/>
      <c r="AC152" s="367"/>
      <c r="AE152" s="368"/>
      <c r="AF152" s="95"/>
      <c r="AG152" s="371" t="s">
        <v>3117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1242</v>
      </c>
      <c r="D153" s="312"/>
      <c r="E153" s="355" t="s">
        <v>1189</v>
      </c>
      <c r="F153" s="356">
        <v>0</v>
      </c>
      <c r="G153" s="241" t="s">
        <v>195</v>
      </c>
      <c r="H153" s="241" t="s">
        <v>240</v>
      </c>
      <c r="I153" s="943">
        <v>1</v>
      </c>
      <c r="J153" s="357">
        <v>1</v>
      </c>
      <c r="K153" s="104"/>
      <c r="L153" s="105"/>
      <c r="M153" s="105"/>
      <c r="N153" s="105"/>
      <c r="O153" s="372" t="s">
        <v>131</v>
      </c>
      <c r="P153" s="352"/>
      <c r="Q153" s="241">
        <v>0</v>
      </c>
      <c r="R153" s="241">
        <v>0</v>
      </c>
      <c r="S153" s="241">
        <v>0</v>
      </c>
      <c r="T153" s="228"/>
      <c r="U153" s="340">
        <v>0</v>
      </c>
      <c r="V153" s="227"/>
      <c r="W153" s="5"/>
      <c r="X153" s="106" t="s">
        <v>1242</v>
      </c>
      <c r="Y153" s="107" t="s">
        <v>1740</v>
      </c>
      <c r="Z153" s="122">
        <v>0</v>
      </c>
      <c r="AA153" s="83" t="s">
        <v>194</v>
      </c>
      <c r="AB153" s="83" t="s">
        <v>194</v>
      </c>
      <c r="AC153" s="83" t="s">
        <v>211</v>
      </c>
      <c r="AE153" s="93" t="s">
        <v>3114</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131</v>
      </c>
      <c r="D154" s="312"/>
      <c r="E154" s="127"/>
      <c r="F154" s="126"/>
      <c r="G154" s="241" t="s">
        <v>131</v>
      </c>
      <c r="H154" s="241" t="s">
        <v>131</v>
      </c>
      <c r="I154" s="944"/>
      <c r="J154" s="103"/>
      <c r="K154" s="104"/>
      <c r="L154" s="105"/>
      <c r="M154" s="105"/>
      <c r="N154" s="105"/>
      <c r="O154" s="372" t="s">
        <v>131</v>
      </c>
      <c r="P154" s="352"/>
      <c r="Q154" s="241">
        <v>0</v>
      </c>
      <c r="R154" s="241">
        <v>0</v>
      </c>
      <c r="S154" s="241">
        <v>0</v>
      </c>
      <c r="T154" s="228"/>
      <c r="U154" s="340">
        <v>0</v>
      </c>
      <c r="V154" s="227"/>
      <c r="W154" s="5"/>
      <c r="X154" s="108" t="s">
        <v>131</v>
      </c>
      <c r="Y154" s="109" t="s">
        <v>190</v>
      </c>
      <c r="Z154" s="123">
        <v>0</v>
      </c>
      <c r="AA154" s="83" t="s">
        <v>131</v>
      </c>
      <c r="AB154" s="83" t="s">
        <v>131</v>
      </c>
      <c r="AC154" s="83" t="s">
        <v>131</v>
      </c>
      <c r="AE154" s="93" t="s">
        <v>3114</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131</v>
      </c>
      <c r="D155" s="312"/>
      <c r="E155" s="127"/>
      <c r="F155" s="126"/>
      <c r="G155" s="241" t="s">
        <v>131</v>
      </c>
      <c r="H155" s="241" t="s">
        <v>131</v>
      </c>
      <c r="I155" s="944"/>
      <c r="J155" s="103"/>
      <c r="K155" s="104"/>
      <c r="L155" s="105"/>
      <c r="M155" s="105"/>
      <c r="N155" s="105"/>
      <c r="O155" s="372" t="s">
        <v>131</v>
      </c>
      <c r="P155" s="352"/>
      <c r="Q155" s="241">
        <v>0</v>
      </c>
      <c r="R155" s="241">
        <v>0</v>
      </c>
      <c r="S155" s="241">
        <v>0</v>
      </c>
      <c r="T155" s="228"/>
      <c r="U155" s="340">
        <v>0</v>
      </c>
      <c r="V155" s="227"/>
      <c r="W155" s="5"/>
      <c r="X155" s="108" t="s">
        <v>131</v>
      </c>
      <c r="Y155" s="109" t="s">
        <v>190</v>
      </c>
      <c r="Z155" s="123">
        <v>0</v>
      </c>
      <c r="AA155" s="83" t="s">
        <v>131</v>
      </c>
      <c r="AB155" s="83" t="s">
        <v>131</v>
      </c>
      <c r="AC155" s="83" t="s">
        <v>131</v>
      </c>
      <c r="AE155" s="93" t="s">
        <v>3114</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131</v>
      </c>
      <c r="D156" s="312"/>
      <c r="E156" s="127"/>
      <c r="F156" s="126"/>
      <c r="G156" s="241" t="s">
        <v>131</v>
      </c>
      <c r="H156" s="241" t="s">
        <v>131</v>
      </c>
      <c r="I156" s="944"/>
      <c r="J156" s="103"/>
      <c r="K156" s="104"/>
      <c r="L156" s="105"/>
      <c r="M156" s="105"/>
      <c r="N156" s="105"/>
      <c r="O156" s="372" t="s">
        <v>131</v>
      </c>
      <c r="P156" s="352"/>
      <c r="Q156" s="241">
        <v>0</v>
      </c>
      <c r="R156" s="241">
        <v>0</v>
      </c>
      <c r="S156" s="241">
        <v>0</v>
      </c>
      <c r="T156" s="228"/>
      <c r="U156" s="340">
        <v>0</v>
      </c>
      <c r="V156" s="227"/>
      <c r="W156" s="5"/>
      <c r="X156" s="108" t="s">
        <v>131</v>
      </c>
      <c r="Y156" s="109" t="s">
        <v>190</v>
      </c>
      <c r="Z156" s="123">
        <v>0</v>
      </c>
      <c r="AA156" s="83" t="s">
        <v>131</v>
      </c>
      <c r="AB156" s="83" t="s">
        <v>131</v>
      </c>
      <c r="AC156" s="83" t="s">
        <v>131</v>
      </c>
      <c r="AE156" s="93" t="s">
        <v>3114</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190</v>
      </c>
      <c r="Z157" s="123">
        <v>0</v>
      </c>
      <c r="AA157" s="83" t="s">
        <v>131</v>
      </c>
      <c r="AB157" s="83" t="s">
        <v>131</v>
      </c>
      <c r="AC157" s="83" t="s">
        <v>131</v>
      </c>
      <c r="AE157" s="93" t="s">
        <v>3114</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190</v>
      </c>
      <c r="Z158" s="123">
        <v>0</v>
      </c>
      <c r="AA158" s="83" t="s">
        <v>131</v>
      </c>
      <c r="AB158" s="83" t="s">
        <v>131</v>
      </c>
      <c r="AC158" s="83" t="s">
        <v>131</v>
      </c>
      <c r="AE158" s="93" t="s">
        <v>3114</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190</v>
      </c>
      <c r="Z159" s="123">
        <v>0</v>
      </c>
      <c r="AA159" s="83" t="s">
        <v>131</v>
      </c>
      <c r="AB159" s="83" t="s">
        <v>131</v>
      </c>
      <c r="AC159" s="83" t="s">
        <v>131</v>
      </c>
      <c r="AE159" s="93" t="s">
        <v>3114</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190</v>
      </c>
      <c r="Z160" s="123">
        <v>0</v>
      </c>
      <c r="AA160" s="83" t="s">
        <v>131</v>
      </c>
      <c r="AB160" s="83" t="s">
        <v>131</v>
      </c>
      <c r="AC160" s="83" t="s">
        <v>131</v>
      </c>
      <c r="AE160" s="93" t="s">
        <v>3114</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190</v>
      </c>
      <c r="Z161" s="123">
        <v>0</v>
      </c>
      <c r="AA161" s="83" t="s">
        <v>131</v>
      </c>
      <c r="AB161" s="83" t="s">
        <v>131</v>
      </c>
      <c r="AC161" s="83" t="s">
        <v>131</v>
      </c>
      <c r="AE161" s="93" t="s">
        <v>3114</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190</v>
      </c>
      <c r="Z162" s="123">
        <v>0</v>
      </c>
      <c r="AA162" s="83" t="s">
        <v>131</v>
      </c>
      <c r="AB162" s="83" t="s">
        <v>131</v>
      </c>
      <c r="AC162" s="83" t="s">
        <v>131</v>
      </c>
      <c r="AE162" s="93" t="s">
        <v>3114</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190</v>
      </c>
      <c r="Z163" s="123">
        <v>0</v>
      </c>
      <c r="AA163" s="83" t="s">
        <v>131</v>
      </c>
      <c r="AB163" s="83" t="s">
        <v>131</v>
      </c>
      <c r="AC163" s="83" t="s">
        <v>131</v>
      </c>
      <c r="AE163" s="93" t="s">
        <v>3114</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190</v>
      </c>
      <c r="Z164" s="123">
        <v>0</v>
      </c>
      <c r="AA164" s="83" t="s">
        <v>131</v>
      </c>
      <c r="AB164" s="83" t="s">
        <v>131</v>
      </c>
      <c r="AC164" s="83" t="s">
        <v>131</v>
      </c>
      <c r="AE164" s="93" t="s">
        <v>3114</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190</v>
      </c>
      <c r="Z165" s="123">
        <v>0</v>
      </c>
      <c r="AA165" s="83" t="s">
        <v>131</v>
      </c>
      <c r="AB165" s="83" t="s">
        <v>131</v>
      </c>
      <c r="AC165" s="83" t="s">
        <v>131</v>
      </c>
      <c r="AE165" s="93" t="s">
        <v>3114</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190</v>
      </c>
      <c r="Z166" s="123">
        <v>0</v>
      </c>
      <c r="AA166" s="83" t="s">
        <v>131</v>
      </c>
      <c r="AB166" s="83" t="s">
        <v>131</v>
      </c>
      <c r="AC166" s="83" t="s">
        <v>131</v>
      </c>
      <c r="AE166" s="93" t="s">
        <v>3114</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190</v>
      </c>
      <c r="Z167" s="123">
        <v>0</v>
      </c>
      <c r="AA167" s="83" t="s">
        <v>131</v>
      </c>
      <c r="AB167" s="83" t="s">
        <v>131</v>
      </c>
      <c r="AC167" s="83" t="s">
        <v>131</v>
      </c>
      <c r="AE167" s="93" t="s">
        <v>3114</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190</v>
      </c>
      <c r="Z168" s="123">
        <v>0</v>
      </c>
      <c r="AA168" s="83" t="s">
        <v>131</v>
      </c>
      <c r="AB168" s="83" t="s">
        <v>131</v>
      </c>
      <c r="AC168" s="83" t="s">
        <v>131</v>
      </c>
      <c r="AE168" s="93" t="s">
        <v>3114</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190</v>
      </c>
      <c r="Z169" s="123">
        <v>0</v>
      </c>
      <c r="AA169" s="83" t="s">
        <v>131</v>
      </c>
      <c r="AB169" s="83" t="s">
        <v>131</v>
      </c>
      <c r="AC169" s="83" t="s">
        <v>131</v>
      </c>
      <c r="AE169" s="93" t="s">
        <v>3114</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131</v>
      </c>
      <c r="D170" s="312"/>
      <c r="E170" s="127"/>
      <c r="F170" s="126"/>
      <c r="G170" s="241" t="s">
        <v>131</v>
      </c>
      <c r="H170" s="241" t="s">
        <v>131</v>
      </c>
      <c r="I170" s="944"/>
      <c r="J170" s="103"/>
      <c r="K170" s="104"/>
      <c r="L170" s="105"/>
      <c r="M170" s="105"/>
      <c r="N170" s="105"/>
      <c r="O170" s="372" t="s">
        <v>131</v>
      </c>
      <c r="P170" s="352"/>
      <c r="Q170" s="241">
        <v>0</v>
      </c>
      <c r="R170" s="241">
        <v>0</v>
      </c>
      <c r="S170" s="241">
        <v>0</v>
      </c>
      <c r="T170" s="228"/>
      <c r="U170" s="340">
        <v>0</v>
      </c>
      <c r="V170" s="227"/>
      <c r="W170" s="5"/>
      <c r="X170" s="108" t="s">
        <v>131</v>
      </c>
      <c r="Y170" s="109" t="s">
        <v>190</v>
      </c>
      <c r="Z170" s="123">
        <v>0</v>
      </c>
      <c r="AA170" s="83" t="s">
        <v>131</v>
      </c>
      <c r="AB170" s="83" t="s">
        <v>131</v>
      </c>
      <c r="AC170" s="83" t="s">
        <v>131</v>
      </c>
      <c r="AE170" s="93" t="s">
        <v>3114</v>
      </c>
      <c r="AF170" s="93"/>
      <c r="AG170" s="96" t="s">
        <v>131</v>
      </c>
      <c r="AH170" s="96" t="s">
        <v>131</v>
      </c>
      <c r="AI170" s="96" t="s">
        <v>131</v>
      </c>
      <c r="AJ170" s="96" t="s">
        <v>131</v>
      </c>
      <c r="AK170" s="96" t="s">
        <v>131</v>
      </c>
      <c r="AL170" s="96" t="s">
        <v>131</v>
      </c>
      <c r="AM170" s="96" t="s">
        <v>131</v>
      </c>
      <c r="AN170" s="96" t="s">
        <v>131</v>
      </c>
      <c r="AO170" s="96" t="s">
        <v>131</v>
      </c>
      <c r="AP170" s="96" t="s">
        <v>131</v>
      </c>
      <c r="AQ170" s="96" t="s">
        <v>131</v>
      </c>
      <c r="AR170" s="96" t="s">
        <v>131</v>
      </c>
      <c r="AS170" s="96" t="s">
        <v>131</v>
      </c>
      <c r="AT170" s="96" t="s">
        <v>131</v>
      </c>
      <c r="AU170" s="96" t="s">
        <v>131</v>
      </c>
      <c r="AV170" s="96" t="s">
        <v>131</v>
      </c>
      <c r="AW170" s="96" t="s">
        <v>131</v>
      </c>
      <c r="AX170" s="96" t="s">
        <v>131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131</v>
      </c>
      <c r="D171" s="312"/>
      <c r="E171" s="127"/>
      <c r="F171" s="126"/>
      <c r="G171" s="241" t="s">
        <v>131</v>
      </c>
      <c r="H171" s="241" t="s">
        <v>131</v>
      </c>
      <c r="I171" s="944"/>
      <c r="J171" s="103"/>
      <c r="K171" s="104"/>
      <c r="L171" s="105"/>
      <c r="M171" s="105"/>
      <c r="N171" s="105"/>
      <c r="O171" s="372" t="s">
        <v>131</v>
      </c>
      <c r="P171" s="352"/>
      <c r="Q171" s="241">
        <v>0</v>
      </c>
      <c r="R171" s="241">
        <v>0</v>
      </c>
      <c r="S171" s="241">
        <v>0</v>
      </c>
      <c r="T171" s="228"/>
      <c r="U171" s="340">
        <v>0</v>
      </c>
      <c r="V171" s="227"/>
      <c r="W171" s="5"/>
      <c r="X171" s="108" t="s">
        <v>131</v>
      </c>
      <c r="Y171" s="109" t="s">
        <v>190</v>
      </c>
      <c r="Z171" s="123">
        <v>0</v>
      </c>
      <c r="AA171" s="83" t="s">
        <v>131</v>
      </c>
      <c r="AB171" s="83" t="s">
        <v>131</v>
      </c>
      <c r="AC171" s="83" t="s">
        <v>131</v>
      </c>
      <c r="AE171" s="93" t="s">
        <v>3114</v>
      </c>
      <c r="AF171" s="93"/>
      <c r="AG171" s="96" t="s">
        <v>131</v>
      </c>
      <c r="AH171" s="96" t="s">
        <v>131</v>
      </c>
      <c r="AI171" s="96" t="s">
        <v>131</v>
      </c>
      <c r="AJ171" s="96" t="s">
        <v>131</v>
      </c>
      <c r="AK171" s="96" t="s">
        <v>131</v>
      </c>
      <c r="AL171" s="96" t="s">
        <v>131</v>
      </c>
      <c r="AM171" s="96" t="s">
        <v>131</v>
      </c>
      <c r="AN171" s="96" t="s">
        <v>131</v>
      </c>
      <c r="AO171" s="96" t="s">
        <v>131</v>
      </c>
      <c r="AP171" s="96" t="s">
        <v>131</v>
      </c>
      <c r="AQ171" s="96" t="s">
        <v>131</v>
      </c>
      <c r="AR171" s="96" t="s">
        <v>131</v>
      </c>
      <c r="AS171" s="96" t="s">
        <v>131</v>
      </c>
      <c r="AT171" s="96" t="s">
        <v>131</v>
      </c>
      <c r="AU171" s="96" t="s">
        <v>131</v>
      </c>
      <c r="AV171" s="96" t="s">
        <v>131</v>
      </c>
      <c r="AW171" s="96" t="s">
        <v>131</v>
      </c>
      <c r="AX171" s="96" t="s">
        <v>131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131</v>
      </c>
      <c r="D172" s="312"/>
      <c r="E172" s="127"/>
      <c r="F172" s="126"/>
      <c r="G172" s="241" t="s">
        <v>131</v>
      </c>
      <c r="H172" s="241" t="s">
        <v>131</v>
      </c>
      <c r="I172" s="944"/>
      <c r="J172" s="103"/>
      <c r="K172" s="104"/>
      <c r="L172" s="105"/>
      <c r="M172" s="105"/>
      <c r="N172" s="105"/>
      <c r="O172" s="372" t="s">
        <v>131</v>
      </c>
      <c r="P172" s="352"/>
      <c r="Q172" s="241">
        <v>0</v>
      </c>
      <c r="R172" s="241">
        <v>0</v>
      </c>
      <c r="S172" s="241">
        <v>0</v>
      </c>
      <c r="T172" s="228"/>
      <c r="U172" s="340">
        <v>0</v>
      </c>
      <c r="V172" s="227"/>
      <c r="W172" s="5"/>
      <c r="X172" s="108" t="s">
        <v>131</v>
      </c>
      <c r="Y172" s="109" t="s">
        <v>190</v>
      </c>
      <c r="Z172" s="123">
        <v>0</v>
      </c>
      <c r="AA172" s="83" t="s">
        <v>131</v>
      </c>
      <c r="AB172" s="83" t="s">
        <v>131</v>
      </c>
      <c r="AC172" s="83" t="s">
        <v>131</v>
      </c>
      <c r="AE172" s="93" t="s">
        <v>3114</v>
      </c>
      <c r="AF172" s="93"/>
      <c r="AG172" s="96" t="s">
        <v>131</v>
      </c>
      <c r="AH172" s="96" t="s">
        <v>131</v>
      </c>
      <c r="AI172" s="96" t="s">
        <v>131</v>
      </c>
      <c r="AJ172" s="96" t="s">
        <v>131</v>
      </c>
      <c r="AK172" s="96" t="s">
        <v>131</v>
      </c>
      <c r="AL172" s="96" t="s">
        <v>131</v>
      </c>
      <c r="AM172" s="96" t="s">
        <v>131</v>
      </c>
      <c r="AN172" s="96" t="s">
        <v>131</v>
      </c>
      <c r="AO172" s="96" t="s">
        <v>131</v>
      </c>
      <c r="AP172" s="96" t="s">
        <v>131</v>
      </c>
      <c r="AQ172" s="96" t="s">
        <v>131</v>
      </c>
      <c r="AR172" s="96" t="s">
        <v>131</v>
      </c>
      <c r="AS172" s="96" t="s">
        <v>131</v>
      </c>
      <c r="AT172" s="96" t="s">
        <v>131</v>
      </c>
      <c r="AU172" s="96" t="s">
        <v>131</v>
      </c>
      <c r="AV172" s="96" t="s">
        <v>131</v>
      </c>
      <c r="AW172" s="96" t="s">
        <v>131</v>
      </c>
      <c r="AX172" s="96" t="s">
        <v>131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2114</v>
      </c>
      <c r="D173" s="312"/>
      <c r="E173" s="227"/>
      <c r="F173" s="228"/>
      <c r="G173" s="228"/>
      <c r="H173" s="353" t="s">
        <v>1529</v>
      </c>
      <c r="I173" s="354"/>
      <c r="J173" s="259"/>
      <c r="K173" s="358">
        <v>0</v>
      </c>
      <c r="L173" s="352"/>
      <c r="M173" s="352"/>
      <c r="N173" s="352"/>
      <c r="O173" s="352"/>
      <c r="P173" s="352"/>
      <c r="Q173" s="358">
        <v>0</v>
      </c>
      <c r="R173" s="358">
        <v>0</v>
      </c>
      <c r="S173" s="358">
        <v>0</v>
      </c>
      <c r="T173" s="228"/>
      <c r="U173" s="358">
        <v>0</v>
      </c>
      <c r="V173" s="227"/>
      <c r="W173" s="5"/>
      <c r="X173" s="97" t="s">
        <v>2114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1821</v>
      </c>
      <c r="F177" s="1483" t="s">
        <v>203</v>
      </c>
      <c r="G177" s="1483" t="s">
        <v>204</v>
      </c>
      <c r="H177" s="1483" t="s">
        <v>205</v>
      </c>
      <c r="I177" s="1483" t="s">
        <v>1262</v>
      </c>
      <c r="J177" s="1483" t="s">
        <v>1263</v>
      </c>
      <c r="K177" s="1483" t="s">
        <v>209</v>
      </c>
      <c r="L177" s="79" t="s">
        <v>220</v>
      </c>
      <c r="M177" s="85"/>
      <c r="N177" s="85"/>
      <c r="O177" s="80"/>
      <c r="P177" s="284"/>
      <c r="Q177" s="79" t="s">
        <v>210</v>
      </c>
      <c r="R177" s="80"/>
      <c r="S177" s="1483" t="s">
        <v>1536</v>
      </c>
      <c r="T177" s="284"/>
      <c r="U177" s="1483" t="s">
        <v>1113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37</v>
      </c>
      <c r="M178" s="37" t="s">
        <v>2308</v>
      </c>
      <c r="N178" s="37" t="s">
        <v>38</v>
      </c>
      <c r="O178" s="37" t="s">
        <v>1113</v>
      </c>
      <c r="P178" s="284"/>
      <c r="Q178" s="37" t="s">
        <v>37</v>
      </c>
      <c r="R178" s="37" t="s">
        <v>2308</v>
      </c>
      <c r="S178" s="1484"/>
      <c r="T178" s="284"/>
      <c r="U178" s="1484"/>
      <c r="V178" s="227"/>
      <c r="Y178" s="83"/>
      <c r="BA178" s="83" t="s">
        <v>213</v>
      </c>
      <c r="BB178" s="83" t="s">
        <v>213</v>
      </c>
      <c r="BC178" s="83" t="s">
        <v>2895</v>
      </c>
      <c r="BD178" s="83" t="s">
        <v>2895</v>
      </c>
      <c r="BE178" s="83" t="s">
        <v>199</v>
      </c>
      <c r="BF178" s="83" t="s">
        <v>201</v>
      </c>
      <c r="BG178" s="83" t="s">
        <v>201</v>
      </c>
      <c r="BH178" s="83" t="s">
        <v>201</v>
      </c>
      <c r="BI178" s="83" t="s">
        <v>3061</v>
      </c>
      <c r="BJ178" s="83" t="s">
        <v>1579</v>
      </c>
      <c r="BK178" s="83" t="s">
        <v>553</v>
      </c>
      <c r="BL178" s="83" t="s">
        <v>78</v>
      </c>
      <c r="BM178" s="576" t="s">
        <v>554</v>
      </c>
      <c r="BN178" s="576" t="s">
        <v>554</v>
      </c>
      <c r="BO178" s="576" t="s">
        <v>554</v>
      </c>
      <c r="BP178" s="83" t="s">
        <v>2346</v>
      </c>
      <c r="BQ178" s="83" t="s">
        <v>423</v>
      </c>
      <c r="BR178" s="83" t="s">
        <v>556</v>
      </c>
      <c r="BS178" s="576" t="s">
        <v>196</v>
      </c>
      <c r="BT178" s="83" t="s">
        <v>196</v>
      </c>
      <c r="BU178" s="83" t="s">
        <v>74</v>
      </c>
      <c r="BV178" s="576" t="s">
        <v>212</v>
      </c>
      <c r="BW178" s="576" t="s">
        <v>212</v>
      </c>
      <c r="BX178" s="576" t="s">
        <v>557</v>
      </c>
      <c r="BY178" s="576" t="s">
        <v>2647</v>
      </c>
      <c r="BZ178" s="579" t="s">
        <v>194</v>
      </c>
    </row>
    <row r="179" spans="1:78" s="2" customFormat="1" ht="11.45" hidden="1" customHeight="1" x14ac:dyDescent="0.2">
      <c r="A179" s="95" t="s">
        <v>1579</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652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1579</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133</v>
      </c>
      <c r="Y181" s="365" t="s">
        <v>2536</v>
      </c>
      <c r="Z181" s="365" t="s">
        <v>782</v>
      </c>
      <c r="AA181" s="365" t="s">
        <v>2720</v>
      </c>
      <c r="AB181" s="365" t="s">
        <v>193</v>
      </c>
      <c r="AC181" s="365" t="s">
        <v>214</v>
      </c>
      <c r="AE181" s="365" t="s">
        <v>1032</v>
      </c>
      <c r="AF181" s="95"/>
      <c r="AG181" s="369" t="s">
        <v>2176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1033</v>
      </c>
      <c r="BB181" s="345">
        <v>0.05</v>
      </c>
      <c r="BC181" s="83" t="s">
        <v>384</v>
      </c>
      <c r="BD181" s="345">
        <v>0.05</v>
      </c>
      <c r="BE181" s="83" t="s">
        <v>652</v>
      </c>
      <c r="BF181" s="83" t="s">
        <v>385</v>
      </c>
      <c r="BG181" s="83" t="s">
        <v>385</v>
      </c>
      <c r="BH181" s="83" t="s">
        <v>385</v>
      </c>
      <c r="BI181" s="83" t="s">
        <v>1688</v>
      </c>
      <c r="BJ181" s="83" t="s">
        <v>2174</v>
      </c>
      <c r="BK181" s="83" t="s">
        <v>2175</v>
      </c>
      <c r="BL181" s="83" t="s">
        <v>2100</v>
      </c>
      <c r="BM181" s="576" t="s">
        <v>193</v>
      </c>
      <c r="BN181" s="576" t="s">
        <v>214</v>
      </c>
      <c r="BO181" s="576" t="s">
        <v>2468</v>
      </c>
      <c r="BP181" s="83" t="s">
        <v>2103</v>
      </c>
      <c r="BQ181" s="83" t="s">
        <v>2104</v>
      </c>
      <c r="BR181" s="83" t="s">
        <v>2181</v>
      </c>
      <c r="BS181" s="576" t="s">
        <v>2469</v>
      </c>
      <c r="BT181" s="83" t="s">
        <v>2946</v>
      </c>
      <c r="BU181" s="83" t="s">
        <v>2177</v>
      </c>
      <c r="BV181" s="576" t="s">
        <v>2467</v>
      </c>
      <c r="BW181" s="576" t="s">
        <v>2247</v>
      </c>
      <c r="BX181" s="576" t="s">
        <v>916</v>
      </c>
      <c r="BY181" s="576" t="s">
        <v>917</v>
      </c>
      <c r="BZ181" s="579" t="s">
        <v>2779</v>
      </c>
    </row>
    <row r="182" spans="1:78" s="2" customFormat="1" ht="11.45" hidden="1" customHeight="1" x14ac:dyDescent="0.2">
      <c r="A182" s="95"/>
      <c r="B182" s="312"/>
      <c r="C182" s="312"/>
      <c r="D182" s="312"/>
      <c r="E182" s="58" t="s">
        <v>2406</v>
      </c>
      <c r="F182" s="13" t="s">
        <v>2406</v>
      </c>
      <c r="G182" s="13"/>
      <c r="H182" s="13"/>
      <c r="I182" s="13"/>
      <c r="J182" s="88" t="s">
        <v>1822</v>
      </c>
      <c r="K182" s="13" t="s">
        <v>460</v>
      </c>
      <c r="L182" s="13" t="s">
        <v>2251</v>
      </c>
      <c r="M182" s="13" t="s">
        <v>2251</v>
      </c>
      <c r="N182" s="13" t="s">
        <v>2251</v>
      </c>
      <c r="O182" s="13" t="s">
        <v>2251</v>
      </c>
      <c r="P182" s="228"/>
      <c r="Q182" s="13" t="s">
        <v>460</v>
      </c>
      <c r="R182" s="13" t="s">
        <v>460</v>
      </c>
      <c r="S182" s="13" t="s">
        <v>460</v>
      </c>
      <c r="T182" s="228"/>
      <c r="U182" s="13" t="s">
        <v>460</v>
      </c>
      <c r="V182" s="227"/>
      <c r="X182" s="365"/>
      <c r="Y182" s="365" t="s">
        <v>77</v>
      </c>
      <c r="Z182" s="365" t="s">
        <v>783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1372</v>
      </c>
      <c r="BB182" s="83" t="s">
        <v>781</v>
      </c>
      <c r="BC182" s="83" t="s">
        <v>1372</v>
      </c>
      <c r="BD182" s="83" t="s">
        <v>781</v>
      </c>
      <c r="BE182" s="83" t="s">
        <v>781</v>
      </c>
      <c r="BF182" s="83" t="s">
        <v>386</v>
      </c>
      <c r="BG182" s="83" t="s">
        <v>1584</v>
      </c>
      <c r="BH182" s="83" t="s">
        <v>781</v>
      </c>
      <c r="BI182" s="83" t="s">
        <v>781</v>
      </c>
      <c r="BJ182" s="83" t="s">
        <v>653</v>
      </c>
      <c r="BK182" s="83" t="s">
        <v>654</v>
      </c>
      <c r="BL182" s="83" t="s">
        <v>781</v>
      </c>
      <c r="BM182" s="576"/>
      <c r="BN182" s="576" t="s">
        <v>2102</v>
      </c>
      <c r="BO182" s="576" t="s">
        <v>781</v>
      </c>
      <c r="BP182" s="83" t="s">
        <v>781</v>
      </c>
      <c r="BQ182" s="83" t="s">
        <v>2180</v>
      </c>
      <c r="BR182" s="83" t="s">
        <v>2182</v>
      </c>
      <c r="BS182" s="576" t="s">
        <v>2945</v>
      </c>
      <c r="BT182" s="83" t="s">
        <v>2947</v>
      </c>
      <c r="BU182" s="83" t="s">
        <v>2179</v>
      </c>
      <c r="BV182" s="576" t="s">
        <v>2948</v>
      </c>
      <c r="BW182" s="576" t="s">
        <v>781</v>
      </c>
      <c r="BX182" s="576" t="s">
        <v>2949</v>
      </c>
      <c r="BY182" s="576" t="s">
        <v>2949</v>
      </c>
      <c r="BZ182" s="579" t="s">
        <v>2248</v>
      </c>
    </row>
    <row r="183" spans="1:78" s="2" customFormat="1" ht="11.45" hidden="1" customHeight="1" x14ac:dyDescent="0.2">
      <c r="A183" s="95"/>
      <c r="B183" s="312"/>
      <c r="C183" s="347" t="s">
        <v>415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415</v>
      </c>
      <c r="Y183" s="367"/>
      <c r="Z183" s="367"/>
      <c r="AA183" s="367"/>
      <c r="AB183" s="367"/>
      <c r="AC183" s="367"/>
      <c r="AE183" s="368"/>
      <c r="AF183" s="95"/>
      <c r="AG183" s="371" t="s">
        <v>3117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1242</v>
      </c>
      <c r="D184" s="312"/>
      <c r="E184" s="355" t="s">
        <v>1189</v>
      </c>
      <c r="F184" s="356">
        <v>0</v>
      </c>
      <c r="G184" s="241" t="s">
        <v>195</v>
      </c>
      <c r="H184" s="241" t="s">
        <v>240</v>
      </c>
      <c r="I184" s="943">
        <v>1</v>
      </c>
      <c r="J184" s="357">
        <v>1</v>
      </c>
      <c r="K184" s="104"/>
      <c r="L184" s="105"/>
      <c r="M184" s="105"/>
      <c r="N184" s="105"/>
      <c r="O184" s="372" t="s">
        <v>131</v>
      </c>
      <c r="P184" s="352"/>
      <c r="Q184" s="241">
        <v>0</v>
      </c>
      <c r="R184" s="241">
        <v>0</v>
      </c>
      <c r="S184" s="241">
        <v>0</v>
      </c>
      <c r="T184" s="228"/>
      <c r="U184" s="340">
        <v>0</v>
      </c>
      <c r="V184" s="227"/>
      <c r="W184" s="5"/>
      <c r="X184" s="106" t="s">
        <v>1242</v>
      </c>
      <c r="Y184" s="107" t="s">
        <v>1740</v>
      </c>
      <c r="Z184" s="122">
        <v>0</v>
      </c>
      <c r="AA184" s="83" t="s">
        <v>194</v>
      </c>
      <c r="AB184" s="83" t="s">
        <v>194</v>
      </c>
      <c r="AC184" s="83" t="s">
        <v>211</v>
      </c>
      <c r="AE184" s="93" t="s">
        <v>3114</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131</v>
      </c>
      <c r="D185" s="312"/>
      <c r="E185" s="127"/>
      <c r="F185" s="126"/>
      <c r="G185" s="241" t="s">
        <v>131</v>
      </c>
      <c r="H185" s="241" t="s">
        <v>131</v>
      </c>
      <c r="I185" s="944"/>
      <c r="J185" s="103"/>
      <c r="K185" s="104"/>
      <c r="L185" s="105"/>
      <c r="M185" s="105"/>
      <c r="N185" s="105"/>
      <c r="O185" s="372" t="s">
        <v>131</v>
      </c>
      <c r="P185" s="352"/>
      <c r="Q185" s="241">
        <v>0</v>
      </c>
      <c r="R185" s="241">
        <v>0</v>
      </c>
      <c r="S185" s="241">
        <v>0</v>
      </c>
      <c r="T185" s="228"/>
      <c r="U185" s="340">
        <v>0</v>
      </c>
      <c r="V185" s="227"/>
      <c r="W185" s="5"/>
      <c r="X185" s="108" t="s">
        <v>131</v>
      </c>
      <c r="Y185" s="109" t="s">
        <v>190</v>
      </c>
      <c r="Z185" s="123">
        <v>0</v>
      </c>
      <c r="AA185" s="83" t="s">
        <v>131</v>
      </c>
      <c r="AB185" s="83" t="s">
        <v>131</v>
      </c>
      <c r="AC185" s="83" t="s">
        <v>131</v>
      </c>
      <c r="AE185" s="93" t="s">
        <v>3114</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131</v>
      </c>
      <c r="D186" s="312"/>
      <c r="E186" s="127"/>
      <c r="F186" s="126"/>
      <c r="G186" s="241" t="s">
        <v>131</v>
      </c>
      <c r="H186" s="241" t="s">
        <v>131</v>
      </c>
      <c r="I186" s="944"/>
      <c r="J186" s="103"/>
      <c r="K186" s="104"/>
      <c r="L186" s="105"/>
      <c r="M186" s="105"/>
      <c r="N186" s="105"/>
      <c r="O186" s="372" t="s">
        <v>131</v>
      </c>
      <c r="P186" s="352"/>
      <c r="Q186" s="241">
        <v>0</v>
      </c>
      <c r="R186" s="241">
        <v>0</v>
      </c>
      <c r="S186" s="241">
        <v>0</v>
      </c>
      <c r="T186" s="228"/>
      <c r="U186" s="340">
        <v>0</v>
      </c>
      <c r="V186" s="227"/>
      <c r="W186" s="5"/>
      <c r="X186" s="108" t="s">
        <v>131</v>
      </c>
      <c r="Y186" s="109" t="s">
        <v>190</v>
      </c>
      <c r="Z186" s="123">
        <v>0</v>
      </c>
      <c r="AA186" s="83" t="s">
        <v>131</v>
      </c>
      <c r="AB186" s="83" t="s">
        <v>131</v>
      </c>
      <c r="AC186" s="83" t="s">
        <v>131</v>
      </c>
      <c r="AE186" s="93" t="s">
        <v>3114</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131</v>
      </c>
      <c r="D187" s="312"/>
      <c r="E187" s="127"/>
      <c r="F187" s="126"/>
      <c r="G187" s="241" t="s">
        <v>131</v>
      </c>
      <c r="H187" s="241" t="s">
        <v>131</v>
      </c>
      <c r="I187" s="944"/>
      <c r="J187" s="103"/>
      <c r="K187" s="104"/>
      <c r="L187" s="105"/>
      <c r="M187" s="105"/>
      <c r="N187" s="105"/>
      <c r="O187" s="372" t="s">
        <v>131</v>
      </c>
      <c r="P187" s="352"/>
      <c r="Q187" s="241">
        <v>0</v>
      </c>
      <c r="R187" s="241">
        <v>0</v>
      </c>
      <c r="S187" s="241">
        <v>0</v>
      </c>
      <c r="T187" s="228"/>
      <c r="U187" s="340">
        <v>0</v>
      </c>
      <c r="V187" s="227"/>
      <c r="W187" s="5"/>
      <c r="X187" s="108" t="s">
        <v>131</v>
      </c>
      <c r="Y187" s="109" t="s">
        <v>190</v>
      </c>
      <c r="Z187" s="123">
        <v>0</v>
      </c>
      <c r="AA187" s="83" t="s">
        <v>131</v>
      </c>
      <c r="AB187" s="83" t="s">
        <v>131</v>
      </c>
      <c r="AC187" s="83" t="s">
        <v>131</v>
      </c>
      <c r="AE187" s="93" t="s">
        <v>3114</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190</v>
      </c>
      <c r="Z188" s="123">
        <v>0</v>
      </c>
      <c r="AA188" s="83" t="s">
        <v>131</v>
      </c>
      <c r="AB188" s="83" t="s">
        <v>131</v>
      </c>
      <c r="AC188" s="83" t="s">
        <v>131</v>
      </c>
      <c r="AE188" s="93" t="s">
        <v>3114</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190</v>
      </c>
      <c r="Z189" s="123">
        <v>0</v>
      </c>
      <c r="AA189" s="83" t="s">
        <v>131</v>
      </c>
      <c r="AB189" s="83" t="s">
        <v>131</v>
      </c>
      <c r="AC189" s="83" t="s">
        <v>131</v>
      </c>
      <c r="AE189" s="93" t="s">
        <v>3114</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190</v>
      </c>
      <c r="Z190" s="123">
        <v>0</v>
      </c>
      <c r="AA190" s="83" t="s">
        <v>131</v>
      </c>
      <c r="AB190" s="83" t="s">
        <v>131</v>
      </c>
      <c r="AC190" s="83" t="s">
        <v>131</v>
      </c>
      <c r="AE190" s="93" t="s">
        <v>3114</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190</v>
      </c>
      <c r="Z191" s="123">
        <v>0</v>
      </c>
      <c r="AA191" s="83" t="s">
        <v>131</v>
      </c>
      <c r="AB191" s="83" t="s">
        <v>131</v>
      </c>
      <c r="AC191" s="83" t="s">
        <v>131</v>
      </c>
      <c r="AE191" s="93" t="s">
        <v>3114</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190</v>
      </c>
      <c r="Z192" s="123">
        <v>0</v>
      </c>
      <c r="AA192" s="83" t="s">
        <v>131</v>
      </c>
      <c r="AB192" s="83" t="s">
        <v>131</v>
      </c>
      <c r="AC192" s="83" t="s">
        <v>131</v>
      </c>
      <c r="AE192" s="93" t="s">
        <v>3114</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190</v>
      </c>
      <c r="Z193" s="123">
        <v>0</v>
      </c>
      <c r="AA193" s="83" t="s">
        <v>131</v>
      </c>
      <c r="AB193" s="83" t="s">
        <v>131</v>
      </c>
      <c r="AC193" s="83" t="s">
        <v>131</v>
      </c>
      <c r="AE193" s="93" t="s">
        <v>3114</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190</v>
      </c>
      <c r="Z194" s="123">
        <v>0</v>
      </c>
      <c r="AA194" s="83" t="s">
        <v>131</v>
      </c>
      <c r="AB194" s="83" t="s">
        <v>131</v>
      </c>
      <c r="AC194" s="83" t="s">
        <v>131</v>
      </c>
      <c r="AE194" s="93" t="s">
        <v>3114</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190</v>
      </c>
      <c r="Z195" s="123">
        <v>0</v>
      </c>
      <c r="AA195" s="83" t="s">
        <v>131</v>
      </c>
      <c r="AB195" s="83" t="s">
        <v>131</v>
      </c>
      <c r="AC195" s="83" t="s">
        <v>131</v>
      </c>
      <c r="AE195" s="93" t="s">
        <v>3114</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190</v>
      </c>
      <c r="Z196" s="123">
        <v>0</v>
      </c>
      <c r="AA196" s="83" t="s">
        <v>131</v>
      </c>
      <c r="AB196" s="83" t="s">
        <v>131</v>
      </c>
      <c r="AC196" s="83" t="s">
        <v>131</v>
      </c>
      <c r="AE196" s="93" t="s">
        <v>3114</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190</v>
      </c>
      <c r="Z197" s="123">
        <v>0</v>
      </c>
      <c r="AA197" s="83" t="s">
        <v>131</v>
      </c>
      <c r="AB197" s="83" t="s">
        <v>131</v>
      </c>
      <c r="AC197" s="83" t="s">
        <v>131</v>
      </c>
      <c r="AE197" s="93" t="s">
        <v>3114</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190</v>
      </c>
      <c r="Z198" s="123">
        <v>0</v>
      </c>
      <c r="AA198" s="83" t="s">
        <v>131</v>
      </c>
      <c r="AB198" s="83" t="s">
        <v>131</v>
      </c>
      <c r="AC198" s="83" t="s">
        <v>131</v>
      </c>
      <c r="AE198" s="93" t="s">
        <v>3114</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190</v>
      </c>
      <c r="Z199" s="123">
        <v>0</v>
      </c>
      <c r="AA199" s="83" t="s">
        <v>131</v>
      </c>
      <c r="AB199" s="83" t="s">
        <v>131</v>
      </c>
      <c r="AC199" s="83" t="s">
        <v>131</v>
      </c>
      <c r="AE199" s="93" t="s">
        <v>3114</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190</v>
      </c>
      <c r="Z200" s="123">
        <v>0</v>
      </c>
      <c r="AA200" s="83" t="s">
        <v>131</v>
      </c>
      <c r="AB200" s="83" t="s">
        <v>131</v>
      </c>
      <c r="AC200" s="83" t="s">
        <v>131</v>
      </c>
      <c r="AE200" s="93" t="s">
        <v>3114</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131</v>
      </c>
      <c r="D201" s="312"/>
      <c r="E201" s="127"/>
      <c r="F201" s="126"/>
      <c r="G201" s="241" t="s">
        <v>131</v>
      </c>
      <c r="H201" s="241" t="s">
        <v>131</v>
      </c>
      <c r="I201" s="944"/>
      <c r="J201" s="103"/>
      <c r="K201" s="104"/>
      <c r="L201" s="105"/>
      <c r="M201" s="105"/>
      <c r="N201" s="105"/>
      <c r="O201" s="372" t="s">
        <v>131</v>
      </c>
      <c r="P201" s="352"/>
      <c r="Q201" s="241">
        <v>0</v>
      </c>
      <c r="R201" s="241">
        <v>0</v>
      </c>
      <c r="S201" s="241">
        <v>0</v>
      </c>
      <c r="T201" s="228"/>
      <c r="U201" s="340">
        <v>0</v>
      </c>
      <c r="V201" s="227"/>
      <c r="W201" s="5"/>
      <c r="X201" s="108" t="s">
        <v>131</v>
      </c>
      <c r="Y201" s="109" t="s">
        <v>190</v>
      </c>
      <c r="Z201" s="123">
        <v>0</v>
      </c>
      <c r="AA201" s="83" t="s">
        <v>131</v>
      </c>
      <c r="AB201" s="83" t="s">
        <v>131</v>
      </c>
      <c r="AC201" s="83" t="s">
        <v>131</v>
      </c>
      <c r="AE201" s="93" t="s">
        <v>3114</v>
      </c>
      <c r="AF201" s="93"/>
      <c r="AG201" s="96" t="s">
        <v>131</v>
      </c>
      <c r="AH201" s="96" t="s">
        <v>131</v>
      </c>
      <c r="AI201" s="96" t="s">
        <v>131</v>
      </c>
      <c r="AJ201" s="96" t="s">
        <v>131</v>
      </c>
      <c r="AK201" s="96" t="s">
        <v>131</v>
      </c>
      <c r="AL201" s="96" t="s">
        <v>131</v>
      </c>
      <c r="AM201" s="96" t="s">
        <v>131</v>
      </c>
      <c r="AN201" s="96" t="s">
        <v>131</v>
      </c>
      <c r="AO201" s="96" t="s">
        <v>131</v>
      </c>
      <c r="AP201" s="96" t="s">
        <v>131</v>
      </c>
      <c r="AQ201" s="96" t="s">
        <v>131</v>
      </c>
      <c r="AR201" s="96" t="s">
        <v>131</v>
      </c>
      <c r="AS201" s="96" t="s">
        <v>131</v>
      </c>
      <c r="AT201" s="96" t="s">
        <v>131</v>
      </c>
      <c r="AU201" s="96" t="s">
        <v>131</v>
      </c>
      <c r="AV201" s="96" t="s">
        <v>131</v>
      </c>
      <c r="AW201" s="96" t="s">
        <v>131</v>
      </c>
      <c r="AX201" s="96" t="s">
        <v>131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131</v>
      </c>
      <c r="D202" s="312"/>
      <c r="E202" s="127"/>
      <c r="F202" s="126"/>
      <c r="G202" s="241" t="s">
        <v>131</v>
      </c>
      <c r="H202" s="241" t="s">
        <v>131</v>
      </c>
      <c r="I202" s="944"/>
      <c r="J202" s="103"/>
      <c r="K202" s="104"/>
      <c r="L202" s="105"/>
      <c r="M202" s="105"/>
      <c r="N202" s="105"/>
      <c r="O202" s="372" t="s">
        <v>131</v>
      </c>
      <c r="P202" s="352"/>
      <c r="Q202" s="241">
        <v>0</v>
      </c>
      <c r="R202" s="241">
        <v>0</v>
      </c>
      <c r="S202" s="241">
        <v>0</v>
      </c>
      <c r="T202" s="228"/>
      <c r="U202" s="340">
        <v>0</v>
      </c>
      <c r="V202" s="227"/>
      <c r="W202" s="5"/>
      <c r="X202" s="108" t="s">
        <v>131</v>
      </c>
      <c r="Y202" s="109" t="s">
        <v>190</v>
      </c>
      <c r="Z202" s="123">
        <v>0</v>
      </c>
      <c r="AA202" s="83" t="s">
        <v>131</v>
      </c>
      <c r="AB202" s="83" t="s">
        <v>131</v>
      </c>
      <c r="AC202" s="83" t="s">
        <v>131</v>
      </c>
      <c r="AE202" s="93" t="s">
        <v>3114</v>
      </c>
      <c r="AF202" s="93"/>
      <c r="AG202" s="96" t="s">
        <v>131</v>
      </c>
      <c r="AH202" s="96" t="s">
        <v>131</v>
      </c>
      <c r="AI202" s="96" t="s">
        <v>131</v>
      </c>
      <c r="AJ202" s="96" t="s">
        <v>131</v>
      </c>
      <c r="AK202" s="96" t="s">
        <v>131</v>
      </c>
      <c r="AL202" s="96" t="s">
        <v>131</v>
      </c>
      <c r="AM202" s="96" t="s">
        <v>131</v>
      </c>
      <c r="AN202" s="96" t="s">
        <v>131</v>
      </c>
      <c r="AO202" s="96" t="s">
        <v>131</v>
      </c>
      <c r="AP202" s="96" t="s">
        <v>131</v>
      </c>
      <c r="AQ202" s="96" t="s">
        <v>131</v>
      </c>
      <c r="AR202" s="96" t="s">
        <v>131</v>
      </c>
      <c r="AS202" s="96" t="s">
        <v>131</v>
      </c>
      <c r="AT202" s="96" t="s">
        <v>131</v>
      </c>
      <c r="AU202" s="96" t="s">
        <v>131</v>
      </c>
      <c r="AV202" s="96" t="s">
        <v>131</v>
      </c>
      <c r="AW202" s="96" t="s">
        <v>131</v>
      </c>
      <c r="AX202" s="96" t="s">
        <v>131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131</v>
      </c>
      <c r="D203" s="312"/>
      <c r="E203" s="127"/>
      <c r="F203" s="126"/>
      <c r="G203" s="241" t="s">
        <v>131</v>
      </c>
      <c r="H203" s="241" t="s">
        <v>131</v>
      </c>
      <c r="I203" s="944"/>
      <c r="J203" s="103"/>
      <c r="K203" s="104"/>
      <c r="L203" s="105"/>
      <c r="M203" s="105"/>
      <c r="N203" s="105"/>
      <c r="O203" s="372" t="s">
        <v>131</v>
      </c>
      <c r="P203" s="352"/>
      <c r="Q203" s="241">
        <v>0</v>
      </c>
      <c r="R203" s="241">
        <v>0</v>
      </c>
      <c r="S203" s="241">
        <v>0</v>
      </c>
      <c r="T203" s="228"/>
      <c r="U203" s="340">
        <v>0</v>
      </c>
      <c r="V203" s="227"/>
      <c r="W203" s="5"/>
      <c r="X203" s="108" t="s">
        <v>131</v>
      </c>
      <c r="Y203" s="109" t="s">
        <v>190</v>
      </c>
      <c r="Z203" s="123">
        <v>0</v>
      </c>
      <c r="AA203" s="83" t="s">
        <v>131</v>
      </c>
      <c r="AB203" s="83" t="s">
        <v>131</v>
      </c>
      <c r="AC203" s="83" t="s">
        <v>131</v>
      </c>
      <c r="AE203" s="93" t="s">
        <v>3114</v>
      </c>
      <c r="AF203" s="93"/>
      <c r="AG203" s="96" t="s">
        <v>131</v>
      </c>
      <c r="AH203" s="96" t="s">
        <v>131</v>
      </c>
      <c r="AI203" s="96" t="s">
        <v>131</v>
      </c>
      <c r="AJ203" s="96" t="s">
        <v>131</v>
      </c>
      <c r="AK203" s="96" t="s">
        <v>131</v>
      </c>
      <c r="AL203" s="96" t="s">
        <v>131</v>
      </c>
      <c r="AM203" s="96" t="s">
        <v>131</v>
      </c>
      <c r="AN203" s="96" t="s">
        <v>131</v>
      </c>
      <c r="AO203" s="96" t="s">
        <v>131</v>
      </c>
      <c r="AP203" s="96" t="s">
        <v>131</v>
      </c>
      <c r="AQ203" s="96" t="s">
        <v>131</v>
      </c>
      <c r="AR203" s="96" t="s">
        <v>131</v>
      </c>
      <c r="AS203" s="96" t="s">
        <v>131</v>
      </c>
      <c r="AT203" s="96" t="s">
        <v>131</v>
      </c>
      <c r="AU203" s="96" t="s">
        <v>131</v>
      </c>
      <c r="AV203" s="96" t="s">
        <v>131</v>
      </c>
      <c r="AW203" s="96" t="s">
        <v>131</v>
      </c>
      <c r="AX203" s="96" t="s">
        <v>131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416</v>
      </c>
      <c r="D204" s="312"/>
      <c r="E204" s="227"/>
      <c r="F204" s="228"/>
      <c r="G204" s="228"/>
      <c r="H204" s="353" t="s">
        <v>1529</v>
      </c>
      <c r="I204" s="354"/>
      <c r="J204" s="259"/>
      <c r="K204" s="358">
        <v>0</v>
      </c>
      <c r="L204" s="352"/>
      <c r="M204" s="352"/>
      <c r="N204" s="352"/>
      <c r="O204" s="352"/>
      <c r="P204" s="352"/>
      <c r="Q204" s="358">
        <v>0</v>
      </c>
      <c r="R204" s="358">
        <v>0</v>
      </c>
      <c r="S204" s="358">
        <v>0</v>
      </c>
      <c r="T204" s="228"/>
      <c r="U204" s="358">
        <v>0</v>
      </c>
      <c r="V204" s="227"/>
      <c r="W204" s="5"/>
      <c r="X204" s="97" t="s">
        <v>416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1821</v>
      </c>
      <c r="F208" s="1483" t="s">
        <v>203</v>
      </c>
      <c r="G208" s="1483" t="s">
        <v>204</v>
      </c>
      <c r="H208" s="1483" t="s">
        <v>205</v>
      </c>
      <c r="I208" s="1483" t="s">
        <v>1262</v>
      </c>
      <c r="J208" s="1483" t="s">
        <v>1263</v>
      </c>
      <c r="K208" s="1483" t="s">
        <v>209</v>
      </c>
      <c r="L208" s="79" t="s">
        <v>220</v>
      </c>
      <c r="M208" s="85"/>
      <c r="N208" s="85"/>
      <c r="O208" s="80"/>
      <c r="P208" s="284"/>
      <c r="Q208" s="79" t="s">
        <v>210</v>
      </c>
      <c r="R208" s="80"/>
      <c r="S208" s="1483" t="s">
        <v>1536</v>
      </c>
      <c r="T208" s="284"/>
      <c r="U208" s="1483" t="s">
        <v>1113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37</v>
      </c>
      <c r="M209" s="37" t="s">
        <v>2308</v>
      </c>
      <c r="N209" s="37" t="s">
        <v>38</v>
      </c>
      <c r="O209" s="37" t="s">
        <v>1113</v>
      </c>
      <c r="P209" s="284"/>
      <c r="Q209" s="37" t="s">
        <v>37</v>
      </c>
      <c r="R209" s="37" t="s">
        <v>2308</v>
      </c>
      <c r="S209" s="1484"/>
      <c r="T209" s="284"/>
      <c r="U209" s="1484"/>
      <c r="V209" s="227"/>
      <c r="Y209" s="83"/>
      <c r="BA209" s="83" t="s">
        <v>213</v>
      </c>
      <c r="BB209" s="83" t="s">
        <v>213</v>
      </c>
      <c r="BC209" s="83" t="s">
        <v>2895</v>
      </c>
      <c r="BD209" s="83" t="s">
        <v>2895</v>
      </c>
      <c r="BE209" s="83" t="s">
        <v>199</v>
      </c>
      <c r="BF209" s="83" t="s">
        <v>201</v>
      </c>
      <c r="BG209" s="83" t="s">
        <v>201</v>
      </c>
      <c r="BH209" s="83" t="s">
        <v>201</v>
      </c>
      <c r="BI209" s="83" t="s">
        <v>3061</v>
      </c>
      <c r="BJ209" s="83" t="s">
        <v>1579</v>
      </c>
      <c r="BK209" s="83" t="s">
        <v>553</v>
      </c>
      <c r="BL209" s="83" t="s">
        <v>78</v>
      </c>
      <c r="BM209" s="576" t="s">
        <v>554</v>
      </c>
      <c r="BN209" s="576" t="s">
        <v>554</v>
      </c>
      <c r="BO209" s="576" t="s">
        <v>554</v>
      </c>
      <c r="BP209" s="83" t="s">
        <v>2346</v>
      </c>
      <c r="BQ209" s="83" t="s">
        <v>423</v>
      </c>
      <c r="BR209" s="83" t="s">
        <v>556</v>
      </c>
      <c r="BS209" s="576" t="s">
        <v>196</v>
      </c>
      <c r="BT209" s="83" t="s">
        <v>196</v>
      </c>
      <c r="BU209" s="83" t="s">
        <v>74</v>
      </c>
      <c r="BV209" s="576" t="s">
        <v>212</v>
      </c>
      <c r="BW209" s="576" t="s">
        <v>212</v>
      </c>
      <c r="BX209" s="576" t="s">
        <v>557</v>
      </c>
      <c r="BY209" s="576" t="s">
        <v>2647</v>
      </c>
      <c r="BZ209" s="579" t="s">
        <v>194</v>
      </c>
    </row>
    <row r="210" spans="1:78" s="2" customFormat="1" ht="11.45" hidden="1" customHeight="1" x14ac:dyDescent="0.2">
      <c r="A210" s="95" t="s">
        <v>1579</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652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1579</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133</v>
      </c>
      <c r="Y212" s="365" t="s">
        <v>2536</v>
      </c>
      <c r="Z212" s="365" t="s">
        <v>782</v>
      </c>
      <c r="AA212" s="365" t="s">
        <v>2720</v>
      </c>
      <c r="AB212" s="365" t="s">
        <v>193</v>
      </c>
      <c r="AC212" s="365" t="s">
        <v>214</v>
      </c>
      <c r="AE212" s="365" t="s">
        <v>1032</v>
      </c>
      <c r="AF212" s="95"/>
      <c r="AG212" s="369" t="s">
        <v>2176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1033</v>
      </c>
      <c r="BB212" s="345">
        <v>0.05</v>
      </c>
      <c r="BC212" s="83" t="s">
        <v>384</v>
      </c>
      <c r="BD212" s="345">
        <v>0.05</v>
      </c>
      <c r="BE212" s="83" t="s">
        <v>652</v>
      </c>
      <c r="BF212" s="83" t="s">
        <v>385</v>
      </c>
      <c r="BG212" s="83" t="s">
        <v>385</v>
      </c>
      <c r="BH212" s="83" t="s">
        <v>385</v>
      </c>
      <c r="BI212" s="83" t="s">
        <v>1688</v>
      </c>
      <c r="BJ212" s="83" t="s">
        <v>2174</v>
      </c>
      <c r="BK212" s="83" t="s">
        <v>2175</v>
      </c>
      <c r="BL212" s="83" t="s">
        <v>2100</v>
      </c>
      <c r="BM212" s="576" t="s">
        <v>193</v>
      </c>
      <c r="BN212" s="576" t="s">
        <v>214</v>
      </c>
      <c r="BO212" s="576" t="s">
        <v>2468</v>
      </c>
      <c r="BP212" s="83" t="s">
        <v>2103</v>
      </c>
      <c r="BQ212" s="83" t="s">
        <v>2104</v>
      </c>
      <c r="BR212" s="83" t="s">
        <v>2181</v>
      </c>
      <c r="BS212" s="576" t="s">
        <v>2469</v>
      </c>
      <c r="BT212" s="83" t="s">
        <v>2946</v>
      </c>
      <c r="BU212" s="83" t="s">
        <v>2177</v>
      </c>
      <c r="BV212" s="576" t="s">
        <v>2467</v>
      </c>
      <c r="BW212" s="576" t="s">
        <v>2247</v>
      </c>
      <c r="BX212" s="576" t="s">
        <v>916</v>
      </c>
      <c r="BY212" s="576" t="s">
        <v>917</v>
      </c>
      <c r="BZ212" s="579" t="s">
        <v>2779</v>
      </c>
    </row>
    <row r="213" spans="1:78" s="2" customFormat="1" ht="11.45" hidden="1" customHeight="1" x14ac:dyDescent="0.2">
      <c r="A213" s="95"/>
      <c r="B213" s="312"/>
      <c r="C213" s="312"/>
      <c r="D213" s="312"/>
      <c r="E213" s="58" t="s">
        <v>2406</v>
      </c>
      <c r="F213" s="13" t="s">
        <v>2406</v>
      </c>
      <c r="G213" s="13"/>
      <c r="H213" s="13"/>
      <c r="I213" s="13"/>
      <c r="J213" s="88" t="s">
        <v>1822</v>
      </c>
      <c r="K213" s="13" t="s">
        <v>460</v>
      </c>
      <c r="L213" s="13" t="s">
        <v>2251</v>
      </c>
      <c r="M213" s="13" t="s">
        <v>2251</v>
      </c>
      <c r="N213" s="13" t="s">
        <v>2251</v>
      </c>
      <c r="O213" s="13" t="s">
        <v>2251</v>
      </c>
      <c r="P213" s="228"/>
      <c r="Q213" s="13" t="s">
        <v>460</v>
      </c>
      <c r="R213" s="13" t="s">
        <v>460</v>
      </c>
      <c r="S213" s="13" t="s">
        <v>460</v>
      </c>
      <c r="T213" s="228"/>
      <c r="U213" s="13" t="s">
        <v>460</v>
      </c>
      <c r="V213" s="227"/>
      <c r="X213" s="365"/>
      <c r="Y213" s="365" t="s">
        <v>77</v>
      </c>
      <c r="Z213" s="365" t="s">
        <v>783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1372</v>
      </c>
      <c r="BB213" s="83" t="s">
        <v>781</v>
      </c>
      <c r="BC213" s="83" t="s">
        <v>1372</v>
      </c>
      <c r="BD213" s="83" t="s">
        <v>781</v>
      </c>
      <c r="BE213" s="83" t="s">
        <v>781</v>
      </c>
      <c r="BF213" s="83" t="s">
        <v>386</v>
      </c>
      <c r="BG213" s="83" t="s">
        <v>1584</v>
      </c>
      <c r="BH213" s="83" t="s">
        <v>781</v>
      </c>
      <c r="BI213" s="83" t="s">
        <v>781</v>
      </c>
      <c r="BJ213" s="83" t="s">
        <v>653</v>
      </c>
      <c r="BK213" s="83" t="s">
        <v>654</v>
      </c>
      <c r="BL213" s="83" t="s">
        <v>781</v>
      </c>
      <c r="BM213" s="576"/>
      <c r="BN213" s="576" t="s">
        <v>2102</v>
      </c>
      <c r="BO213" s="576" t="s">
        <v>781</v>
      </c>
      <c r="BP213" s="83" t="s">
        <v>781</v>
      </c>
      <c r="BQ213" s="83" t="s">
        <v>2180</v>
      </c>
      <c r="BR213" s="83" t="s">
        <v>2182</v>
      </c>
      <c r="BS213" s="576" t="s">
        <v>2945</v>
      </c>
      <c r="BT213" s="83" t="s">
        <v>2947</v>
      </c>
      <c r="BU213" s="83" t="s">
        <v>2179</v>
      </c>
      <c r="BV213" s="576" t="s">
        <v>2948</v>
      </c>
      <c r="BW213" s="576" t="s">
        <v>781</v>
      </c>
      <c r="BX213" s="576" t="s">
        <v>2949</v>
      </c>
      <c r="BY213" s="576" t="s">
        <v>2949</v>
      </c>
      <c r="BZ213" s="579" t="s">
        <v>2248</v>
      </c>
    </row>
    <row r="214" spans="1:78" s="2" customFormat="1" ht="11.45" hidden="1" customHeight="1" x14ac:dyDescent="0.2">
      <c r="A214" s="95"/>
      <c r="B214" s="312"/>
      <c r="C214" s="347" t="s">
        <v>417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417</v>
      </c>
      <c r="Y214" s="367"/>
      <c r="Z214" s="367"/>
      <c r="AA214" s="367"/>
      <c r="AB214" s="367"/>
      <c r="AC214" s="367"/>
      <c r="AE214" s="368"/>
      <c r="AF214" s="95"/>
      <c r="AG214" s="371" t="s">
        <v>3117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1242</v>
      </c>
      <c r="D215" s="312"/>
      <c r="E215" s="355" t="s">
        <v>1189</v>
      </c>
      <c r="F215" s="356">
        <v>0</v>
      </c>
      <c r="G215" s="241" t="s">
        <v>195</v>
      </c>
      <c r="H215" s="241" t="s">
        <v>240</v>
      </c>
      <c r="I215" s="943">
        <v>1</v>
      </c>
      <c r="J215" s="357">
        <v>1</v>
      </c>
      <c r="K215" s="104"/>
      <c r="L215" s="105"/>
      <c r="M215" s="105"/>
      <c r="N215" s="105"/>
      <c r="O215" s="372" t="s">
        <v>131</v>
      </c>
      <c r="P215" s="352"/>
      <c r="Q215" s="241">
        <v>0</v>
      </c>
      <c r="R215" s="241">
        <v>0</v>
      </c>
      <c r="S215" s="241">
        <v>0</v>
      </c>
      <c r="T215" s="228"/>
      <c r="U215" s="340">
        <v>0</v>
      </c>
      <c r="V215" s="227"/>
      <c r="W215" s="5"/>
      <c r="X215" s="106" t="s">
        <v>1242</v>
      </c>
      <c r="Y215" s="107" t="s">
        <v>1740</v>
      </c>
      <c r="Z215" s="122">
        <v>0</v>
      </c>
      <c r="AA215" s="83" t="s">
        <v>194</v>
      </c>
      <c r="AB215" s="83" t="s">
        <v>194</v>
      </c>
      <c r="AC215" s="83" t="s">
        <v>211</v>
      </c>
      <c r="AE215" s="93" t="s">
        <v>3114</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131</v>
      </c>
      <c r="D216" s="312"/>
      <c r="E216" s="127"/>
      <c r="F216" s="126"/>
      <c r="G216" s="241" t="s">
        <v>131</v>
      </c>
      <c r="H216" s="241" t="s">
        <v>131</v>
      </c>
      <c r="I216" s="944"/>
      <c r="J216" s="103"/>
      <c r="K216" s="104"/>
      <c r="L216" s="105"/>
      <c r="M216" s="105"/>
      <c r="N216" s="105"/>
      <c r="O216" s="372" t="s">
        <v>131</v>
      </c>
      <c r="P216" s="352"/>
      <c r="Q216" s="241">
        <v>0</v>
      </c>
      <c r="R216" s="241">
        <v>0</v>
      </c>
      <c r="S216" s="241">
        <v>0</v>
      </c>
      <c r="T216" s="228"/>
      <c r="U216" s="340">
        <v>0</v>
      </c>
      <c r="V216" s="227"/>
      <c r="W216" s="5"/>
      <c r="X216" s="108" t="s">
        <v>131</v>
      </c>
      <c r="Y216" s="109" t="s">
        <v>190</v>
      </c>
      <c r="Z216" s="123">
        <v>0</v>
      </c>
      <c r="AA216" s="83" t="s">
        <v>131</v>
      </c>
      <c r="AB216" s="83" t="s">
        <v>131</v>
      </c>
      <c r="AC216" s="83" t="s">
        <v>131</v>
      </c>
      <c r="AE216" s="93" t="s">
        <v>3114</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131</v>
      </c>
      <c r="D217" s="312"/>
      <c r="E217" s="127"/>
      <c r="F217" s="126"/>
      <c r="G217" s="241" t="s">
        <v>131</v>
      </c>
      <c r="H217" s="241" t="s">
        <v>131</v>
      </c>
      <c r="I217" s="944"/>
      <c r="J217" s="103"/>
      <c r="K217" s="104"/>
      <c r="L217" s="105"/>
      <c r="M217" s="105"/>
      <c r="N217" s="105"/>
      <c r="O217" s="372" t="s">
        <v>131</v>
      </c>
      <c r="P217" s="352"/>
      <c r="Q217" s="241">
        <v>0</v>
      </c>
      <c r="R217" s="241">
        <v>0</v>
      </c>
      <c r="S217" s="241">
        <v>0</v>
      </c>
      <c r="T217" s="228"/>
      <c r="U217" s="340">
        <v>0</v>
      </c>
      <c r="V217" s="227"/>
      <c r="W217" s="5"/>
      <c r="X217" s="108" t="s">
        <v>131</v>
      </c>
      <c r="Y217" s="109" t="s">
        <v>190</v>
      </c>
      <c r="Z217" s="123">
        <v>0</v>
      </c>
      <c r="AA217" s="83" t="s">
        <v>131</v>
      </c>
      <c r="AB217" s="83" t="s">
        <v>131</v>
      </c>
      <c r="AC217" s="83" t="s">
        <v>131</v>
      </c>
      <c r="AE217" s="93" t="s">
        <v>3114</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131</v>
      </c>
      <c r="D218" s="312"/>
      <c r="E218" s="127"/>
      <c r="F218" s="126"/>
      <c r="G218" s="241" t="s">
        <v>131</v>
      </c>
      <c r="H218" s="241" t="s">
        <v>131</v>
      </c>
      <c r="I218" s="944"/>
      <c r="J218" s="103"/>
      <c r="K218" s="104"/>
      <c r="L218" s="105"/>
      <c r="M218" s="105"/>
      <c r="N218" s="105"/>
      <c r="O218" s="372" t="s">
        <v>131</v>
      </c>
      <c r="P218" s="352"/>
      <c r="Q218" s="241">
        <v>0</v>
      </c>
      <c r="R218" s="241">
        <v>0</v>
      </c>
      <c r="S218" s="241">
        <v>0</v>
      </c>
      <c r="T218" s="228"/>
      <c r="U218" s="340">
        <v>0</v>
      </c>
      <c r="V218" s="227"/>
      <c r="W218" s="5"/>
      <c r="X218" s="108" t="s">
        <v>131</v>
      </c>
      <c r="Y218" s="109" t="s">
        <v>190</v>
      </c>
      <c r="Z218" s="123">
        <v>0</v>
      </c>
      <c r="AA218" s="83" t="s">
        <v>131</v>
      </c>
      <c r="AB218" s="83" t="s">
        <v>131</v>
      </c>
      <c r="AC218" s="83" t="s">
        <v>131</v>
      </c>
      <c r="AE218" s="93" t="s">
        <v>3114</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190</v>
      </c>
      <c r="Z219" s="123">
        <v>0</v>
      </c>
      <c r="AA219" s="83" t="s">
        <v>131</v>
      </c>
      <c r="AB219" s="83" t="s">
        <v>131</v>
      </c>
      <c r="AC219" s="83" t="s">
        <v>131</v>
      </c>
      <c r="AE219" s="93" t="s">
        <v>3114</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190</v>
      </c>
      <c r="Z220" s="123">
        <v>0</v>
      </c>
      <c r="AA220" s="83" t="s">
        <v>131</v>
      </c>
      <c r="AB220" s="83" t="s">
        <v>131</v>
      </c>
      <c r="AC220" s="83" t="s">
        <v>131</v>
      </c>
      <c r="AE220" s="93" t="s">
        <v>3114</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190</v>
      </c>
      <c r="Z221" s="123">
        <v>0</v>
      </c>
      <c r="AA221" s="83" t="s">
        <v>131</v>
      </c>
      <c r="AB221" s="83" t="s">
        <v>131</v>
      </c>
      <c r="AC221" s="83" t="s">
        <v>131</v>
      </c>
      <c r="AE221" s="93" t="s">
        <v>3114</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190</v>
      </c>
      <c r="Z222" s="123">
        <v>0</v>
      </c>
      <c r="AA222" s="83" t="s">
        <v>131</v>
      </c>
      <c r="AB222" s="83" t="s">
        <v>131</v>
      </c>
      <c r="AC222" s="83" t="s">
        <v>131</v>
      </c>
      <c r="AE222" s="93" t="s">
        <v>3114</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190</v>
      </c>
      <c r="Z223" s="123">
        <v>0</v>
      </c>
      <c r="AA223" s="83" t="s">
        <v>131</v>
      </c>
      <c r="AB223" s="83" t="s">
        <v>131</v>
      </c>
      <c r="AC223" s="83" t="s">
        <v>131</v>
      </c>
      <c r="AE223" s="93" t="s">
        <v>3114</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190</v>
      </c>
      <c r="Z224" s="123">
        <v>0</v>
      </c>
      <c r="AA224" s="83" t="s">
        <v>131</v>
      </c>
      <c r="AB224" s="83" t="s">
        <v>131</v>
      </c>
      <c r="AC224" s="83" t="s">
        <v>131</v>
      </c>
      <c r="AE224" s="93" t="s">
        <v>3114</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190</v>
      </c>
      <c r="Z225" s="123">
        <v>0</v>
      </c>
      <c r="AA225" s="83" t="s">
        <v>131</v>
      </c>
      <c r="AB225" s="83" t="s">
        <v>131</v>
      </c>
      <c r="AC225" s="83" t="s">
        <v>131</v>
      </c>
      <c r="AE225" s="93" t="s">
        <v>3114</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190</v>
      </c>
      <c r="Z226" s="123">
        <v>0</v>
      </c>
      <c r="AA226" s="83" t="s">
        <v>131</v>
      </c>
      <c r="AB226" s="83" t="s">
        <v>131</v>
      </c>
      <c r="AC226" s="83" t="s">
        <v>131</v>
      </c>
      <c r="AE226" s="93" t="s">
        <v>3114</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190</v>
      </c>
      <c r="Z227" s="123">
        <v>0</v>
      </c>
      <c r="AA227" s="83" t="s">
        <v>131</v>
      </c>
      <c r="AB227" s="83" t="s">
        <v>131</v>
      </c>
      <c r="AC227" s="83" t="s">
        <v>131</v>
      </c>
      <c r="AE227" s="93" t="s">
        <v>3114</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190</v>
      </c>
      <c r="Z228" s="123">
        <v>0</v>
      </c>
      <c r="AA228" s="83" t="s">
        <v>131</v>
      </c>
      <c r="AB228" s="83" t="s">
        <v>131</v>
      </c>
      <c r="AC228" s="83" t="s">
        <v>131</v>
      </c>
      <c r="AE228" s="93" t="s">
        <v>3114</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190</v>
      </c>
      <c r="Z229" s="123">
        <v>0</v>
      </c>
      <c r="AA229" s="83" t="s">
        <v>131</v>
      </c>
      <c r="AB229" s="83" t="s">
        <v>131</v>
      </c>
      <c r="AC229" s="83" t="s">
        <v>131</v>
      </c>
      <c r="AE229" s="93" t="s">
        <v>3114</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190</v>
      </c>
      <c r="Z230" s="123">
        <v>0</v>
      </c>
      <c r="AA230" s="83" t="s">
        <v>131</v>
      </c>
      <c r="AB230" s="83" t="s">
        <v>131</v>
      </c>
      <c r="AC230" s="83" t="s">
        <v>131</v>
      </c>
      <c r="AE230" s="93" t="s">
        <v>3114</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190</v>
      </c>
      <c r="Z231" s="123">
        <v>0</v>
      </c>
      <c r="AA231" s="83" t="s">
        <v>131</v>
      </c>
      <c r="AB231" s="83" t="s">
        <v>131</v>
      </c>
      <c r="AC231" s="83" t="s">
        <v>131</v>
      </c>
      <c r="AE231" s="93" t="s">
        <v>3114</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131</v>
      </c>
      <c r="D232" s="312"/>
      <c r="E232" s="127"/>
      <c r="F232" s="126"/>
      <c r="G232" s="241" t="s">
        <v>131</v>
      </c>
      <c r="H232" s="241" t="s">
        <v>131</v>
      </c>
      <c r="I232" s="944"/>
      <c r="J232" s="103"/>
      <c r="K232" s="104"/>
      <c r="L232" s="105"/>
      <c r="M232" s="105"/>
      <c r="N232" s="105"/>
      <c r="O232" s="372" t="s">
        <v>131</v>
      </c>
      <c r="P232" s="352"/>
      <c r="Q232" s="241">
        <v>0</v>
      </c>
      <c r="R232" s="241">
        <v>0</v>
      </c>
      <c r="S232" s="241">
        <v>0</v>
      </c>
      <c r="T232" s="228"/>
      <c r="U232" s="340">
        <v>0</v>
      </c>
      <c r="V232" s="227"/>
      <c r="W232" s="5"/>
      <c r="X232" s="108" t="s">
        <v>131</v>
      </c>
      <c r="Y232" s="109" t="s">
        <v>190</v>
      </c>
      <c r="Z232" s="123">
        <v>0</v>
      </c>
      <c r="AA232" s="83" t="s">
        <v>131</v>
      </c>
      <c r="AB232" s="83" t="s">
        <v>131</v>
      </c>
      <c r="AC232" s="83" t="s">
        <v>131</v>
      </c>
      <c r="AE232" s="93" t="s">
        <v>3114</v>
      </c>
      <c r="AF232" s="93"/>
      <c r="AG232" s="96" t="s">
        <v>131</v>
      </c>
      <c r="AH232" s="96" t="s">
        <v>131</v>
      </c>
      <c r="AI232" s="96" t="s">
        <v>131</v>
      </c>
      <c r="AJ232" s="96" t="s">
        <v>131</v>
      </c>
      <c r="AK232" s="96" t="s">
        <v>131</v>
      </c>
      <c r="AL232" s="96" t="s">
        <v>131</v>
      </c>
      <c r="AM232" s="96" t="s">
        <v>131</v>
      </c>
      <c r="AN232" s="96" t="s">
        <v>131</v>
      </c>
      <c r="AO232" s="96" t="s">
        <v>131</v>
      </c>
      <c r="AP232" s="96" t="s">
        <v>131</v>
      </c>
      <c r="AQ232" s="96" t="s">
        <v>131</v>
      </c>
      <c r="AR232" s="96" t="s">
        <v>131</v>
      </c>
      <c r="AS232" s="96" t="s">
        <v>131</v>
      </c>
      <c r="AT232" s="96" t="s">
        <v>131</v>
      </c>
      <c r="AU232" s="96" t="s">
        <v>131</v>
      </c>
      <c r="AV232" s="96" t="s">
        <v>131</v>
      </c>
      <c r="AW232" s="96" t="s">
        <v>131</v>
      </c>
      <c r="AX232" s="96" t="s">
        <v>131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131</v>
      </c>
      <c r="D233" s="312"/>
      <c r="E233" s="127"/>
      <c r="F233" s="126"/>
      <c r="G233" s="241" t="s">
        <v>131</v>
      </c>
      <c r="H233" s="241" t="s">
        <v>131</v>
      </c>
      <c r="I233" s="944"/>
      <c r="J233" s="103"/>
      <c r="K233" s="104"/>
      <c r="L233" s="105"/>
      <c r="M233" s="105"/>
      <c r="N233" s="105"/>
      <c r="O233" s="372" t="s">
        <v>131</v>
      </c>
      <c r="P233" s="352"/>
      <c r="Q233" s="241">
        <v>0</v>
      </c>
      <c r="R233" s="241">
        <v>0</v>
      </c>
      <c r="S233" s="241">
        <v>0</v>
      </c>
      <c r="T233" s="228"/>
      <c r="U233" s="340">
        <v>0</v>
      </c>
      <c r="V233" s="227"/>
      <c r="W233" s="5"/>
      <c r="X233" s="108" t="s">
        <v>131</v>
      </c>
      <c r="Y233" s="109" t="s">
        <v>190</v>
      </c>
      <c r="Z233" s="123">
        <v>0</v>
      </c>
      <c r="AA233" s="83" t="s">
        <v>131</v>
      </c>
      <c r="AB233" s="83" t="s">
        <v>131</v>
      </c>
      <c r="AC233" s="83" t="s">
        <v>131</v>
      </c>
      <c r="AE233" s="93" t="s">
        <v>3114</v>
      </c>
      <c r="AF233" s="93"/>
      <c r="AG233" s="96" t="s">
        <v>131</v>
      </c>
      <c r="AH233" s="96" t="s">
        <v>131</v>
      </c>
      <c r="AI233" s="96" t="s">
        <v>131</v>
      </c>
      <c r="AJ233" s="96" t="s">
        <v>131</v>
      </c>
      <c r="AK233" s="96" t="s">
        <v>131</v>
      </c>
      <c r="AL233" s="96" t="s">
        <v>131</v>
      </c>
      <c r="AM233" s="96" t="s">
        <v>131</v>
      </c>
      <c r="AN233" s="96" t="s">
        <v>131</v>
      </c>
      <c r="AO233" s="96" t="s">
        <v>131</v>
      </c>
      <c r="AP233" s="96" t="s">
        <v>131</v>
      </c>
      <c r="AQ233" s="96" t="s">
        <v>131</v>
      </c>
      <c r="AR233" s="96" t="s">
        <v>131</v>
      </c>
      <c r="AS233" s="96" t="s">
        <v>131</v>
      </c>
      <c r="AT233" s="96" t="s">
        <v>131</v>
      </c>
      <c r="AU233" s="96" t="s">
        <v>131</v>
      </c>
      <c r="AV233" s="96" t="s">
        <v>131</v>
      </c>
      <c r="AW233" s="96" t="s">
        <v>131</v>
      </c>
      <c r="AX233" s="96" t="s">
        <v>131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131</v>
      </c>
      <c r="D234" s="312"/>
      <c r="E234" s="127"/>
      <c r="F234" s="126"/>
      <c r="G234" s="241" t="s">
        <v>131</v>
      </c>
      <c r="H234" s="241" t="s">
        <v>131</v>
      </c>
      <c r="I234" s="944"/>
      <c r="J234" s="103"/>
      <c r="K234" s="104"/>
      <c r="L234" s="105"/>
      <c r="M234" s="105"/>
      <c r="N234" s="105"/>
      <c r="O234" s="372" t="s">
        <v>131</v>
      </c>
      <c r="P234" s="352"/>
      <c r="Q234" s="241">
        <v>0</v>
      </c>
      <c r="R234" s="241">
        <v>0</v>
      </c>
      <c r="S234" s="241">
        <v>0</v>
      </c>
      <c r="T234" s="228"/>
      <c r="U234" s="340">
        <v>0</v>
      </c>
      <c r="V234" s="227"/>
      <c r="W234" s="5"/>
      <c r="X234" s="108" t="s">
        <v>131</v>
      </c>
      <c r="Y234" s="109" t="s">
        <v>190</v>
      </c>
      <c r="Z234" s="123">
        <v>0</v>
      </c>
      <c r="AA234" s="83" t="s">
        <v>131</v>
      </c>
      <c r="AB234" s="83" t="s">
        <v>131</v>
      </c>
      <c r="AC234" s="83" t="s">
        <v>131</v>
      </c>
      <c r="AE234" s="93" t="s">
        <v>3114</v>
      </c>
      <c r="AF234" s="93"/>
      <c r="AG234" s="96" t="s">
        <v>131</v>
      </c>
      <c r="AH234" s="96" t="s">
        <v>131</v>
      </c>
      <c r="AI234" s="96" t="s">
        <v>131</v>
      </c>
      <c r="AJ234" s="96" t="s">
        <v>131</v>
      </c>
      <c r="AK234" s="96" t="s">
        <v>131</v>
      </c>
      <c r="AL234" s="96" t="s">
        <v>131</v>
      </c>
      <c r="AM234" s="96" t="s">
        <v>131</v>
      </c>
      <c r="AN234" s="96" t="s">
        <v>131</v>
      </c>
      <c r="AO234" s="96" t="s">
        <v>131</v>
      </c>
      <c r="AP234" s="96" t="s">
        <v>131</v>
      </c>
      <c r="AQ234" s="96" t="s">
        <v>131</v>
      </c>
      <c r="AR234" s="96" t="s">
        <v>131</v>
      </c>
      <c r="AS234" s="96" t="s">
        <v>131</v>
      </c>
      <c r="AT234" s="96" t="s">
        <v>131</v>
      </c>
      <c r="AU234" s="96" t="s">
        <v>131</v>
      </c>
      <c r="AV234" s="96" t="s">
        <v>131</v>
      </c>
      <c r="AW234" s="96" t="s">
        <v>131</v>
      </c>
      <c r="AX234" s="96" t="s">
        <v>131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418</v>
      </c>
      <c r="D235" s="312"/>
      <c r="E235" s="227"/>
      <c r="F235" s="228"/>
      <c r="G235" s="228"/>
      <c r="H235" s="353" t="s">
        <v>1529</v>
      </c>
      <c r="I235" s="354"/>
      <c r="J235" s="259"/>
      <c r="K235" s="358">
        <v>0</v>
      </c>
      <c r="L235" s="352"/>
      <c r="M235" s="352"/>
      <c r="N235" s="352"/>
      <c r="O235" s="352"/>
      <c r="P235" s="352"/>
      <c r="Q235" s="358">
        <v>0</v>
      </c>
      <c r="R235" s="358">
        <v>0</v>
      </c>
      <c r="S235" s="358">
        <v>0</v>
      </c>
      <c r="T235" s="228"/>
      <c r="U235" s="358">
        <v>0</v>
      </c>
      <c r="V235" s="227"/>
      <c r="W235" s="5"/>
      <c r="X235" s="97" t="s">
        <v>418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74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42893.595868750002</v>
      </c>
      <c r="V1" s="199"/>
      <c r="AA1" s="155" t="s">
        <v>2386</v>
      </c>
      <c r="AB1" s="155" t="s">
        <v>2386</v>
      </c>
      <c r="AC1" s="155" t="s">
        <v>2386</v>
      </c>
      <c r="AZ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1819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73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v>
      </c>
      <c r="R14" s="84" t="s">
        <v>21</v>
      </c>
      <c r="S14" s="84" t="s">
        <v>1536</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1854</v>
      </c>
      <c r="H16" s="238"/>
      <c r="I16" s="228"/>
      <c r="J16" s="312"/>
      <c r="K16" s="312"/>
      <c r="L16" s="346"/>
      <c r="M16" s="312"/>
      <c r="N16" s="312"/>
      <c r="O16" s="346"/>
      <c r="P16" s="228" t="s">
        <v>190</v>
      </c>
      <c r="Q16" s="334">
        <v>480026120</v>
      </c>
      <c r="R16" s="98"/>
      <c r="S16" s="99"/>
      <c r="T16" s="228"/>
      <c r="U16" s="364">
        <v>480026120</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209</v>
      </c>
      <c r="L19" s="79" t="s">
        <v>220</v>
      </c>
      <c r="M19" s="85"/>
      <c r="N19" s="85"/>
      <c r="O19" s="80"/>
      <c r="P19" s="284"/>
      <c r="Q19" s="79" t="s">
        <v>210</v>
      </c>
      <c r="R19" s="80"/>
      <c r="S19" s="1483" t="s">
        <v>1536</v>
      </c>
      <c r="T19" s="284"/>
      <c r="U19" s="1483" t="s">
        <v>1113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AE20" s="576" t="s">
        <v>2466</v>
      </c>
      <c r="AX20" s="576" t="s">
        <v>2466</v>
      </c>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83" t="s">
        <v>212</v>
      </c>
      <c r="BW20" s="83" t="s">
        <v>212</v>
      </c>
      <c r="BX20" s="83" t="s">
        <v>557</v>
      </c>
      <c r="BY20" s="83"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782</v>
      </c>
      <c r="AA23" s="365" t="s">
        <v>2720</v>
      </c>
      <c r="AB23" s="365" t="s">
        <v>193</v>
      </c>
      <c r="AC23" s="365" t="s">
        <v>214</v>
      </c>
      <c r="AE23" s="1320" t="s">
        <v>1032</v>
      </c>
      <c r="AF23" s="1327"/>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v>0.05</v>
      </c>
      <c r="BC23" s="83" t="s">
        <v>384</v>
      </c>
      <c r="BD23" s="345"/>
      <c r="BE23" s="83" t="s">
        <v>652</v>
      </c>
      <c r="BF23" s="83" t="s">
        <v>385</v>
      </c>
      <c r="BG23" s="83" t="s">
        <v>385</v>
      </c>
      <c r="BH23" s="83" t="s">
        <v>385</v>
      </c>
      <c r="BI23" s="83" t="s">
        <v>1688</v>
      </c>
      <c r="BJ23" s="83" t="s">
        <v>2611</v>
      </c>
      <c r="BK23" s="83" t="s">
        <v>2175</v>
      </c>
      <c r="BL23" s="83" t="s">
        <v>2100</v>
      </c>
      <c r="BM23" s="576" t="s">
        <v>193</v>
      </c>
      <c r="BN23" s="576" t="s">
        <v>214</v>
      </c>
      <c r="BO23" s="576" t="s">
        <v>2101</v>
      </c>
      <c r="BP23" s="83" t="s">
        <v>2103</v>
      </c>
      <c r="BQ23" s="83" t="s">
        <v>2104</v>
      </c>
      <c r="BR23" s="825" t="s">
        <v>2181</v>
      </c>
      <c r="BS23" s="576" t="s">
        <v>1645</v>
      </c>
      <c r="BT23" s="83" t="s">
        <v>1645</v>
      </c>
      <c r="BU23" s="83" t="s">
        <v>2177</v>
      </c>
      <c r="BV23" s="83" t="s">
        <v>2612</v>
      </c>
      <c r="BW23" s="83" t="s">
        <v>2612</v>
      </c>
      <c r="BX23" s="83" t="s">
        <v>2613</v>
      </c>
      <c r="BY23" s="83" t="s">
        <v>2613</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781</v>
      </c>
      <c r="BC24" s="83" t="s">
        <v>1967</v>
      </c>
      <c r="BD24" s="83" t="s">
        <v>1967</v>
      </c>
      <c r="BE24" s="83" t="s">
        <v>781</v>
      </c>
      <c r="BF24" s="83" t="s">
        <v>386</v>
      </c>
      <c r="BG24" s="83" t="s">
        <v>1584</v>
      </c>
      <c r="BH24" s="83" t="s">
        <v>781</v>
      </c>
      <c r="BI24" s="83" t="s">
        <v>781</v>
      </c>
      <c r="BJ24" s="83" t="s">
        <v>1967</v>
      </c>
      <c r="BK24" s="83" t="s">
        <v>654</v>
      </c>
      <c r="BL24" s="83" t="s">
        <v>781</v>
      </c>
      <c r="BM24" s="576"/>
      <c r="BN24" s="576" t="s">
        <v>2102</v>
      </c>
      <c r="BO24" s="576" t="s">
        <v>781</v>
      </c>
      <c r="BP24" s="83" t="s">
        <v>781</v>
      </c>
      <c r="BQ24" s="83" t="s">
        <v>2180</v>
      </c>
      <c r="BR24" s="825" t="s">
        <v>2182</v>
      </c>
      <c r="BS24" s="576"/>
      <c r="BT24" s="83" t="s">
        <v>1644</v>
      </c>
      <c r="BU24" s="83" t="s">
        <v>2179</v>
      </c>
      <c r="BV24" s="83" t="s">
        <v>1967</v>
      </c>
      <c r="BW24" s="83" t="s">
        <v>1967</v>
      </c>
      <c r="BX24" s="93" t="s">
        <v>1967</v>
      </c>
      <c r="BY24" s="93" t="s">
        <v>1967</v>
      </c>
      <c r="BZ24" s="579" t="s">
        <v>2248</v>
      </c>
    </row>
    <row r="25" spans="1:78" s="2" customFormat="1" ht="11.45" customHeight="1" x14ac:dyDescent="0.2">
      <c r="A25" s="95"/>
      <c r="B25" s="312"/>
      <c r="C25" s="347">
        <v>4001</v>
      </c>
      <c r="D25" s="312"/>
      <c r="E25" s="375">
        <v>210</v>
      </c>
      <c r="F25" s="375" t="s">
        <v>649</v>
      </c>
      <c r="G25" s="376" t="s">
        <v>2662</v>
      </c>
      <c r="H25" s="362"/>
      <c r="I25" s="377"/>
      <c r="J25" s="378" t="s">
        <v>2337</v>
      </c>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3118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1242</v>
      </c>
      <c r="D26" s="312"/>
      <c r="E26" s="355" t="s">
        <v>1189</v>
      </c>
      <c r="F26" s="356">
        <v>0</v>
      </c>
      <c r="G26" s="946" t="s">
        <v>195</v>
      </c>
      <c r="H26" s="946" t="s">
        <v>240</v>
      </c>
      <c r="I26" s="943">
        <v>1</v>
      </c>
      <c r="J26" s="357">
        <v>1</v>
      </c>
      <c r="K26" s="104">
        <v>58553865724</v>
      </c>
      <c r="L26" s="105">
        <v>8.8906E-4</v>
      </c>
      <c r="M26" s="627"/>
      <c r="N26" s="628"/>
      <c r="O26" s="372">
        <v>8.8906E-4</v>
      </c>
      <c r="P26" s="352"/>
      <c r="Q26" s="241">
        <v>52057900</v>
      </c>
      <c r="R26" s="100"/>
      <c r="S26" s="42"/>
      <c r="T26" s="228"/>
      <c r="U26" s="340">
        <v>52057900</v>
      </c>
      <c r="V26" s="227"/>
      <c r="W26" s="5"/>
      <c r="X26" s="106" t="s">
        <v>1242</v>
      </c>
      <c r="Y26" s="107" t="s">
        <v>1740</v>
      </c>
      <c r="Z26" s="122">
        <v>58553865724</v>
      </c>
      <c r="AA26" s="83" t="s">
        <v>194</v>
      </c>
      <c r="AB26" s="83" t="s">
        <v>194</v>
      </c>
      <c r="AC26" s="83" t="s">
        <v>211</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8.8906E-4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1231</v>
      </c>
      <c r="D27" s="312"/>
      <c r="E27" s="127" t="s">
        <v>2545</v>
      </c>
      <c r="F27" s="126">
        <v>0</v>
      </c>
      <c r="G27" s="946" t="s">
        <v>197</v>
      </c>
      <c r="H27" s="946" t="s">
        <v>240</v>
      </c>
      <c r="I27" s="944">
        <v>1.75</v>
      </c>
      <c r="J27" s="103">
        <v>1</v>
      </c>
      <c r="K27" s="104">
        <v>5403415593</v>
      </c>
      <c r="L27" s="105">
        <v>1.5558499999999999E-3</v>
      </c>
      <c r="M27" s="629"/>
      <c r="N27" s="630"/>
      <c r="O27" s="372">
        <v>1.5558499999999999E-3</v>
      </c>
      <c r="P27" s="352"/>
      <c r="Q27" s="241">
        <v>8406904</v>
      </c>
      <c r="R27" s="100"/>
      <c r="S27" s="42"/>
      <c r="T27" s="228"/>
      <c r="U27" s="340">
        <v>8406904</v>
      </c>
      <c r="V27" s="227"/>
      <c r="W27" s="5"/>
      <c r="X27" s="108" t="s">
        <v>1231</v>
      </c>
      <c r="Y27" s="109" t="s">
        <v>1741</v>
      </c>
      <c r="Z27" s="123">
        <v>9455977287.75</v>
      </c>
      <c r="AA27" s="83" t="s">
        <v>196</v>
      </c>
      <c r="AB27" s="83" t="s">
        <v>196</v>
      </c>
      <c r="AC27" s="83" t="s">
        <v>211</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1.5558550000000001E-3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1181</v>
      </c>
      <c r="D28" s="312"/>
      <c r="E28" s="127" t="s">
        <v>2546</v>
      </c>
      <c r="F28" s="126">
        <v>0</v>
      </c>
      <c r="G28" s="946" t="s">
        <v>198</v>
      </c>
      <c r="H28" s="946" t="s">
        <v>240</v>
      </c>
      <c r="I28" s="944">
        <v>1</v>
      </c>
      <c r="J28" s="103">
        <v>1</v>
      </c>
      <c r="K28" s="104">
        <v>194563250</v>
      </c>
      <c r="L28" s="105">
        <v>8.8906E-4</v>
      </c>
      <c r="M28" s="629"/>
      <c r="N28" s="630"/>
      <c r="O28" s="372">
        <v>8.8906E-4</v>
      </c>
      <c r="P28" s="352"/>
      <c r="Q28" s="241">
        <v>172978</v>
      </c>
      <c r="R28" s="100"/>
      <c r="S28" s="42"/>
      <c r="T28" s="228"/>
      <c r="U28" s="340">
        <v>172978</v>
      </c>
      <c r="V28" s="227"/>
      <c r="W28" s="5"/>
      <c r="X28" s="108" t="s">
        <v>1181</v>
      </c>
      <c r="Y28" s="109" t="s">
        <v>1742</v>
      </c>
      <c r="Z28" s="123">
        <v>194563250</v>
      </c>
      <c r="AA28" s="83" t="s">
        <v>196</v>
      </c>
      <c r="AB28" s="83" t="s">
        <v>74</v>
      </c>
      <c r="AC28" s="83" t="s">
        <v>211</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8.8906E-4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2488</v>
      </c>
      <c r="D29" s="312"/>
      <c r="E29" s="127" t="s">
        <v>2547</v>
      </c>
      <c r="F29" s="126">
        <v>0</v>
      </c>
      <c r="G29" s="946" t="s">
        <v>1580</v>
      </c>
      <c r="H29" s="946" t="s">
        <v>240</v>
      </c>
      <c r="I29" s="944">
        <v>0.2</v>
      </c>
      <c r="J29" s="103">
        <v>1</v>
      </c>
      <c r="K29" s="104">
        <v>92052670</v>
      </c>
      <c r="L29" s="105">
        <v>1.7781000000000001E-4</v>
      </c>
      <c r="M29" s="629"/>
      <c r="N29" s="630"/>
      <c r="O29" s="372">
        <v>1.7781000000000001E-4</v>
      </c>
      <c r="P29" s="352"/>
      <c r="Q29" s="241">
        <v>16368</v>
      </c>
      <c r="R29" s="100"/>
      <c r="S29" s="42"/>
      <c r="T29" s="228"/>
      <c r="U29" s="340">
        <v>16368</v>
      </c>
      <c r="V29" s="227"/>
      <c r="W29" s="5"/>
      <c r="X29" s="108" t="s">
        <v>2488</v>
      </c>
      <c r="Y29" s="109" t="s">
        <v>2682</v>
      </c>
      <c r="Z29" s="123">
        <v>18410534</v>
      </c>
      <c r="AA29" s="83" t="s">
        <v>1579</v>
      </c>
      <c r="AB29" s="83" t="s">
        <v>1579</v>
      </c>
      <c r="AC29" s="83" t="s">
        <v>211</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1.7781200000000001E-4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1232</v>
      </c>
      <c r="D30" s="312"/>
      <c r="E30" s="127" t="s">
        <v>2548</v>
      </c>
      <c r="F30" s="126">
        <v>0</v>
      </c>
      <c r="G30" s="946" t="s">
        <v>1841</v>
      </c>
      <c r="H30" s="946" t="s">
        <v>240</v>
      </c>
      <c r="I30" s="944">
        <v>0.25</v>
      </c>
      <c r="J30" s="103">
        <v>1</v>
      </c>
      <c r="K30" s="104">
        <v>1235870</v>
      </c>
      <c r="L30" s="105">
        <v>2.2226E-4</v>
      </c>
      <c r="M30" s="629"/>
      <c r="N30" s="630"/>
      <c r="O30" s="372">
        <v>2.2226E-4</v>
      </c>
      <c r="P30" s="352"/>
      <c r="Q30" s="241">
        <v>275</v>
      </c>
      <c r="R30" s="100"/>
      <c r="S30" s="42"/>
      <c r="T30" s="228"/>
      <c r="U30" s="340">
        <v>275</v>
      </c>
      <c r="V30" s="227"/>
      <c r="W30" s="5"/>
      <c r="X30" s="108" t="s">
        <v>1232</v>
      </c>
      <c r="Y30" s="109" t="s">
        <v>2683</v>
      </c>
      <c r="Z30" s="123">
        <v>308967.5</v>
      </c>
      <c r="AA30" s="83" t="s">
        <v>211</v>
      </c>
      <c r="AB30" s="83" t="s">
        <v>211</v>
      </c>
      <c r="AC30" s="83" t="s">
        <v>211</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2.22265E-4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1367</v>
      </c>
      <c r="D31" s="312"/>
      <c r="E31" s="127" t="s">
        <v>2550</v>
      </c>
      <c r="F31" s="126">
        <v>0</v>
      </c>
      <c r="G31" s="946" t="s">
        <v>200</v>
      </c>
      <c r="H31" s="946" t="s">
        <v>240</v>
      </c>
      <c r="I31" s="944">
        <v>2.1461209999999999</v>
      </c>
      <c r="J31" s="103">
        <v>1</v>
      </c>
      <c r="K31" s="104">
        <v>6005727142</v>
      </c>
      <c r="L31" s="105">
        <v>1.90803E-3</v>
      </c>
      <c r="M31" s="629"/>
      <c r="N31" s="630"/>
      <c r="O31" s="372">
        <v>1.90803E-3</v>
      </c>
      <c r="P31" s="352"/>
      <c r="Q31" s="241">
        <v>11459108</v>
      </c>
      <c r="R31" s="100"/>
      <c r="S31" s="42"/>
      <c r="T31" s="228"/>
      <c r="U31" s="340">
        <v>11459108</v>
      </c>
      <c r="V31" s="227"/>
      <c r="W31" s="5"/>
      <c r="X31" s="108" t="s">
        <v>1367</v>
      </c>
      <c r="Y31" s="109" t="s">
        <v>2684</v>
      </c>
      <c r="Z31" s="123">
        <v>12889017139.716181</v>
      </c>
      <c r="AA31" s="83" t="s">
        <v>199</v>
      </c>
      <c r="AB31" s="83" t="s">
        <v>199</v>
      </c>
      <c r="AC31" s="83" t="s">
        <v>211</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1.9080303362599999E-3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393</v>
      </c>
      <c r="D32" s="312"/>
      <c r="E32" s="127" t="s">
        <v>3099</v>
      </c>
      <c r="F32" s="126">
        <v>0</v>
      </c>
      <c r="G32" s="946" t="s">
        <v>200</v>
      </c>
      <c r="H32" s="946" t="s">
        <v>2694</v>
      </c>
      <c r="I32" s="944">
        <v>2.1461209999999999</v>
      </c>
      <c r="J32" s="103">
        <v>0.7</v>
      </c>
      <c r="K32" s="104">
        <v>60391708</v>
      </c>
      <c r="L32" s="105">
        <v>1.33562E-3</v>
      </c>
      <c r="M32" s="629"/>
      <c r="N32" s="630"/>
      <c r="O32" s="372">
        <v>1.33562E-3</v>
      </c>
      <c r="P32" s="352"/>
      <c r="Q32" s="241">
        <v>80660</v>
      </c>
      <c r="R32" s="100"/>
      <c r="S32" s="42"/>
      <c r="T32" s="228"/>
      <c r="U32" s="340">
        <v>80660</v>
      </c>
      <c r="V32" s="227"/>
      <c r="W32" s="5"/>
      <c r="X32" s="108" t="s">
        <v>393</v>
      </c>
      <c r="Y32" s="109" t="s">
        <v>990</v>
      </c>
      <c r="Z32" s="123">
        <v>90725538.935267597</v>
      </c>
      <c r="AA32" s="83" t="s">
        <v>199</v>
      </c>
      <c r="AB32" s="83" t="s">
        <v>199</v>
      </c>
      <c r="AC32" s="83" t="s">
        <v>215</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1.3356212353819999E-3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1182</v>
      </c>
      <c r="D33" s="312"/>
      <c r="E33" s="127" t="s">
        <v>3100</v>
      </c>
      <c r="F33" s="126">
        <v>0</v>
      </c>
      <c r="G33" s="946" t="s">
        <v>200</v>
      </c>
      <c r="H33" s="946" t="s">
        <v>217</v>
      </c>
      <c r="I33" s="944">
        <v>2.1461209999999999</v>
      </c>
      <c r="J33" s="103">
        <v>0.65</v>
      </c>
      <c r="K33" s="104">
        <v>162092750</v>
      </c>
      <c r="L33" s="105">
        <v>1.25018E-3</v>
      </c>
      <c r="M33" s="629"/>
      <c r="N33" s="630"/>
      <c r="O33" s="372">
        <v>1.25018E-3</v>
      </c>
      <c r="P33" s="352"/>
      <c r="Q33" s="241">
        <v>202645</v>
      </c>
      <c r="R33" s="100"/>
      <c r="S33" s="42"/>
      <c r="T33" s="228"/>
      <c r="U33" s="340">
        <v>202645</v>
      </c>
      <c r="V33" s="227"/>
      <c r="W33" s="5"/>
      <c r="X33" s="108" t="s">
        <v>1182</v>
      </c>
      <c r="Y33" s="109" t="s">
        <v>991</v>
      </c>
      <c r="Z33" s="123">
        <v>226115925.5697875</v>
      </c>
      <c r="AA33" s="83" t="s">
        <v>199</v>
      </c>
      <c r="AB33" s="83" t="s">
        <v>199</v>
      </c>
      <c r="AC33" s="83" t="s">
        <v>216</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1.240219718569E-3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642</v>
      </c>
      <c r="D34" s="312"/>
      <c r="E34" s="127" t="s">
        <v>2551</v>
      </c>
      <c r="F34" s="126">
        <v>0</v>
      </c>
      <c r="G34" s="946" t="s">
        <v>200</v>
      </c>
      <c r="H34" s="946" t="s">
        <v>79</v>
      </c>
      <c r="I34" s="944">
        <v>1</v>
      </c>
      <c r="J34" s="103">
        <v>0.75</v>
      </c>
      <c r="K34" s="104">
        <v>3919000</v>
      </c>
      <c r="L34" s="105">
        <v>6.6679E-4</v>
      </c>
      <c r="M34" s="629"/>
      <c r="N34" s="630"/>
      <c r="O34" s="372">
        <v>6.6679E-4</v>
      </c>
      <c r="P34" s="352"/>
      <c r="Q34" s="241">
        <v>2613</v>
      </c>
      <c r="R34" s="100"/>
      <c r="S34" s="42"/>
      <c r="T34" s="228"/>
      <c r="U34" s="340">
        <v>2613</v>
      </c>
      <c r="V34" s="227"/>
      <c r="W34" s="5"/>
      <c r="X34" s="108" t="s">
        <v>642</v>
      </c>
      <c r="Y34" s="109" t="s">
        <v>989</v>
      </c>
      <c r="Z34" s="123">
        <v>2939250</v>
      </c>
      <c r="AA34" s="83" t="s">
        <v>199</v>
      </c>
      <c r="AB34" s="83" t="s">
        <v>199</v>
      </c>
      <c r="AC34" s="83" t="s">
        <v>218</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6.6679499999999997E-4</v>
      </c>
      <c r="BB34" s="94">
        <v>0</v>
      </c>
      <c r="BC34" s="93"/>
      <c r="BD34" s="94"/>
      <c r="BE34" s="94">
        <v>0</v>
      </c>
      <c r="BF34" s="94">
        <v>1</v>
      </c>
      <c r="BG34" s="94">
        <v>0</v>
      </c>
      <c r="BH34" s="94">
        <v>0</v>
      </c>
      <c r="BI34" s="94">
        <v>0</v>
      </c>
      <c r="BJ34" s="94"/>
      <c r="BK34" s="94">
        <v>0</v>
      </c>
      <c r="BL34" s="94">
        <v>0</v>
      </c>
      <c r="BM34" s="94">
        <v>0</v>
      </c>
      <c r="BN34" s="94">
        <v>1</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396</v>
      </c>
      <c r="D35" s="312"/>
      <c r="E35" s="127" t="s">
        <v>3101</v>
      </c>
      <c r="F35" s="126">
        <v>0</v>
      </c>
      <c r="G35" s="946" t="s">
        <v>1260</v>
      </c>
      <c r="H35" s="946" t="s">
        <v>240</v>
      </c>
      <c r="I35" s="944">
        <v>1.406182</v>
      </c>
      <c r="J35" s="103">
        <v>1</v>
      </c>
      <c r="K35" s="104">
        <v>78781800</v>
      </c>
      <c r="L35" s="105">
        <v>1.25018E-3</v>
      </c>
      <c r="M35" s="629"/>
      <c r="N35" s="630"/>
      <c r="O35" s="372">
        <v>1.25018E-3</v>
      </c>
      <c r="P35" s="352"/>
      <c r="Q35" s="241">
        <v>98491</v>
      </c>
      <c r="R35" s="100"/>
      <c r="S35" s="42"/>
      <c r="T35" s="228"/>
      <c r="U35" s="340">
        <v>98491</v>
      </c>
      <c r="V35" s="227"/>
      <c r="W35" s="5"/>
      <c r="X35" s="108" t="s">
        <v>396</v>
      </c>
      <c r="Y35" s="109" t="s">
        <v>2202</v>
      </c>
      <c r="Z35" s="123">
        <v>110781549.08760001</v>
      </c>
      <c r="AA35" s="83" t="s">
        <v>553</v>
      </c>
      <c r="AB35" s="83" t="s">
        <v>553</v>
      </c>
      <c r="AC35" s="83" t="s">
        <v>211</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1.25018016892E-3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397</v>
      </c>
      <c r="D36" s="312"/>
      <c r="E36" s="127" t="s">
        <v>2568</v>
      </c>
      <c r="F36" s="126">
        <v>0</v>
      </c>
      <c r="G36" s="946" t="s">
        <v>550</v>
      </c>
      <c r="H36" s="946" t="s">
        <v>240</v>
      </c>
      <c r="I36" s="944">
        <v>2.5927570000000002</v>
      </c>
      <c r="J36" s="103">
        <v>1</v>
      </c>
      <c r="K36" s="104">
        <v>3958158508</v>
      </c>
      <c r="L36" s="105">
        <v>2.3051199999999999E-3</v>
      </c>
      <c r="M36" s="629"/>
      <c r="N36" s="630"/>
      <c r="O36" s="372">
        <v>2.3051199999999999E-3</v>
      </c>
      <c r="P36" s="352"/>
      <c r="Q36" s="241">
        <v>9124030</v>
      </c>
      <c r="R36" s="100"/>
      <c r="S36" s="42"/>
      <c r="T36" s="228"/>
      <c r="U36" s="340">
        <v>9124030</v>
      </c>
      <c r="V36" s="227"/>
      <c r="W36" s="5"/>
      <c r="X36" s="108" t="s">
        <v>397</v>
      </c>
      <c r="Y36" s="109" t="s">
        <v>2203</v>
      </c>
      <c r="Z36" s="123">
        <v>10262543178.726557</v>
      </c>
      <c r="AA36" s="83" t="s">
        <v>201</v>
      </c>
      <c r="AB36" s="83" t="s">
        <v>201</v>
      </c>
      <c r="AC36" s="83" t="s">
        <v>211</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2.3051165384200003E-3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2640</v>
      </c>
      <c r="D37" s="312"/>
      <c r="E37" s="127" t="s">
        <v>2569</v>
      </c>
      <c r="F37" s="126">
        <v>0</v>
      </c>
      <c r="G37" s="946" t="s">
        <v>550</v>
      </c>
      <c r="H37" s="946" t="s">
        <v>2694</v>
      </c>
      <c r="I37" s="944">
        <v>2.5927570000000002</v>
      </c>
      <c r="J37" s="103">
        <v>0.7</v>
      </c>
      <c r="K37" s="104">
        <v>3955000</v>
      </c>
      <c r="L37" s="105">
        <v>1.6135800000000001E-3</v>
      </c>
      <c r="M37" s="629"/>
      <c r="N37" s="630"/>
      <c r="O37" s="372">
        <v>1.6135800000000001E-3</v>
      </c>
      <c r="P37" s="352"/>
      <c r="Q37" s="241">
        <v>6382</v>
      </c>
      <c r="R37" s="100"/>
      <c r="S37" s="42"/>
      <c r="T37" s="228"/>
      <c r="U37" s="340">
        <v>6382</v>
      </c>
      <c r="V37" s="227"/>
      <c r="W37" s="5"/>
      <c r="X37" s="108" t="s">
        <v>2640</v>
      </c>
      <c r="Y37" s="109" t="s">
        <v>2204</v>
      </c>
      <c r="Z37" s="123">
        <v>7178047.7545000007</v>
      </c>
      <c r="AA37" s="83" t="s">
        <v>201</v>
      </c>
      <c r="AB37" s="83" t="s">
        <v>201</v>
      </c>
      <c r="AC37" s="83" t="s">
        <v>215</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1.613581576894E-3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398</v>
      </c>
      <c r="D38" s="312"/>
      <c r="E38" s="127" t="s">
        <v>2570</v>
      </c>
      <c r="F38" s="126">
        <v>0</v>
      </c>
      <c r="G38" s="946" t="s">
        <v>552</v>
      </c>
      <c r="H38" s="946" t="s">
        <v>240</v>
      </c>
      <c r="I38" s="944">
        <v>1.7851520000000001</v>
      </c>
      <c r="J38" s="103">
        <v>1</v>
      </c>
      <c r="K38" s="104">
        <v>2130440440</v>
      </c>
      <c r="L38" s="105">
        <v>1.5871100000000001E-3</v>
      </c>
      <c r="M38" s="629"/>
      <c r="N38" s="630"/>
      <c r="O38" s="372">
        <v>1.5871100000000001E-3</v>
      </c>
      <c r="P38" s="352"/>
      <c r="Q38" s="241">
        <v>3381243</v>
      </c>
      <c r="R38" s="100"/>
      <c r="S38" s="42"/>
      <c r="T38" s="228"/>
      <c r="U38" s="340">
        <v>3381243</v>
      </c>
      <c r="V38" s="227"/>
      <c r="W38" s="5"/>
      <c r="X38" s="108" t="s">
        <v>398</v>
      </c>
      <c r="Y38" s="109" t="s">
        <v>3032</v>
      </c>
      <c r="Z38" s="123">
        <v>3803160012.34688</v>
      </c>
      <c r="AA38" s="83" t="s">
        <v>551</v>
      </c>
      <c r="AB38" s="83" t="s">
        <v>551</v>
      </c>
      <c r="AC38" s="83" t="s">
        <v>211</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1.58710723712E-3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2988</v>
      </c>
      <c r="D39" s="312"/>
      <c r="E39" s="127" t="s">
        <v>2571</v>
      </c>
      <c r="F39" s="126">
        <v>0</v>
      </c>
      <c r="G39" s="946" t="s">
        <v>552</v>
      </c>
      <c r="H39" s="946" t="s">
        <v>2694</v>
      </c>
      <c r="I39" s="944">
        <v>1.7851520000000001</v>
      </c>
      <c r="J39" s="103">
        <v>0.7</v>
      </c>
      <c r="K39" s="104">
        <v>5899970</v>
      </c>
      <c r="L39" s="105">
        <v>1.11097E-3</v>
      </c>
      <c r="M39" s="629"/>
      <c r="N39" s="630"/>
      <c r="O39" s="372">
        <v>1.11097E-3</v>
      </c>
      <c r="P39" s="352"/>
      <c r="Q39" s="241">
        <v>6555</v>
      </c>
      <c r="R39" s="100"/>
      <c r="S39" s="42"/>
      <c r="T39" s="228"/>
      <c r="U39" s="340">
        <v>6555</v>
      </c>
      <c r="V39" s="227"/>
      <c r="W39" s="5"/>
      <c r="X39" s="108" t="s">
        <v>2988</v>
      </c>
      <c r="Y39" s="109" t="s">
        <v>1705</v>
      </c>
      <c r="Z39" s="123">
        <v>7372640.2718080003</v>
      </c>
      <c r="AA39" s="83" t="s">
        <v>551</v>
      </c>
      <c r="AB39" s="83" t="s">
        <v>551</v>
      </c>
      <c r="AC39" s="83" t="s">
        <v>215</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1.1109750659839999E-3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400</v>
      </c>
      <c r="D40" s="312"/>
      <c r="E40" s="127" t="s">
        <v>2666</v>
      </c>
      <c r="F40" s="126">
        <v>0</v>
      </c>
      <c r="G40" s="946" t="s">
        <v>124</v>
      </c>
      <c r="H40" s="946" t="s">
        <v>240</v>
      </c>
      <c r="I40" s="944">
        <v>0.627</v>
      </c>
      <c r="J40" s="103">
        <v>1</v>
      </c>
      <c r="K40" s="104">
        <v>118778000</v>
      </c>
      <c r="L40" s="105">
        <v>5.6751000000000002E-4</v>
      </c>
      <c r="M40" s="629"/>
      <c r="N40" s="630"/>
      <c r="O40" s="372">
        <v>5.6751000000000002E-4</v>
      </c>
      <c r="P40" s="352"/>
      <c r="Q40" s="241">
        <v>67408</v>
      </c>
      <c r="R40" s="100"/>
      <c r="S40" s="42"/>
      <c r="T40" s="228"/>
      <c r="U40" s="340">
        <v>67408</v>
      </c>
      <c r="V40" s="227"/>
      <c r="W40" s="5"/>
      <c r="X40" s="108" t="s">
        <v>400</v>
      </c>
      <c r="Y40" s="109" t="s">
        <v>1130</v>
      </c>
      <c r="Z40" s="123">
        <v>74473806</v>
      </c>
      <c r="AA40" s="83" t="s">
        <v>199</v>
      </c>
      <c r="AB40" s="83" t="s">
        <v>2647</v>
      </c>
      <c r="AC40" s="83" t="s">
        <v>211</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5.5744061999999999E-4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2994</v>
      </c>
      <c r="D41" s="312"/>
      <c r="E41" s="127" t="s">
        <v>241</v>
      </c>
      <c r="F41" s="126">
        <v>0</v>
      </c>
      <c r="G41" s="946" t="s">
        <v>555</v>
      </c>
      <c r="H41" s="946" t="s">
        <v>240</v>
      </c>
      <c r="I41" s="944">
        <v>2.746772</v>
      </c>
      <c r="J41" s="103">
        <v>1</v>
      </c>
      <c r="K41" s="104">
        <v>520612013</v>
      </c>
      <c r="L41" s="105">
        <v>2.4420499999999999E-3</v>
      </c>
      <c r="M41" s="629"/>
      <c r="N41" s="630"/>
      <c r="O41" s="372">
        <v>2.4420499999999999E-3</v>
      </c>
      <c r="P41" s="352"/>
      <c r="Q41" s="241">
        <v>1271361</v>
      </c>
      <c r="R41" s="100"/>
      <c r="S41" s="42"/>
      <c r="T41" s="228"/>
      <c r="U41" s="340">
        <v>1271361</v>
      </c>
      <c r="V41" s="227"/>
      <c r="W41" s="5"/>
      <c r="X41" s="108" t="s">
        <v>2994</v>
      </c>
      <c r="Y41" s="109" t="s">
        <v>3006</v>
      </c>
      <c r="Z41" s="123">
        <v>1430002500.1720359</v>
      </c>
      <c r="AA41" s="83" t="s">
        <v>554</v>
      </c>
      <c r="AB41" s="83" t="s">
        <v>554</v>
      </c>
      <c r="AC41" s="83" t="s">
        <v>211</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2.44204511432E-3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1545</v>
      </c>
      <c r="D42" s="312"/>
      <c r="E42" s="127" t="s">
        <v>242</v>
      </c>
      <c r="F42" s="126">
        <v>0</v>
      </c>
      <c r="G42" s="946" t="s">
        <v>555</v>
      </c>
      <c r="H42" s="946" t="s">
        <v>79</v>
      </c>
      <c r="I42" s="944">
        <v>1</v>
      </c>
      <c r="J42" s="103">
        <v>0.75</v>
      </c>
      <c r="K42" s="104">
        <v>2543810</v>
      </c>
      <c r="L42" s="105">
        <v>6.6679E-4</v>
      </c>
      <c r="M42" s="629"/>
      <c r="N42" s="630"/>
      <c r="O42" s="372">
        <v>6.6679E-4</v>
      </c>
      <c r="P42" s="352"/>
      <c r="Q42" s="241">
        <v>1696</v>
      </c>
      <c r="R42" s="100"/>
      <c r="S42" s="42"/>
      <c r="T42" s="228"/>
      <c r="U42" s="340">
        <v>1696</v>
      </c>
      <c r="V42" s="227"/>
      <c r="W42" s="5"/>
      <c r="X42" s="108" t="s">
        <v>1545</v>
      </c>
      <c r="Y42" s="109" t="s">
        <v>2696</v>
      </c>
      <c r="Z42" s="123">
        <v>1907857.5</v>
      </c>
      <c r="AA42" s="83" t="s">
        <v>554</v>
      </c>
      <c r="AB42" s="83" t="s">
        <v>554</v>
      </c>
      <c r="AC42" s="83" t="s">
        <v>218</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6.6679499999999997E-4</v>
      </c>
      <c r="BB42" s="94">
        <v>0</v>
      </c>
      <c r="BC42" s="93"/>
      <c r="BD42" s="94"/>
      <c r="BE42" s="94">
        <v>0</v>
      </c>
      <c r="BF42" s="94">
        <v>1</v>
      </c>
      <c r="BG42" s="94">
        <v>0</v>
      </c>
      <c r="BH42" s="94">
        <v>0</v>
      </c>
      <c r="BI42" s="94">
        <v>0</v>
      </c>
      <c r="BJ42" s="94"/>
      <c r="BK42" s="94">
        <v>0</v>
      </c>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1546</v>
      </c>
      <c r="D43" s="312"/>
      <c r="E43" s="127" t="s">
        <v>243</v>
      </c>
      <c r="F43" s="126">
        <v>0</v>
      </c>
      <c r="G43" s="946" t="s">
        <v>555</v>
      </c>
      <c r="H43" s="946" t="s">
        <v>2694</v>
      </c>
      <c r="I43" s="944">
        <v>2.746772</v>
      </c>
      <c r="J43" s="103">
        <v>0.65</v>
      </c>
      <c r="K43" s="104">
        <v>29294716</v>
      </c>
      <c r="L43" s="105">
        <v>1.5873300000000001E-3</v>
      </c>
      <c r="M43" s="629"/>
      <c r="N43" s="630"/>
      <c r="O43" s="372">
        <v>1.5873300000000001E-3</v>
      </c>
      <c r="P43" s="352"/>
      <c r="Q43" s="241">
        <v>46500</v>
      </c>
      <c r="R43" s="100"/>
      <c r="S43" s="42"/>
      <c r="T43" s="228"/>
      <c r="U43" s="340">
        <v>46500</v>
      </c>
      <c r="V43" s="227"/>
      <c r="W43" s="5"/>
      <c r="X43" s="108" t="s">
        <v>1546</v>
      </c>
      <c r="Y43" s="109" t="s">
        <v>2697</v>
      </c>
      <c r="Z43" s="123">
        <v>52302838.676888801</v>
      </c>
      <c r="AA43" s="83" t="s">
        <v>554</v>
      </c>
      <c r="AB43" s="83" t="s">
        <v>554</v>
      </c>
      <c r="AC43" s="83" t="s">
        <v>215</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1.5873293243080001E-3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349</v>
      </c>
      <c r="D44" s="312"/>
      <c r="E44" s="127" t="s">
        <v>244</v>
      </c>
      <c r="F44" s="126">
        <v>0</v>
      </c>
      <c r="G44" s="946" t="s">
        <v>555</v>
      </c>
      <c r="H44" s="946" t="s">
        <v>217</v>
      </c>
      <c r="I44" s="944">
        <v>2.746772</v>
      </c>
      <c r="J44" s="103">
        <v>0.65</v>
      </c>
      <c r="K44" s="104">
        <v>160976680</v>
      </c>
      <c r="L44" s="105">
        <v>1.5873300000000001E-3</v>
      </c>
      <c r="M44" s="629"/>
      <c r="N44" s="630"/>
      <c r="O44" s="372">
        <v>1.5873300000000001E-3</v>
      </c>
      <c r="P44" s="352"/>
      <c r="Q44" s="241">
        <v>255523</v>
      </c>
      <c r="R44" s="100"/>
      <c r="S44" s="42"/>
      <c r="T44" s="228"/>
      <c r="U44" s="340">
        <v>255523</v>
      </c>
      <c r="V44" s="227"/>
      <c r="W44" s="5"/>
      <c r="X44" s="108" t="s">
        <v>349</v>
      </c>
      <c r="Y44" s="109" t="s">
        <v>2698</v>
      </c>
      <c r="Z44" s="123">
        <v>287408054.23002398</v>
      </c>
      <c r="AA44" s="83" t="s">
        <v>554</v>
      </c>
      <c r="AB44" s="83" t="s">
        <v>554</v>
      </c>
      <c r="AC44" s="83" t="s">
        <v>216</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1.5873293243080001E-3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2995</v>
      </c>
      <c r="D45" s="312"/>
      <c r="E45" s="127" t="s">
        <v>1151</v>
      </c>
      <c r="F45" s="126">
        <v>0</v>
      </c>
      <c r="G45" s="946" t="s">
        <v>2250</v>
      </c>
      <c r="H45" s="946" t="s">
        <v>240</v>
      </c>
      <c r="I45" s="944">
        <v>2.3587720000000001</v>
      </c>
      <c r="J45" s="103">
        <v>1</v>
      </c>
      <c r="K45" s="104">
        <v>642412348</v>
      </c>
      <c r="L45" s="105">
        <v>2.0970899999999998E-3</v>
      </c>
      <c r="M45" s="629"/>
      <c r="N45" s="630"/>
      <c r="O45" s="372">
        <v>2.0970899999999998E-3</v>
      </c>
      <c r="P45" s="352"/>
      <c r="Q45" s="241">
        <v>1347197</v>
      </c>
      <c r="R45" s="100"/>
      <c r="S45" s="42"/>
      <c r="T45" s="228"/>
      <c r="U45" s="340">
        <v>1347197</v>
      </c>
      <c r="V45" s="227"/>
      <c r="W45" s="5"/>
      <c r="X45" s="108" t="s">
        <v>2995</v>
      </c>
      <c r="Y45" s="109" t="s">
        <v>1013</v>
      </c>
      <c r="Z45" s="123">
        <v>1515304258.916656</v>
      </c>
      <c r="AA45" s="83" t="s">
        <v>556</v>
      </c>
      <c r="AB45" s="83" t="s">
        <v>556</v>
      </c>
      <c r="AC45" s="83" t="s">
        <v>211</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2.0970898343200001E-3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2996</v>
      </c>
      <c r="D46" s="312"/>
      <c r="E46" s="127" t="s">
        <v>1152</v>
      </c>
      <c r="F46" s="126">
        <v>0</v>
      </c>
      <c r="G46" s="946" t="s">
        <v>2250</v>
      </c>
      <c r="H46" s="946" t="s">
        <v>2694</v>
      </c>
      <c r="I46" s="944">
        <v>2.3587720000000001</v>
      </c>
      <c r="J46" s="103">
        <v>0.65</v>
      </c>
      <c r="K46" s="104">
        <v>8915559</v>
      </c>
      <c r="L46" s="105">
        <v>1.3631100000000001E-3</v>
      </c>
      <c r="M46" s="629"/>
      <c r="N46" s="630"/>
      <c r="O46" s="372">
        <v>1.3631100000000001E-3</v>
      </c>
      <c r="P46" s="352"/>
      <c r="Q46" s="241">
        <v>12153</v>
      </c>
      <c r="R46" s="100"/>
      <c r="S46" s="42"/>
      <c r="T46" s="228"/>
      <c r="U46" s="340">
        <v>12153</v>
      </c>
      <c r="V46" s="227"/>
      <c r="W46" s="5"/>
      <c r="X46" s="108" t="s">
        <v>2996</v>
      </c>
      <c r="Y46" s="109" t="s">
        <v>1330</v>
      </c>
      <c r="Z46" s="123">
        <v>13669351.1068062</v>
      </c>
      <c r="AA46" s="83" t="s">
        <v>556</v>
      </c>
      <c r="AB46" s="83" t="s">
        <v>556</v>
      </c>
      <c r="AC46" s="83" t="s">
        <v>215</v>
      </c>
      <c r="AE46" s="93" t="s">
        <v>3114</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v>1.3631083923080001E-3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2998</v>
      </c>
      <c r="D47" s="312"/>
      <c r="E47" s="127" t="s">
        <v>2549</v>
      </c>
      <c r="F47" s="126">
        <v>0</v>
      </c>
      <c r="G47" s="946" t="s">
        <v>1842</v>
      </c>
      <c r="H47" s="946" t="s">
        <v>240</v>
      </c>
      <c r="I47" s="944">
        <v>1.5437890000000001</v>
      </c>
      <c r="J47" s="103">
        <v>1</v>
      </c>
      <c r="K47" s="104">
        <v>85632770</v>
      </c>
      <c r="L47" s="105">
        <v>1.3725199999999999E-3</v>
      </c>
      <c r="M47" s="629"/>
      <c r="N47" s="630"/>
      <c r="O47" s="372">
        <v>1.3725199999999999E-3</v>
      </c>
      <c r="P47" s="352"/>
      <c r="Q47" s="241">
        <v>117533</v>
      </c>
      <c r="R47" s="100"/>
      <c r="S47" s="42"/>
      <c r="T47" s="228"/>
      <c r="U47" s="340">
        <v>117533</v>
      </c>
      <c r="V47" s="227"/>
      <c r="W47" s="5"/>
      <c r="X47" s="108" t="s">
        <v>2998</v>
      </c>
      <c r="Y47" s="109" t="s">
        <v>1331</v>
      </c>
      <c r="Z47" s="123">
        <v>132198928.36553001</v>
      </c>
      <c r="AA47" s="83" t="s">
        <v>557</v>
      </c>
      <c r="AB47" s="83" t="s">
        <v>557</v>
      </c>
      <c r="AC47" s="83" t="s">
        <v>211</v>
      </c>
      <c r="AE47" s="93" t="s">
        <v>3114</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v>1.37252104834E-3</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131</v>
      </c>
      <c r="D48" s="312"/>
      <c r="E48" s="127"/>
      <c r="F48" s="126"/>
      <c r="G48" s="946" t="s">
        <v>131</v>
      </c>
      <c r="H48" s="946" t="s">
        <v>131</v>
      </c>
      <c r="I48" s="944"/>
      <c r="J48" s="103"/>
      <c r="K48" s="104"/>
      <c r="L48" s="105"/>
      <c r="M48" s="629"/>
      <c r="N48" s="630"/>
      <c r="O48" s="372" t="s">
        <v>131</v>
      </c>
      <c r="P48" s="352"/>
      <c r="Q48" s="241">
        <v>0</v>
      </c>
      <c r="R48" s="100"/>
      <c r="S48" s="42"/>
      <c r="T48" s="228"/>
      <c r="U48" s="340">
        <v>0</v>
      </c>
      <c r="V48" s="227"/>
      <c r="W48" s="5"/>
      <c r="X48" s="108" t="s">
        <v>131</v>
      </c>
      <c r="Y48" s="109" t="s">
        <v>190</v>
      </c>
      <c r="Z48" s="123">
        <v>0</v>
      </c>
      <c r="AA48" s="83" t="s">
        <v>131</v>
      </c>
      <c r="AB48" s="83" t="s">
        <v>131</v>
      </c>
      <c r="AC48" s="83" t="s">
        <v>131</v>
      </c>
      <c r="AE48" s="1216" t="s">
        <v>3114</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1529</v>
      </c>
      <c r="I49" s="354"/>
      <c r="J49" s="259"/>
      <c r="K49" s="358">
        <v>78223665321</v>
      </c>
      <c r="L49" s="352"/>
      <c r="M49" s="352"/>
      <c r="N49" s="352"/>
      <c r="O49" s="352"/>
      <c r="P49" s="352"/>
      <c r="Q49" s="358">
        <v>88135523</v>
      </c>
      <c r="R49" s="101"/>
      <c r="S49" s="102"/>
      <c r="T49" s="228"/>
      <c r="U49" s="358">
        <v>88135523</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483" t="s">
        <v>1821</v>
      </c>
      <c r="F53" s="1483" t="s">
        <v>203</v>
      </c>
      <c r="G53" s="1483" t="s">
        <v>204</v>
      </c>
      <c r="H53" s="1483" t="s">
        <v>205</v>
      </c>
      <c r="I53" s="1483" t="s">
        <v>1262</v>
      </c>
      <c r="J53" s="1483" t="s">
        <v>1263</v>
      </c>
      <c r="K53" s="1483" t="s">
        <v>209</v>
      </c>
      <c r="L53" s="79" t="s">
        <v>220</v>
      </c>
      <c r="M53" s="85"/>
      <c r="N53" s="85"/>
      <c r="O53" s="80"/>
      <c r="P53" s="284"/>
      <c r="Q53" s="79" t="s">
        <v>210</v>
      </c>
      <c r="R53" s="80"/>
      <c r="S53" s="1483" t="s">
        <v>1536</v>
      </c>
      <c r="T53" s="284"/>
      <c r="U53" s="1483" t="s">
        <v>1113</v>
      </c>
      <c r="V53" s="227"/>
      <c r="Y53" s="83"/>
      <c r="BM53" s="83"/>
      <c r="BN53" s="83"/>
      <c r="BO53" s="83"/>
      <c r="BP53" s="83"/>
      <c r="BQ53" s="83"/>
      <c r="BR53" s="83"/>
      <c r="BS53" s="83"/>
      <c r="BT53" s="83"/>
      <c r="CA53" s="373"/>
    </row>
    <row r="54" spans="1:79" s="2" customFormat="1" ht="11.45" customHeight="1" x14ac:dyDescent="0.15">
      <c r="A54" s="95"/>
      <c r="B54" s="312"/>
      <c r="C54" s="312"/>
      <c r="D54" s="312"/>
      <c r="E54" s="1484"/>
      <c r="F54" s="1484"/>
      <c r="G54" s="1484"/>
      <c r="H54" s="1484"/>
      <c r="I54" s="1484"/>
      <c r="J54" s="1484"/>
      <c r="K54" s="1484"/>
      <c r="L54" s="37" t="s">
        <v>37</v>
      </c>
      <c r="M54" s="37" t="s">
        <v>2308</v>
      </c>
      <c r="N54" s="37" t="s">
        <v>38</v>
      </c>
      <c r="O54" s="37" t="s">
        <v>1113</v>
      </c>
      <c r="P54" s="284"/>
      <c r="Q54" s="37" t="s">
        <v>37</v>
      </c>
      <c r="R54" s="37" t="s">
        <v>2308</v>
      </c>
      <c r="S54" s="1484"/>
      <c r="T54" s="284"/>
      <c r="U54" s="1484"/>
      <c r="V54" s="227"/>
      <c r="Y54" s="83"/>
      <c r="AE54" s="576" t="s">
        <v>2466</v>
      </c>
      <c r="AX54" s="576" t="s">
        <v>2466</v>
      </c>
      <c r="BA54" s="83" t="s">
        <v>213</v>
      </c>
      <c r="BB54" s="83" t="s">
        <v>213</v>
      </c>
      <c r="BC54" s="83" t="s">
        <v>2895</v>
      </c>
      <c r="BD54" s="83" t="s">
        <v>2895</v>
      </c>
      <c r="BE54" s="83" t="s">
        <v>199</v>
      </c>
      <c r="BF54" s="83" t="s">
        <v>201</v>
      </c>
      <c r="BG54" s="83" t="s">
        <v>201</v>
      </c>
      <c r="BH54" s="83" t="s">
        <v>201</v>
      </c>
      <c r="BI54" s="83" t="s">
        <v>3061</v>
      </c>
      <c r="BJ54" s="83" t="s">
        <v>1579</v>
      </c>
      <c r="BK54" s="83" t="s">
        <v>553</v>
      </c>
      <c r="BL54" s="83" t="s">
        <v>78</v>
      </c>
      <c r="BM54" s="576" t="s">
        <v>554</v>
      </c>
      <c r="BN54" s="576" t="s">
        <v>554</v>
      </c>
      <c r="BO54" s="576" t="s">
        <v>554</v>
      </c>
      <c r="BP54" s="83" t="s">
        <v>2346</v>
      </c>
      <c r="BQ54" s="83" t="s">
        <v>423</v>
      </c>
      <c r="BR54" s="83" t="s">
        <v>556</v>
      </c>
      <c r="BS54" s="576" t="s">
        <v>196</v>
      </c>
      <c r="BT54" s="83" t="s">
        <v>196</v>
      </c>
      <c r="BU54" s="83" t="s">
        <v>74</v>
      </c>
      <c r="BV54" s="83" t="s">
        <v>212</v>
      </c>
      <c r="BW54" s="83" t="s">
        <v>212</v>
      </c>
      <c r="BX54" s="83" t="s">
        <v>557</v>
      </c>
      <c r="BY54" s="83" t="s">
        <v>2647</v>
      </c>
      <c r="BZ54" s="579" t="s">
        <v>194</v>
      </c>
      <c r="CA54" s="373"/>
    </row>
    <row r="55" spans="1:79" s="2" customFormat="1" ht="11.45" hidden="1" customHeight="1" x14ac:dyDescent="0.15">
      <c r="A55" s="95"/>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652</v>
      </c>
      <c r="BM55" s="576"/>
      <c r="BN55" s="576"/>
      <c r="BO55" s="576"/>
      <c r="BP55" s="83"/>
      <c r="BQ55" s="83"/>
      <c r="BR55" s="83"/>
      <c r="BS55" s="576"/>
      <c r="BT55" s="83"/>
      <c r="BZ55" s="580"/>
      <c r="CA55" s="373"/>
    </row>
    <row r="56" spans="1:79" s="2" customFormat="1" ht="11.45" hidden="1" customHeight="1" x14ac:dyDescent="0.15">
      <c r="A56" s="95"/>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133</v>
      </c>
      <c r="Y57" s="365" t="s">
        <v>2536</v>
      </c>
      <c r="Z57" s="365" t="s">
        <v>782</v>
      </c>
      <c r="AA57" s="365" t="s">
        <v>2720</v>
      </c>
      <c r="AB57" s="365" t="s">
        <v>193</v>
      </c>
      <c r="AC57" s="365" t="s">
        <v>214</v>
      </c>
      <c r="AE57" s="365" t="s">
        <v>1032</v>
      </c>
      <c r="AF57" s="95"/>
      <c r="AG57" s="369" t="s">
        <v>2176</v>
      </c>
      <c r="AH57" s="370"/>
      <c r="AI57" s="370"/>
      <c r="AJ57" s="370"/>
      <c r="AK57" s="370"/>
      <c r="AL57" s="370"/>
      <c r="AM57" s="370"/>
      <c r="AN57" s="370"/>
      <c r="AO57" s="370"/>
      <c r="AP57" s="370"/>
      <c r="AQ57" s="370"/>
      <c r="AR57" s="370"/>
      <c r="AS57" s="370"/>
      <c r="AT57" s="370"/>
      <c r="AU57" s="370"/>
      <c r="AV57" s="370"/>
      <c r="AW57" s="370"/>
      <c r="AX57" s="370"/>
      <c r="AY57" s="370"/>
      <c r="AZ57" s="343"/>
      <c r="BA57" s="83" t="s">
        <v>1033</v>
      </c>
      <c r="BB57" s="345">
        <v>0.05</v>
      </c>
      <c r="BC57" s="83" t="s">
        <v>384</v>
      </c>
      <c r="BD57" s="345"/>
      <c r="BE57" s="83" t="s">
        <v>652</v>
      </c>
      <c r="BF57" s="83" t="s">
        <v>385</v>
      </c>
      <c r="BG57" s="83" t="s">
        <v>385</v>
      </c>
      <c r="BH57" s="83" t="s">
        <v>385</v>
      </c>
      <c r="BI57" s="83" t="s">
        <v>1688</v>
      </c>
      <c r="BJ57" s="83" t="s">
        <v>2611</v>
      </c>
      <c r="BK57" s="83" t="s">
        <v>2175</v>
      </c>
      <c r="BL57" s="83" t="s">
        <v>2100</v>
      </c>
      <c r="BM57" s="576" t="s">
        <v>193</v>
      </c>
      <c r="BN57" s="576" t="s">
        <v>214</v>
      </c>
      <c r="BO57" s="576" t="s">
        <v>2101</v>
      </c>
      <c r="BP57" s="83" t="s">
        <v>2103</v>
      </c>
      <c r="BQ57" s="83" t="s">
        <v>2104</v>
      </c>
      <c r="BR57" s="83" t="s">
        <v>2181</v>
      </c>
      <c r="BS57" s="576" t="s">
        <v>1645</v>
      </c>
      <c r="BT57" s="83" t="s">
        <v>1645</v>
      </c>
      <c r="BU57" s="83" t="s">
        <v>2177</v>
      </c>
      <c r="BV57" s="83" t="s">
        <v>2612</v>
      </c>
      <c r="BW57" s="83" t="s">
        <v>2612</v>
      </c>
      <c r="BX57" s="83" t="s">
        <v>2613</v>
      </c>
      <c r="BY57" s="83" t="s">
        <v>2613</v>
      </c>
      <c r="BZ57" s="579" t="s">
        <v>2779</v>
      </c>
      <c r="CA57" s="373"/>
    </row>
    <row r="58" spans="1:79" s="2" customFormat="1" ht="11.45" customHeight="1" x14ac:dyDescent="0.15">
      <c r="A58" s="95"/>
      <c r="B58" s="312"/>
      <c r="C58" s="312"/>
      <c r="D58" s="312"/>
      <c r="E58" s="58" t="s">
        <v>2406</v>
      </c>
      <c r="F58" s="13" t="s">
        <v>2406</v>
      </c>
      <c r="G58" s="13"/>
      <c r="H58" s="13"/>
      <c r="I58" s="13"/>
      <c r="J58" s="88" t="s">
        <v>1822</v>
      </c>
      <c r="K58" s="13" t="s">
        <v>460</v>
      </c>
      <c r="L58" s="13" t="s">
        <v>2251</v>
      </c>
      <c r="M58" s="13" t="s">
        <v>2251</v>
      </c>
      <c r="N58" s="13" t="s">
        <v>2251</v>
      </c>
      <c r="O58" s="13" t="s">
        <v>2251</v>
      </c>
      <c r="P58" s="228"/>
      <c r="Q58" s="13" t="s">
        <v>460</v>
      </c>
      <c r="R58" s="13" t="s">
        <v>460</v>
      </c>
      <c r="S58" s="13" t="s">
        <v>460</v>
      </c>
      <c r="T58" s="228"/>
      <c r="U58" s="13" t="s">
        <v>460</v>
      </c>
      <c r="V58" s="227"/>
      <c r="X58" s="365"/>
      <c r="Y58" s="365" t="s">
        <v>77</v>
      </c>
      <c r="Z58" s="365" t="s">
        <v>783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1372</v>
      </c>
      <c r="BB58" s="83" t="s">
        <v>781</v>
      </c>
      <c r="BC58" s="83" t="s">
        <v>1967</v>
      </c>
      <c r="BD58" s="83" t="s">
        <v>1967</v>
      </c>
      <c r="BE58" s="83" t="s">
        <v>781</v>
      </c>
      <c r="BF58" s="83" t="s">
        <v>386</v>
      </c>
      <c r="BG58" s="83" t="s">
        <v>1584</v>
      </c>
      <c r="BH58" s="83" t="s">
        <v>781</v>
      </c>
      <c r="BI58" s="83" t="s">
        <v>781</v>
      </c>
      <c r="BJ58" s="83" t="s">
        <v>1967</v>
      </c>
      <c r="BK58" s="83" t="s">
        <v>654</v>
      </c>
      <c r="BL58" s="83" t="s">
        <v>781</v>
      </c>
      <c r="BM58" s="576"/>
      <c r="BN58" s="576" t="s">
        <v>2102</v>
      </c>
      <c r="BO58" s="576" t="s">
        <v>781</v>
      </c>
      <c r="BP58" s="83" t="s">
        <v>781</v>
      </c>
      <c r="BQ58" s="83" t="s">
        <v>2180</v>
      </c>
      <c r="BR58" s="83" t="s">
        <v>2182</v>
      </c>
      <c r="BS58" s="576"/>
      <c r="BT58" s="83" t="s">
        <v>1644</v>
      </c>
      <c r="BU58" s="83" t="s">
        <v>2179</v>
      </c>
      <c r="BV58" s="83" t="s">
        <v>1967</v>
      </c>
      <c r="BW58" s="83" t="s">
        <v>1967</v>
      </c>
      <c r="BX58" s="93" t="s">
        <v>1967</v>
      </c>
      <c r="BY58" s="93" t="s">
        <v>1967</v>
      </c>
      <c r="BZ58" s="579" t="s">
        <v>2248</v>
      </c>
      <c r="CA58" s="373"/>
    </row>
    <row r="59" spans="1:79" s="2" customFormat="1" ht="11.45" customHeight="1" x14ac:dyDescent="0.15">
      <c r="A59" s="95"/>
      <c r="B59" s="312"/>
      <c r="C59" s="347">
        <v>4002</v>
      </c>
      <c r="D59" s="312"/>
      <c r="E59" s="375">
        <v>210</v>
      </c>
      <c r="F59" s="375" t="s">
        <v>650</v>
      </c>
      <c r="G59" s="376" t="s">
        <v>2662</v>
      </c>
      <c r="H59" s="362"/>
      <c r="I59" s="377"/>
      <c r="J59" s="378" t="s">
        <v>2338</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3119</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1242</v>
      </c>
      <c r="D60" s="312"/>
      <c r="E60" s="355" t="s">
        <v>1189</v>
      </c>
      <c r="F60" s="356">
        <v>0</v>
      </c>
      <c r="G60" s="946" t="s">
        <v>195</v>
      </c>
      <c r="H60" s="946" t="s">
        <v>240</v>
      </c>
      <c r="I60" s="943">
        <v>1</v>
      </c>
      <c r="J60" s="357">
        <v>1</v>
      </c>
      <c r="K60" s="104">
        <v>9202738852</v>
      </c>
      <c r="L60" s="105">
        <v>4.3891999999999998E-4</v>
      </c>
      <c r="M60" s="627"/>
      <c r="N60" s="628"/>
      <c r="O60" s="372">
        <v>4.3891999999999998E-4</v>
      </c>
      <c r="P60" s="352"/>
      <c r="Q60" s="241">
        <v>4039266</v>
      </c>
      <c r="R60" s="100"/>
      <c r="S60" s="42"/>
      <c r="T60" s="228"/>
      <c r="U60" s="340">
        <v>4039266</v>
      </c>
      <c r="V60" s="227"/>
      <c r="W60" s="5"/>
      <c r="X60" s="106" t="s">
        <v>1242</v>
      </c>
      <c r="Y60" s="107" t="s">
        <v>1740</v>
      </c>
      <c r="Z60" s="122">
        <v>9202738852</v>
      </c>
      <c r="AA60" s="83" t="s">
        <v>194</v>
      </c>
      <c r="AB60" s="83" t="s">
        <v>194</v>
      </c>
      <c r="AC60" s="83" t="s">
        <v>211</v>
      </c>
      <c r="AE60" s="93" t="s">
        <v>3114</v>
      </c>
      <c r="AF60" s="93"/>
      <c r="AG60" s="96" t="s">
        <v>131</v>
      </c>
      <c r="AH60" s="96" t="s">
        <v>131</v>
      </c>
      <c r="AI60" s="96" t="s">
        <v>131</v>
      </c>
      <c r="AJ60" s="96" t="s">
        <v>131</v>
      </c>
      <c r="AK60" s="96" t="s">
        <v>131</v>
      </c>
      <c r="AL60" s="96" t="s">
        <v>131</v>
      </c>
      <c r="AM60" s="96" t="s">
        <v>131</v>
      </c>
      <c r="AN60" s="96" t="s">
        <v>131</v>
      </c>
      <c r="AO60" s="96" t="s">
        <v>131</v>
      </c>
      <c r="AP60" s="96" t="s">
        <v>131</v>
      </c>
      <c r="AQ60" s="96" t="s">
        <v>131</v>
      </c>
      <c r="AR60" s="96" t="s">
        <v>131</v>
      </c>
      <c r="AS60" s="96" t="s">
        <v>131</v>
      </c>
      <c r="AT60" s="96" t="s">
        <v>131</v>
      </c>
      <c r="AU60" s="96" t="s">
        <v>131</v>
      </c>
      <c r="AV60" s="96" t="s">
        <v>131</v>
      </c>
      <c r="AW60" s="96" t="s">
        <v>131</v>
      </c>
      <c r="AX60" s="96" t="s">
        <v>131</v>
      </c>
      <c r="AY60" s="344"/>
      <c r="AZ60" s="93"/>
      <c r="BA60" s="93">
        <v>4.3891999999999998E-4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1231</v>
      </c>
      <c r="D61" s="312"/>
      <c r="E61" s="127" t="s">
        <v>2545</v>
      </c>
      <c r="F61" s="126">
        <v>0</v>
      </c>
      <c r="G61" s="946" t="s">
        <v>197</v>
      </c>
      <c r="H61" s="946" t="s">
        <v>240</v>
      </c>
      <c r="I61" s="944">
        <v>1.75</v>
      </c>
      <c r="J61" s="103">
        <v>1</v>
      </c>
      <c r="K61" s="104">
        <v>22887430</v>
      </c>
      <c r="L61" s="105">
        <v>7.6809999999999997E-4</v>
      </c>
      <c r="M61" s="629"/>
      <c r="N61" s="630"/>
      <c r="O61" s="372">
        <v>7.6809999999999997E-4</v>
      </c>
      <c r="P61" s="352"/>
      <c r="Q61" s="241">
        <v>17580</v>
      </c>
      <c r="R61" s="100"/>
      <c r="S61" s="42"/>
      <c r="T61" s="228"/>
      <c r="U61" s="340">
        <v>17580</v>
      </c>
      <c r="V61" s="227"/>
      <c r="W61" s="5"/>
      <c r="X61" s="108" t="s">
        <v>1231</v>
      </c>
      <c r="Y61" s="109" t="s">
        <v>1741</v>
      </c>
      <c r="Z61" s="123">
        <v>40053002.5</v>
      </c>
      <c r="AA61" s="83" t="s">
        <v>196</v>
      </c>
      <c r="AB61" s="83" t="s">
        <v>196</v>
      </c>
      <c r="AC61" s="83" t="s">
        <v>211</v>
      </c>
      <c r="AE61" s="93" t="s">
        <v>3114</v>
      </c>
      <c r="AF61" s="93"/>
      <c r="AG61" s="96" t="s">
        <v>131</v>
      </c>
      <c r="AH61" s="96" t="s">
        <v>131</v>
      </c>
      <c r="AI61" s="96" t="s">
        <v>131</v>
      </c>
      <c r="AJ61" s="96" t="s">
        <v>131</v>
      </c>
      <c r="AK61" s="96" t="s">
        <v>131</v>
      </c>
      <c r="AL61" s="96" t="s">
        <v>131</v>
      </c>
      <c r="AM61" s="96" t="s">
        <v>131</v>
      </c>
      <c r="AN61" s="96" t="s">
        <v>131</v>
      </c>
      <c r="AO61" s="96" t="s">
        <v>131</v>
      </c>
      <c r="AP61" s="96" t="s">
        <v>131</v>
      </c>
      <c r="AQ61" s="96" t="s">
        <v>131</v>
      </c>
      <c r="AR61" s="96" t="s">
        <v>131</v>
      </c>
      <c r="AS61" s="96" t="s">
        <v>131</v>
      </c>
      <c r="AT61" s="96" t="s">
        <v>131</v>
      </c>
      <c r="AU61" s="96" t="s">
        <v>131</v>
      </c>
      <c r="AV61" s="96" t="s">
        <v>131</v>
      </c>
      <c r="AW61" s="96" t="s">
        <v>131</v>
      </c>
      <c r="AX61" s="96" t="s">
        <v>131</v>
      </c>
      <c r="AY61" s="344"/>
      <c r="AZ61" s="93"/>
      <c r="BA61" s="93">
        <v>7.6811000000000002E-4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1181</v>
      </c>
      <c r="D62" s="312"/>
      <c r="E62" s="127" t="s">
        <v>2546</v>
      </c>
      <c r="F62" s="126">
        <v>0</v>
      </c>
      <c r="G62" s="946" t="s">
        <v>198</v>
      </c>
      <c r="H62" s="946" t="s">
        <v>240</v>
      </c>
      <c r="I62" s="944">
        <v>1</v>
      </c>
      <c r="J62" s="103">
        <v>1</v>
      </c>
      <c r="K62" s="104">
        <v>2580000</v>
      </c>
      <c r="L62" s="105">
        <v>4.3891999999999998E-4</v>
      </c>
      <c r="M62" s="629"/>
      <c r="N62" s="630"/>
      <c r="O62" s="372">
        <v>4.3891999999999998E-4</v>
      </c>
      <c r="P62" s="352"/>
      <c r="Q62" s="241">
        <v>1132</v>
      </c>
      <c r="R62" s="100"/>
      <c r="S62" s="42"/>
      <c r="T62" s="228"/>
      <c r="U62" s="340">
        <v>1132</v>
      </c>
      <c r="V62" s="227"/>
      <c r="W62" s="5"/>
      <c r="X62" s="108" t="s">
        <v>1181</v>
      </c>
      <c r="Y62" s="109" t="s">
        <v>1742</v>
      </c>
      <c r="Z62" s="123">
        <v>2580000</v>
      </c>
      <c r="AA62" s="83" t="s">
        <v>196</v>
      </c>
      <c r="AB62" s="83" t="s">
        <v>74</v>
      </c>
      <c r="AC62" s="83" t="s">
        <v>211</v>
      </c>
      <c r="AE62" s="93" t="s">
        <v>3114</v>
      </c>
      <c r="AF62" s="93"/>
      <c r="AG62" s="96" t="s">
        <v>131</v>
      </c>
      <c r="AH62" s="96" t="s">
        <v>131</v>
      </c>
      <c r="AI62" s="96" t="s">
        <v>131</v>
      </c>
      <c r="AJ62" s="96" t="s">
        <v>131</v>
      </c>
      <c r="AK62" s="96" t="s">
        <v>131</v>
      </c>
      <c r="AL62" s="96" t="s">
        <v>131</v>
      </c>
      <c r="AM62" s="96" t="s">
        <v>131</v>
      </c>
      <c r="AN62" s="96" t="s">
        <v>131</v>
      </c>
      <c r="AO62" s="96" t="s">
        <v>131</v>
      </c>
      <c r="AP62" s="96" t="s">
        <v>131</v>
      </c>
      <c r="AQ62" s="96" t="s">
        <v>131</v>
      </c>
      <c r="AR62" s="96" t="s">
        <v>131</v>
      </c>
      <c r="AS62" s="96" t="s">
        <v>131</v>
      </c>
      <c r="AT62" s="96" t="s">
        <v>131</v>
      </c>
      <c r="AU62" s="96" t="s">
        <v>131</v>
      </c>
      <c r="AV62" s="96" t="s">
        <v>131</v>
      </c>
      <c r="AW62" s="96" t="s">
        <v>131</v>
      </c>
      <c r="AX62" s="96" t="s">
        <v>131</v>
      </c>
      <c r="AY62" s="344"/>
      <c r="AZ62" s="93"/>
      <c r="BA62" s="93">
        <v>4.3891999999999998E-4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2488</v>
      </c>
      <c r="D63" s="312"/>
      <c r="E63" s="127" t="s">
        <v>2547</v>
      </c>
      <c r="F63" s="126">
        <v>0</v>
      </c>
      <c r="G63" s="946" t="s">
        <v>1580</v>
      </c>
      <c r="H63" s="946" t="s">
        <v>240</v>
      </c>
      <c r="I63" s="944">
        <v>0.2</v>
      </c>
      <c r="J63" s="103">
        <v>1</v>
      </c>
      <c r="K63" s="104">
        <v>422335047</v>
      </c>
      <c r="L63" s="105">
        <v>8.7780000000000003E-5</v>
      </c>
      <c r="M63" s="629"/>
      <c r="N63" s="630"/>
      <c r="O63" s="372">
        <v>8.7780000000000003E-5</v>
      </c>
      <c r="P63" s="352"/>
      <c r="Q63" s="241">
        <v>37073</v>
      </c>
      <c r="R63" s="100"/>
      <c r="S63" s="42"/>
      <c r="T63" s="228"/>
      <c r="U63" s="340">
        <v>37073</v>
      </c>
      <c r="V63" s="227"/>
      <c r="W63" s="5"/>
      <c r="X63" s="108" t="s">
        <v>2488</v>
      </c>
      <c r="Y63" s="109" t="s">
        <v>2682</v>
      </c>
      <c r="Z63" s="123">
        <v>84467009.400000006</v>
      </c>
      <c r="AA63" s="83" t="s">
        <v>1579</v>
      </c>
      <c r="AB63" s="83" t="s">
        <v>1579</v>
      </c>
      <c r="AC63" s="83" t="s">
        <v>211</v>
      </c>
      <c r="AE63" s="93" t="s">
        <v>3114</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8.7783999999999998E-5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1232</v>
      </c>
      <c r="D64" s="312"/>
      <c r="E64" s="127" t="s">
        <v>2548</v>
      </c>
      <c r="F64" s="126">
        <v>0</v>
      </c>
      <c r="G64" s="946" t="s">
        <v>1841</v>
      </c>
      <c r="H64" s="946" t="s">
        <v>240</v>
      </c>
      <c r="I64" s="944">
        <v>0.25</v>
      </c>
      <c r="J64" s="103">
        <v>1</v>
      </c>
      <c r="K64" s="104">
        <v>5571800</v>
      </c>
      <c r="L64" s="105">
        <v>1.0972999999999999E-4</v>
      </c>
      <c r="M64" s="629"/>
      <c r="N64" s="630"/>
      <c r="O64" s="372">
        <v>1.0972999999999999E-4</v>
      </c>
      <c r="P64" s="352"/>
      <c r="Q64" s="241">
        <v>611</v>
      </c>
      <c r="R64" s="100"/>
      <c r="S64" s="42"/>
      <c r="T64" s="228"/>
      <c r="U64" s="340">
        <v>611</v>
      </c>
      <c r="V64" s="227"/>
      <c r="W64" s="5"/>
      <c r="X64" s="108" t="s">
        <v>1232</v>
      </c>
      <c r="Y64" s="109" t="s">
        <v>2683</v>
      </c>
      <c r="Z64" s="123">
        <v>1392950</v>
      </c>
      <c r="AA64" s="83" t="s">
        <v>211</v>
      </c>
      <c r="AB64" s="83" t="s">
        <v>211</v>
      </c>
      <c r="AC64" s="83" t="s">
        <v>211</v>
      </c>
      <c r="AE64" s="93" t="s">
        <v>3114</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1.0972999999999999E-4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1367</v>
      </c>
      <c r="D65" s="312"/>
      <c r="E65" s="127" t="s">
        <v>2550</v>
      </c>
      <c r="F65" s="126">
        <v>0</v>
      </c>
      <c r="G65" s="946" t="s">
        <v>200</v>
      </c>
      <c r="H65" s="946" t="s">
        <v>240</v>
      </c>
      <c r="I65" s="944">
        <v>2.1461209999999999</v>
      </c>
      <c r="J65" s="103">
        <v>1</v>
      </c>
      <c r="K65" s="104">
        <v>298434337</v>
      </c>
      <c r="L65" s="105">
        <v>9.4196999999999998E-4</v>
      </c>
      <c r="M65" s="629"/>
      <c r="N65" s="630"/>
      <c r="O65" s="372">
        <v>9.4196999999999998E-4</v>
      </c>
      <c r="P65" s="352"/>
      <c r="Q65" s="241">
        <v>281116</v>
      </c>
      <c r="R65" s="100"/>
      <c r="S65" s="42"/>
      <c r="T65" s="228"/>
      <c r="U65" s="340">
        <v>281116</v>
      </c>
      <c r="V65" s="227"/>
      <c r="W65" s="5"/>
      <c r="X65" s="108" t="s">
        <v>1367</v>
      </c>
      <c r="Y65" s="109" t="s">
        <v>2684</v>
      </c>
      <c r="Z65" s="123">
        <v>640476197.75677693</v>
      </c>
      <c r="AA65" s="83" t="s">
        <v>199</v>
      </c>
      <c r="AB65" s="83" t="s">
        <v>199</v>
      </c>
      <c r="AC65" s="83" t="s">
        <v>211</v>
      </c>
      <c r="AE65" s="93" t="s">
        <v>3114</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9.4197542931999997E-4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393</v>
      </c>
      <c r="D66" s="312"/>
      <c r="E66" s="127" t="s">
        <v>3099</v>
      </c>
      <c r="F66" s="126">
        <v>0</v>
      </c>
      <c r="G66" s="946" t="s">
        <v>200</v>
      </c>
      <c r="H66" s="946" t="s">
        <v>2694</v>
      </c>
      <c r="I66" s="944">
        <v>2.1461209999999999</v>
      </c>
      <c r="J66" s="103">
        <v>0.7</v>
      </c>
      <c r="K66" s="104">
        <v>7754450</v>
      </c>
      <c r="L66" s="105">
        <v>6.5937999999999999E-4</v>
      </c>
      <c r="M66" s="629"/>
      <c r="N66" s="630"/>
      <c r="O66" s="372">
        <v>6.5937999999999999E-4</v>
      </c>
      <c r="P66" s="352"/>
      <c r="Q66" s="241">
        <v>5113</v>
      </c>
      <c r="R66" s="100"/>
      <c r="S66" s="42"/>
      <c r="T66" s="228"/>
      <c r="U66" s="340">
        <v>5113</v>
      </c>
      <c r="V66" s="227"/>
      <c r="W66" s="5"/>
      <c r="X66" s="108" t="s">
        <v>393</v>
      </c>
      <c r="Y66" s="109" t="s">
        <v>990</v>
      </c>
      <c r="Z66" s="123">
        <v>11649391.591915</v>
      </c>
      <c r="AA66" s="83" t="s">
        <v>199</v>
      </c>
      <c r="AB66" s="83" t="s">
        <v>199</v>
      </c>
      <c r="AC66" s="83" t="s">
        <v>215</v>
      </c>
      <c r="AE66" s="93" t="s">
        <v>3114</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6.5938280052399998E-4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1182</v>
      </c>
      <c r="D67" s="312"/>
      <c r="E67" s="127" t="s">
        <v>3100</v>
      </c>
      <c r="F67" s="126">
        <v>0</v>
      </c>
      <c r="G67" s="946" t="s">
        <v>200</v>
      </c>
      <c r="H67" s="946" t="s">
        <v>217</v>
      </c>
      <c r="I67" s="944">
        <v>2.1461209999999999</v>
      </c>
      <c r="J67" s="103">
        <v>0.65</v>
      </c>
      <c r="K67" s="104">
        <v>34449000</v>
      </c>
      <c r="L67" s="105">
        <v>6.1720000000000004E-4</v>
      </c>
      <c r="M67" s="629"/>
      <c r="N67" s="630"/>
      <c r="O67" s="372">
        <v>6.1720000000000004E-4</v>
      </c>
      <c r="P67" s="352"/>
      <c r="Q67" s="241">
        <v>21262</v>
      </c>
      <c r="R67" s="100"/>
      <c r="S67" s="42"/>
      <c r="T67" s="228"/>
      <c r="U67" s="340">
        <v>21262</v>
      </c>
      <c r="V67" s="227"/>
      <c r="W67" s="5"/>
      <c r="X67" s="108" t="s">
        <v>1182</v>
      </c>
      <c r="Y67" s="109" t="s">
        <v>991</v>
      </c>
      <c r="Z67" s="123">
        <v>48055619.513850003</v>
      </c>
      <c r="AA67" s="83" t="s">
        <v>199</v>
      </c>
      <c r="AB67" s="83" t="s">
        <v>199</v>
      </c>
      <c r="AC67" s="83" t="s">
        <v>216</v>
      </c>
      <c r="AE67" s="93" t="s">
        <v>3114</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6.1228402905799998E-4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398</v>
      </c>
      <c r="D68" s="312"/>
      <c r="E68" s="127" t="s">
        <v>2570</v>
      </c>
      <c r="F68" s="126">
        <v>0</v>
      </c>
      <c r="G68" s="946" t="s">
        <v>552</v>
      </c>
      <c r="H68" s="946" t="s">
        <v>240</v>
      </c>
      <c r="I68" s="944">
        <v>1.7851520000000001</v>
      </c>
      <c r="J68" s="103">
        <v>1</v>
      </c>
      <c r="K68" s="104">
        <v>18759405</v>
      </c>
      <c r="L68" s="105">
        <v>7.8352999999999995E-4</v>
      </c>
      <c r="M68" s="629"/>
      <c r="N68" s="630"/>
      <c r="O68" s="372">
        <v>7.8352999999999995E-4</v>
      </c>
      <c r="P68" s="352"/>
      <c r="Q68" s="241">
        <v>14699</v>
      </c>
      <c r="R68" s="100"/>
      <c r="S68" s="42"/>
      <c r="T68" s="228"/>
      <c r="U68" s="340">
        <v>14699</v>
      </c>
      <c r="V68" s="227"/>
      <c r="W68" s="5"/>
      <c r="X68" s="108" t="s">
        <v>398</v>
      </c>
      <c r="Y68" s="109" t="s">
        <v>3032</v>
      </c>
      <c r="Z68" s="123">
        <v>33488389.354560003</v>
      </c>
      <c r="AA68" s="83" t="s">
        <v>551</v>
      </c>
      <c r="AB68" s="83" t="s">
        <v>551</v>
      </c>
      <c r="AC68" s="83" t="s">
        <v>211</v>
      </c>
      <c r="AE68" s="93" t="s">
        <v>3114</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7.8353891583999994E-4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2994</v>
      </c>
      <c r="D69" s="312"/>
      <c r="E69" s="127" t="s">
        <v>241</v>
      </c>
      <c r="F69" s="126">
        <v>0</v>
      </c>
      <c r="G69" s="946" t="s">
        <v>555</v>
      </c>
      <c r="H69" s="946" t="s">
        <v>240</v>
      </c>
      <c r="I69" s="944">
        <v>2.746772</v>
      </c>
      <c r="J69" s="103">
        <v>1</v>
      </c>
      <c r="K69" s="104">
        <v>73083705</v>
      </c>
      <c r="L69" s="105">
        <v>1.20561E-3</v>
      </c>
      <c r="M69" s="629"/>
      <c r="N69" s="630"/>
      <c r="O69" s="372">
        <v>1.20561E-3</v>
      </c>
      <c r="P69" s="352"/>
      <c r="Q69" s="241">
        <v>88110</v>
      </c>
      <c r="R69" s="100"/>
      <c r="S69" s="42"/>
      <c r="T69" s="228"/>
      <c r="U69" s="340">
        <v>88110</v>
      </c>
      <c r="V69" s="227"/>
      <c r="W69" s="5"/>
      <c r="X69" s="108" t="s">
        <v>2994</v>
      </c>
      <c r="Y69" s="109" t="s">
        <v>3006</v>
      </c>
      <c r="Z69" s="123">
        <v>200744274.55026001</v>
      </c>
      <c r="AA69" s="83" t="s">
        <v>554</v>
      </c>
      <c r="AB69" s="83" t="s">
        <v>554</v>
      </c>
      <c r="AC69" s="83" t="s">
        <v>211</v>
      </c>
      <c r="AE69" s="93" t="s">
        <v>3114</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1.20561316624E-3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1545</v>
      </c>
      <c r="D70" s="312"/>
      <c r="E70" s="127" t="s">
        <v>242</v>
      </c>
      <c r="F70" s="126">
        <v>0</v>
      </c>
      <c r="G70" s="946" t="s">
        <v>555</v>
      </c>
      <c r="H70" s="946" t="s">
        <v>79</v>
      </c>
      <c r="I70" s="944">
        <v>1</v>
      </c>
      <c r="J70" s="103">
        <v>0.75</v>
      </c>
      <c r="K70" s="104">
        <v>781430</v>
      </c>
      <c r="L70" s="105">
        <v>3.2918999999999998E-4</v>
      </c>
      <c r="M70" s="629"/>
      <c r="N70" s="630"/>
      <c r="O70" s="372">
        <v>3.2918999999999998E-4</v>
      </c>
      <c r="P70" s="352"/>
      <c r="Q70" s="241">
        <v>257</v>
      </c>
      <c r="R70" s="100"/>
      <c r="S70" s="42"/>
      <c r="T70" s="228"/>
      <c r="U70" s="340">
        <v>257</v>
      </c>
      <c r="V70" s="227"/>
      <c r="W70" s="5"/>
      <c r="X70" s="108" t="s">
        <v>1545</v>
      </c>
      <c r="Y70" s="109" t="s">
        <v>2696</v>
      </c>
      <c r="Z70" s="123">
        <v>586072.5</v>
      </c>
      <c r="AA70" s="83" t="s">
        <v>554</v>
      </c>
      <c r="AB70" s="83" t="s">
        <v>554</v>
      </c>
      <c r="AC70" s="83" t="s">
        <v>218</v>
      </c>
      <c r="AE70" s="93" t="s">
        <v>3114</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3.2918999999999998E-4</v>
      </c>
      <c r="BB70" s="94">
        <v>0</v>
      </c>
      <c r="BC70" s="93"/>
      <c r="BD70" s="94"/>
      <c r="BE70" s="94">
        <v>0</v>
      </c>
      <c r="BF70" s="94">
        <v>1</v>
      </c>
      <c r="BG70" s="94">
        <v>0</v>
      </c>
      <c r="BH70" s="94">
        <v>0</v>
      </c>
      <c r="BI70" s="94">
        <v>0</v>
      </c>
      <c r="BJ70" s="94"/>
      <c r="BK70" s="94">
        <v>0</v>
      </c>
      <c r="BL70" s="94">
        <v>0</v>
      </c>
      <c r="BM70" s="94">
        <v>0</v>
      </c>
      <c r="BN70" s="94">
        <v>1</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1546</v>
      </c>
      <c r="D71" s="312"/>
      <c r="E71" s="127" t="s">
        <v>243</v>
      </c>
      <c r="F71" s="126">
        <v>0</v>
      </c>
      <c r="G71" s="946" t="s">
        <v>555</v>
      </c>
      <c r="H71" s="946" t="s">
        <v>2694</v>
      </c>
      <c r="I71" s="944">
        <v>2.746772</v>
      </c>
      <c r="J71" s="103">
        <v>0.65</v>
      </c>
      <c r="K71" s="104">
        <v>4989080</v>
      </c>
      <c r="L71" s="105">
        <v>7.8364000000000005E-4</v>
      </c>
      <c r="M71" s="629"/>
      <c r="N71" s="630"/>
      <c r="O71" s="372">
        <v>7.8364000000000005E-4</v>
      </c>
      <c r="P71" s="352"/>
      <c r="Q71" s="241">
        <v>3910</v>
      </c>
      <c r="R71" s="100"/>
      <c r="S71" s="42"/>
      <c r="T71" s="228"/>
      <c r="U71" s="340">
        <v>3910</v>
      </c>
      <c r="V71" s="227"/>
      <c r="W71" s="5"/>
      <c r="X71" s="108" t="s">
        <v>1546</v>
      </c>
      <c r="Y71" s="109" t="s">
        <v>2697</v>
      </c>
      <c r="Z71" s="123">
        <v>8907512.4123439994</v>
      </c>
      <c r="AA71" s="83" t="s">
        <v>554</v>
      </c>
      <c r="AB71" s="83" t="s">
        <v>554</v>
      </c>
      <c r="AC71" s="83" t="s">
        <v>215</v>
      </c>
      <c r="AE71" s="93" t="s">
        <v>3114</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7.8364855805600003E-4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349</v>
      </c>
      <c r="D72" s="312"/>
      <c r="E72" s="127" t="s">
        <v>244</v>
      </c>
      <c r="F72" s="126">
        <v>0</v>
      </c>
      <c r="G72" s="946" t="s">
        <v>555</v>
      </c>
      <c r="H72" s="946" t="s">
        <v>217</v>
      </c>
      <c r="I72" s="944">
        <v>2.746772</v>
      </c>
      <c r="J72" s="103">
        <v>0.65</v>
      </c>
      <c r="K72" s="104">
        <v>21585445</v>
      </c>
      <c r="L72" s="105">
        <v>7.8364000000000005E-4</v>
      </c>
      <c r="M72" s="629"/>
      <c r="N72" s="630"/>
      <c r="O72" s="372">
        <v>7.8364000000000005E-4</v>
      </c>
      <c r="P72" s="352"/>
      <c r="Q72" s="241">
        <v>16915</v>
      </c>
      <c r="R72" s="100"/>
      <c r="S72" s="42"/>
      <c r="T72" s="228"/>
      <c r="U72" s="340">
        <v>16915</v>
      </c>
      <c r="V72" s="227"/>
      <c r="W72" s="5"/>
      <c r="X72" s="108" t="s">
        <v>349</v>
      </c>
      <c r="Y72" s="109" t="s">
        <v>2698</v>
      </c>
      <c r="Z72" s="123">
        <v>38538692.356801003</v>
      </c>
      <c r="AA72" s="83" t="s">
        <v>554</v>
      </c>
      <c r="AB72" s="83" t="s">
        <v>554</v>
      </c>
      <c r="AC72" s="83" t="s">
        <v>216</v>
      </c>
      <c r="AE72" s="93" t="s">
        <v>3114</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7.8364855805600003E-4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2998</v>
      </c>
      <c r="D73" s="312"/>
      <c r="E73" s="127" t="s">
        <v>2549</v>
      </c>
      <c r="F73" s="126">
        <v>0</v>
      </c>
      <c r="G73" s="946" t="s">
        <v>1842</v>
      </c>
      <c r="H73" s="946" t="s">
        <v>240</v>
      </c>
      <c r="I73" s="944">
        <v>1.5437890000000001</v>
      </c>
      <c r="J73" s="103">
        <v>1</v>
      </c>
      <c r="K73" s="104">
        <v>119501000</v>
      </c>
      <c r="L73" s="105">
        <v>6.7759999999999999E-4</v>
      </c>
      <c r="M73" s="629"/>
      <c r="N73" s="630"/>
      <c r="O73" s="372">
        <v>6.7759999999999999E-4</v>
      </c>
      <c r="P73" s="352"/>
      <c r="Q73" s="241">
        <v>80974</v>
      </c>
      <c r="R73" s="100"/>
      <c r="S73" s="42"/>
      <c r="T73" s="228"/>
      <c r="U73" s="340">
        <v>80974</v>
      </c>
      <c r="V73" s="227"/>
      <c r="W73" s="5"/>
      <c r="X73" s="108" t="s">
        <v>2998</v>
      </c>
      <c r="Y73" s="109" t="s">
        <v>1331</v>
      </c>
      <c r="Z73" s="123">
        <v>184484329.289</v>
      </c>
      <c r="AA73" s="83" t="s">
        <v>557</v>
      </c>
      <c r="AB73" s="83" t="s">
        <v>557</v>
      </c>
      <c r="AC73" s="83" t="s">
        <v>211</v>
      </c>
      <c r="AE73" s="93" t="s">
        <v>3114</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6.7759986788000005E-4</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131</v>
      </c>
      <c r="D74" s="312"/>
      <c r="E74" s="127"/>
      <c r="F74" s="126"/>
      <c r="G74" s="946" t="s">
        <v>131</v>
      </c>
      <c r="H74" s="946" t="s">
        <v>131</v>
      </c>
      <c r="I74" s="944"/>
      <c r="J74" s="103"/>
      <c r="K74" s="104"/>
      <c r="L74" s="105"/>
      <c r="M74" s="629"/>
      <c r="N74" s="630"/>
      <c r="O74" s="372" t="s">
        <v>131</v>
      </c>
      <c r="P74" s="352"/>
      <c r="Q74" s="241">
        <v>0</v>
      </c>
      <c r="R74" s="100"/>
      <c r="S74" s="42"/>
      <c r="T74" s="228"/>
      <c r="U74" s="340">
        <v>0</v>
      </c>
      <c r="V74" s="227"/>
      <c r="W74" s="5"/>
      <c r="X74" s="108" t="s">
        <v>131</v>
      </c>
      <c r="Y74" s="109" t="s">
        <v>190</v>
      </c>
      <c r="Z74" s="123">
        <v>0</v>
      </c>
      <c r="AA74" s="83" t="s">
        <v>131</v>
      </c>
      <c r="AB74" s="83" t="s">
        <v>131</v>
      </c>
      <c r="AC74" s="83" t="s">
        <v>131</v>
      </c>
      <c r="AE74" s="93" t="s">
        <v>3114</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131</v>
      </c>
      <c r="D75" s="312"/>
      <c r="E75" s="127"/>
      <c r="F75" s="126"/>
      <c r="G75" s="946" t="s">
        <v>131</v>
      </c>
      <c r="H75" s="946" t="s">
        <v>131</v>
      </c>
      <c r="I75" s="944"/>
      <c r="J75" s="103"/>
      <c r="K75" s="104"/>
      <c r="L75" s="105"/>
      <c r="M75" s="629"/>
      <c r="N75" s="630"/>
      <c r="O75" s="372" t="s">
        <v>131</v>
      </c>
      <c r="P75" s="352"/>
      <c r="Q75" s="241">
        <v>0</v>
      </c>
      <c r="R75" s="100"/>
      <c r="S75" s="42"/>
      <c r="T75" s="228"/>
      <c r="U75" s="340">
        <v>0</v>
      </c>
      <c r="V75" s="227"/>
      <c r="W75" s="5"/>
      <c r="X75" s="108" t="s">
        <v>131</v>
      </c>
      <c r="Y75" s="109" t="s">
        <v>190</v>
      </c>
      <c r="Z75" s="123">
        <v>0</v>
      </c>
      <c r="AA75" s="83" t="s">
        <v>131</v>
      </c>
      <c r="AB75" s="83" t="s">
        <v>131</v>
      </c>
      <c r="AC75" s="83" t="s">
        <v>131</v>
      </c>
      <c r="AE75" s="93" t="s">
        <v>3114</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131</v>
      </c>
      <c r="D76" s="312"/>
      <c r="E76" s="127"/>
      <c r="F76" s="126"/>
      <c r="G76" s="946" t="s">
        <v>131</v>
      </c>
      <c r="H76" s="946" t="s">
        <v>131</v>
      </c>
      <c r="I76" s="944"/>
      <c r="J76" s="103"/>
      <c r="K76" s="104"/>
      <c r="L76" s="105"/>
      <c r="M76" s="629"/>
      <c r="N76" s="630"/>
      <c r="O76" s="372" t="s">
        <v>131</v>
      </c>
      <c r="P76" s="352"/>
      <c r="Q76" s="241">
        <v>0</v>
      </c>
      <c r="R76" s="100"/>
      <c r="S76" s="42"/>
      <c r="T76" s="228"/>
      <c r="U76" s="340">
        <v>0</v>
      </c>
      <c r="V76" s="227"/>
      <c r="W76" s="5"/>
      <c r="X76" s="108" t="s">
        <v>131</v>
      </c>
      <c r="Y76" s="109" t="s">
        <v>190</v>
      </c>
      <c r="Z76" s="123">
        <v>0</v>
      </c>
      <c r="AA76" s="83" t="s">
        <v>131</v>
      </c>
      <c r="AB76" s="83" t="s">
        <v>131</v>
      </c>
      <c r="AC76" s="83" t="s">
        <v>131</v>
      </c>
      <c r="AE76" s="93" t="s">
        <v>3114</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131</v>
      </c>
      <c r="D77" s="312"/>
      <c r="E77" s="127"/>
      <c r="F77" s="126"/>
      <c r="G77" s="946" t="s">
        <v>131</v>
      </c>
      <c r="H77" s="946" t="s">
        <v>131</v>
      </c>
      <c r="I77" s="944"/>
      <c r="J77" s="103"/>
      <c r="K77" s="104"/>
      <c r="L77" s="105"/>
      <c r="M77" s="629"/>
      <c r="N77" s="630"/>
      <c r="O77" s="372" t="s">
        <v>131</v>
      </c>
      <c r="P77" s="352"/>
      <c r="Q77" s="241">
        <v>0</v>
      </c>
      <c r="R77" s="100"/>
      <c r="S77" s="42"/>
      <c r="T77" s="228"/>
      <c r="U77" s="340">
        <v>0</v>
      </c>
      <c r="V77" s="227"/>
      <c r="W77" s="5"/>
      <c r="X77" s="108" t="s">
        <v>131</v>
      </c>
      <c r="Y77" s="109" t="s">
        <v>190</v>
      </c>
      <c r="Z77" s="123">
        <v>0</v>
      </c>
      <c r="AA77" s="83" t="s">
        <v>131</v>
      </c>
      <c r="AB77" s="83" t="s">
        <v>131</v>
      </c>
      <c r="AC77" s="83" t="s">
        <v>131</v>
      </c>
      <c r="AE77" s="93" t="s">
        <v>3114</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131</v>
      </c>
      <c r="D78" s="312"/>
      <c r="E78" s="127"/>
      <c r="F78" s="126"/>
      <c r="G78" s="946" t="s">
        <v>131</v>
      </c>
      <c r="H78" s="946" t="s">
        <v>131</v>
      </c>
      <c r="I78" s="944"/>
      <c r="J78" s="103"/>
      <c r="K78" s="104"/>
      <c r="L78" s="105"/>
      <c r="M78" s="629"/>
      <c r="N78" s="630"/>
      <c r="O78" s="372" t="s">
        <v>131</v>
      </c>
      <c r="P78" s="352"/>
      <c r="Q78" s="241">
        <v>0</v>
      </c>
      <c r="R78" s="100"/>
      <c r="S78" s="42"/>
      <c r="T78" s="228"/>
      <c r="U78" s="340">
        <v>0</v>
      </c>
      <c r="V78" s="227"/>
      <c r="W78" s="5"/>
      <c r="X78" s="108" t="s">
        <v>131</v>
      </c>
      <c r="Y78" s="109" t="s">
        <v>190</v>
      </c>
      <c r="Z78" s="123">
        <v>0</v>
      </c>
      <c r="AA78" s="83" t="s">
        <v>131</v>
      </c>
      <c r="AB78" s="83" t="s">
        <v>131</v>
      </c>
      <c r="AC78" s="83" t="s">
        <v>131</v>
      </c>
      <c r="AE78" s="93" t="s">
        <v>3114</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131</v>
      </c>
      <c r="D79" s="312"/>
      <c r="E79" s="127"/>
      <c r="F79" s="126"/>
      <c r="G79" s="946" t="s">
        <v>131</v>
      </c>
      <c r="H79" s="946" t="s">
        <v>131</v>
      </c>
      <c r="I79" s="944"/>
      <c r="J79" s="103"/>
      <c r="K79" s="104"/>
      <c r="L79" s="105"/>
      <c r="M79" s="629"/>
      <c r="N79" s="630"/>
      <c r="O79" s="372" t="s">
        <v>131</v>
      </c>
      <c r="P79" s="352"/>
      <c r="Q79" s="241">
        <v>0</v>
      </c>
      <c r="R79" s="100"/>
      <c r="S79" s="42"/>
      <c r="T79" s="228"/>
      <c r="U79" s="340">
        <v>0</v>
      </c>
      <c r="V79" s="227"/>
      <c r="W79" s="5"/>
      <c r="X79" s="108" t="s">
        <v>131</v>
      </c>
      <c r="Y79" s="109" t="s">
        <v>190</v>
      </c>
      <c r="Z79" s="123">
        <v>0</v>
      </c>
      <c r="AA79" s="83" t="s">
        <v>131</v>
      </c>
      <c r="AB79" s="83" t="s">
        <v>131</v>
      </c>
      <c r="AC79" s="83" t="s">
        <v>131</v>
      </c>
      <c r="AE79" s="93" t="s">
        <v>3114</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1529</v>
      </c>
      <c r="I80" s="354"/>
      <c r="J80" s="259"/>
      <c r="K80" s="358">
        <v>10235450981</v>
      </c>
      <c r="L80" s="352"/>
      <c r="M80" s="352"/>
      <c r="N80" s="352"/>
      <c r="O80" s="352"/>
      <c r="P80" s="352"/>
      <c r="Q80" s="358">
        <v>4608018</v>
      </c>
      <c r="R80" s="101"/>
      <c r="S80" s="102"/>
      <c r="T80" s="228"/>
      <c r="U80" s="358">
        <v>4608018</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483" t="s">
        <v>1821</v>
      </c>
      <c r="F84" s="1483" t="s">
        <v>203</v>
      </c>
      <c r="G84" s="1483" t="s">
        <v>204</v>
      </c>
      <c r="H84" s="1483" t="s">
        <v>205</v>
      </c>
      <c r="I84" s="1483" t="s">
        <v>1262</v>
      </c>
      <c r="J84" s="1483" t="s">
        <v>1263</v>
      </c>
      <c r="K84" s="1483" t="s">
        <v>209</v>
      </c>
      <c r="L84" s="79" t="s">
        <v>220</v>
      </c>
      <c r="M84" s="85"/>
      <c r="N84" s="85"/>
      <c r="O84" s="80"/>
      <c r="P84" s="284"/>
      <c r="Q84" s="79" t="s">
        <v>210</v>
      </c>
      <c r="R84" s="80"/>
      <c r="S84" s="1483" t="s">
        <v>1536</v>
      </c>
      <c r="T84" s="284"/>
      <c r="U84" s="1483" t="s">
        <v>1113</v>
      </c>
      <c r="V84" s="227"/>
      <c r="Y84" s="83"/>
      <c r="BM84" s="83"/>
      <c r="BN84" s="83"/>
      <c r="BO84" s="83"/>
      <c r="BP84" s="83"/>
      <c r="BQ84" s="83"/>
      <c r="BR84" s="83"/>
      <c r="BS84" s="83"/>
      <c r="BT84" s="83"/>
      <c r="CA84" s="373"/>
    </row>
    <row r="85" spans="1:79" s="2" customFormat="1" ht="11.45" customHeight="1" x14ac:dyDescent="0.15">
      <c r="A85" s="95"/>
      <c r="B85" s="312"/>
      <c r="C85" s="312"/>
      <c r="D85" s="312"/>
      <c r="E85" s="1484"/>
      <c r="F85" s="1484"/>
      <c r="G85" s="1484"/>
      <c r="H85" s="1484"/>
      <c r="I85" s="1484"/>
      <c r="J85" s="1484"/>
      <c r="K85" s="1484"/>
      <c r="L85" s="37" t="s">
        <v>37</v>
      </c>
      <c r="M85" s="37" t="s">
        <v>2308</v>
      </c>
      <c r="N85" s="37" t="s">
        <v>38</v>
      </c>
      <c r="O85" s="37" t="s">
        <v>1113</v>
      </c>
      <c r="P85" s="284"/>
      <c r="Q85" s="37" t="s">
        <v>37</v>
      </c>
      <c r="R85" s="37" t="s">
        <v>2308</v>
      </c>
      <c r="S85" s="1484"/>
      <c r="T85" s="284"/>
      <c r="U85" s="1484"/>
      <c r="V85" s="227"/>
      <c r="Y85" s="83"/>
      <c r="AE85" s="576" t="s">
        <v>2466</v>
      </c>
      <c r="AX85" s="576" t="s">
        <v>2466</v>
      </c>
      <c r="BA85" s="83" t="s">
        <v>213</v>
      </c>
      <c r="BB85" s="83" t="s">
        <v>213</v>
      </c>
      <c r="BC85" s="83" t="s">
        <v>2895</v>
      </c>
      <c r="BD85" s="83" t="s">
        <v>2895</v>
      </c>
      <c r="BE85" s="83" t="s">
        <v>199</v>
      </c>
      <c r="BF85" s="83" t="s">
        <v>201</v>
      </c>
      <c r="BG85" s="83" t="s">
        <v>201</v>
      </c>
      <c r="BH85" s="83" t="s">
        <v>201</v>
      </c>
      <c r="BI85" s="83" t="s">
        <v>3061</v>
      </c>
      <c r="BJ85" s="83" t="s">
        <v>1579</v>
      </c>
      <c r="BK85" s="83" t="s">
        <v>553</v>
      </c>
      <c r="BL85" s="83" t="s">
        <v>78</v>
      </c>
      <c r="BM85" s="576" t="s">
        <v>554</v>
      </c>
      <c r="BN85" s="576" t="s">
        <v>554</v>
      </c>
      <c r="BO85" s="576" t="s">
        <v>554</v>
      </c>
      <c r="BP85" s="83" t="s">
        <v>2346</v>
      </c>
      <c r="BQ85" s="83" t="s">
        <v>423</v>
      </c>
      <c r="BR85" s="83" t="s">
        <v>556</v>
      </c>
      <c r="BS85" s="576" t="s">
        <v>196</v>
      </c>
      <c r="BT85" s="83" t="s">
        <v>196</v>
      </c>
      <c r="BU85" s="83" t="s">
        <v>74</v>
      </c>
      <c r="BV85" s="83" t="s">
        <v>212</v>
      </c>
      <c r="BW85" s="83" t="s">
        <v>212</v>
      </c>
      <c r="BX85" s="83" t="s">
        <v>557</v>
      </c>
      <c r="BY85" s="83" t="s">
        <v>2647</v>
      </c>
      <c r="BZ85" s="579" t="s">
        <v>194</v>
      </c>
      <c r="CA85" s="373"/>
    </row>
    <row r="86" spans="1:79" s="2" customFormat="1" ht="11.45" hidden="1" customHeight="1" x14ac:dyDescent="0.15">
      <c r="A86" s="95"/>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652</v>
      </c>
      <c r="BM86" s="576"/>
      <c r="BN86" s="576"/>
      <c r="BO86" s="576"/>
      <c r="BP86" s="83"/>
      <c r="BQ86" s="83"/>
      <c r="BR86" s="83"/>
      <c r="BS86" s="576"/>
      <c r="BT86" s="83"/>
      <c r="BZ86" s="580"/>
      <c r="CA86" s="373"/>
    </row>
    <row r="87" spans="1:79" s="2" customFormat="1" ht="11.45" hidden="1" customHeight="1" x14ac:dyDescent="0.15">
      <c r="A87" s="95"/>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133</v>
      </c>
      <c r="Y88" s="365" t="s">
        <v>2536</v>
      </c>
      <c r="Z88" s="365" t="s">
        <v>782</v>
      </c>
      <c r="AA88" s="365" t="s">
        <v>2720</v>
      </c>
      <c r="AB88" s="365" t="s">
        <v>193</v>
      </c>
      <c r="AC88" s="365" t="s">
        <v>214</v>
      </c>
      <c r="AE88" s="365" t="s">
        <v>1032</v>
      </c>
      <c r="AF88" s="95"/>
      <c r="AG88" s="369" t="s">
        <v>2176</v>
      </c>
      <c r="AH88" s="370"/>
      <c r="AI88" s="370"/>
      <c r="AJ88" s="370"/>
      <c r="AK88" s="370"/>
      <c r="AL88" s="370"/>
      <c r="AM88" s="370"/>
      <c r="AN88" s="370"/>
      <c r="AO88" s="370"/>
      <c r="AP88" s="370"/>
      <c r="AQ88" s="370"/>
      <c r="AR88" s="370"/>
      <c r="AS88" s="370"/>
      <c r="AT88" s="370"/>
      <c r="AU88" s="370"/>
      <c r="AV88" s="370"/>
      <c r="AW88" s="370"/>
      <c r="AX88" s="370"/>
      <c r="AY88" s="370"/>
      <c r="AZ88" s="343"/>
      <c r="BA88" s="83" t="s">
        <v>1033</v>
      </c>
      <c r="BB88" s="345">
        <v>0.05</v>
      </c>
      <c r="BC88" s="83" t="s">
        <v>384</v>
      </c>
      <c r="BD88" s="345"/>
      <c r="BE88" s="83" t="s">
        <v>652</v>
      </c>
      <c r="BF88" s="83" t="s">
        <v>385</v>
      </c>
      <c r="BG88" s="83" t="s">
        <v>385</v>
      </c>
      <c r="BH88" s="83" t="s">
        <v>385</v>
      </c>
      <c r="BI88" s="83" t="s">
        <v>1688</v>
      </c>
      <c r="BJ88" s="83" t="s">
        <v>2611</v>
      </c>
      <c r="BK88" s="83" t="s">
        <v>2175</v>
      </c>
      <c r="BL88" s="83" t="s">
        <v>2100</v>
      </c>
      <c r="BM88" s="576" t="s">
        <v>193</v>
      </c>
      <c r="BN88" s="576" t="s">
        <v>214</v>
      </c>
      <c r="BO88" s="576" t="s">
        <v>2101</v>
      </c>
      <c r="BP88" s="83" t="s">
        <v>2103</v>
      </c>
      <c r="BQ88" s="83" t="s">
        <v>2104</v>
      </c>
      <c r="BR88" s="83" t="s">
        <v>2181</v>
      </c>
      <c r="BS88" s="576" t="s">
        <v>1645</v>
      </c>
      <c r="BT88" s="83" t="s">
        <v>1645</v>
      </c>
      <c r="BU88" s="83" t="s">
        <v>2177</v>
      </c>
      <c r="BV88" s="83" t="s">
        <v>2612</v>
      </c>
      <c r="BW88" s="83" t="s">
        <v>2612</v>
      </c>
      <c r="BX88" s="83" t="s">
        <v>2613</v>
      </c>
      <c r="BY88" s="83" t="s">
        <v>2613</v>
      </c>
      <c r="BZ88" s="579" t="s">
        <v>2779</v>
      </c>
      <c r="CA88" s="373"/>
    </row>
    <row r="89" spans="1:79" s="2" customFormat="1" ht="11.45" customHeight="1" x14ac:dyDescent="0.15">
      <c r="A89" s="95"/>
      <c r="B89" s="312"/>
      <c r="C89" s="312"/>
      <c r="D89" s="312"/>
      <c r="E89" s="58" t="s">
        <v>2406</v>
      </c>
      <c r="F89" s="13" t="s">
        <v>2406</v>
      </c>
      <c r="G89" s="13"/>
      <c r="H89" s="13"/>
      <c r="I89" s="13"/>
      <c r="J89" s="88" t="s">
        <v>1822</v>
      </c>
      <c r="K89" s="13" t="s">
        <v>460</v>
      </c>
      <c r="L89" s="13" t="s">
        <v>2251</v>
      </c>
      <c r="M89" s="13" t="s">
        <v>2251</v>
      </c>
      <c r="N89" s="13" t="s">
        <v>2251</v>
      </c>
      <c r="O89" s="13" t="s">
        <v>2251</v>
      </c>
      <c r="P89" s="228"/>
      <c r="Q89" s="13" t="s">
        <v>460</v>
      </c>
      <c r="R89" s="13" t="s">
        <v>460</v>
      </c>
      <c r="S89" s="13" t="s">
        <v>460</v>
      </c>
      <c r="T89" s="228"/>
      <c r="U89" s="13" t="s">
        <v>460</v>
      </c>
      <c r="V89" s="227"/>
      <c r="X89" s="365"/>
      <c r="Y89" s="365" t="s">
        <v>77</v>
      </c>
      <c r="Z89" s="365" t="s">
        <v>783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1372</v>
      </c>
      <c r="BB89" s="83" t="s">
        <v>781</v>
      </c>
      <c r="BC89" s="83" t="s">
        <v>1967</v>
      </c>
      <c r="BD89" s="83" t="s">
        <v>1967</v>
      </c>
      <c r="BE89" s="83" t="s">
        <v>781</v>
      </c>
      <c r="BF89" s="83" t="s">
        <v>386</v>
      </c>
      <c r="BG89" s="83" t="s">
        <v>1584</v>
      </c>
      <c r="BH89" s="83" t="s">
        <v>781</v>
      </c>
      <c r="BI89" s="83" t="s">
        <v>781</v>
      </c>
      <c r="BJ89" s="83" t="s">
        <v>1967</v>
      </c>
      <c r="BK89" s="83" t="s">
        <v>654</v>
      </c>
      <c r="BL89" s="83" t="s">
        <v>781</v>
      </c>
      <c r="BM89" s="576"/>
      <c r="BN89" s="576" t="s">
        <v>2102</v>
      </c>
      <c r="BO89" s="576" t="s">
        <v>781</v>
      </c>
      <c r="BP89" s="83" t="s">
        <v>781</v>
      </c>
      <c r="BQ89" s="83" t="s">
        <v>2180</v>
      </c>
      <c r="BR89" s="83" t="s">
        <v>2182</v>
      </c>
      <c r="BS89" s="576"/>
      <c r="BT89" s="83" t="s">
        <v>1644</v>
      </c>
      <c r="BU89" s="83" t="s">
        <v>2179</v>
      </c>
      <c r="BV89" s="83" t="s">
        <v>1967</v>
      </c>
      <c r="BW89" s="83" t="s">
        <v>1967</v>
      </c>
      <c r="BX89" s="93" t="s">
        <v>1967</v>
      </c>
      <c r="BY89" s="93" t="s">
        <v>1967</v>
      </c>
      <c r="BZ89" s="579" t="s">
        <v>2248</v>
      </c>
      <c r="CA89" s="373"/>
    </row>
    <row r="90" spans="1:79" s="2" customFormat="1" ht="11.45" customHeight="1" x14ac:dyDescent="0.15">
      <c r="A90" s="95"/>
      <c r="B90" s="312"/>
      <c r="C90" s="347">
        <v>4003</v>
      </c>
      <c r="D90" s="312"/>
      <c r="E90" s="375">
        <v>220</v>
      </c>
      <c r="F90" s="375" t="s">
        <v>649</v>
      </c>
      <c r="G90" s="376" t="s">
        <v>2663</v>
      </c>
      <c r="H90" s="362"/>
      <c r="I90" s="377"/>
      <c r="J90" s="378" t="s">
        <v>2339</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3120</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1242</v>
      </c>
      <c r="D91" s="312"/>
      <c r="E91" s="355" t="s">
        <v>1189</v>
      </c>
      <c r="F91" s="356">
        <v>0</v>
      </c>
      <c r="G91" s="946" t="s">
        <v>195</v>
      </c>
      <c r="H91" s="946" t="s">
        <v>240</v>
      </c>
      <c r="I91" s="943">
        <v>1</v>
      </c>
      <c r="J91" s="357">
        <v>1</v>
      </c>
      <c r="K91" s="104">
        <v>67756604576</v>
      </c>
      <c r="L91" s="105">
        <v>1.62492E-3</v>
      </c>
      <c r="M91" s="627"/>
      <c r="N91" s="628"/>
      <c r="O91" s="372">
        <v>1.62492E-3</v>
      </c>
      <c r="P91" s="352"/>
      <c r="Q91" s="241">
        <v>110099062</v>
      </c>
      <c r="R91" s="100"/>
      <c r="S91" s="42"/>
      <c r="T91" s="228"/>
      <c r="U91" s="340">
        <v>110099062</v>
      </c>
      <c r="V91" s="227"/>
      <c r="W91" s="5"/>
      <c r="X91" s="106" t="s">
        <v>1242</v>
      </c>
      <c r="Y91" s="107" t="s">
        <v>1740</v>
      </c>
      <c r="Z91" s="122">
        <v>67756604576</v>
      </c>
      <c r="AA91" s="83" t="s">
        <v>194</v>
      </c>
      <c r="AB91" s="83" t="s">
        <v>194</v>
      </c>
      <c r="AC91" s="83" t="s">
        <v>211</v>
      </c>
      <c r="AE91" s="93" t="s">
        <v>3114</v>
      </c>
      <c r="AF91" s="93"/>
      <c r="AG91" s="96" t="s">
        <v>131</v>
      </c>
      <c r="AH91" s="96" t="s">
        <v>131</v>
      </c>
      <c r="AI91" s="96" t="s">
        <v>131</v>
      </c>
      <c r="AJ91" s="96" t="s">
        <v>131</v>
      </c>
      <c r="AK91" s="96" t="s">
        <v>131</v>
      </c>
      <c r="AL91" s="96" t="s">
        <v>131</v>
      </c>
      <c r="AM91" s="96" t="s">
        <v>131</v>
      </c>
      <c r="AN91" s="96" t="s">
        <v>131</v>
      </c>
      <c r="AO91" s="96" t="s">
        <v>131</v>
      </c>
      <c r="AP91" s="96" t="s">
        <v>131</v>
      </c>
      <c r="AQ91" s="96" t="s">
        <v>131</v>
      </c>
      <c r="AR91" s="96" t="s">
        <v>131</v>
      </c>
      <c r="AS91" s="96" t="s">
        <v>131</v>
      </c>
      <c r="AT91" s="96" t="s">
        <v>131</v>
      </c>
      <c r="AU91" s="96" t="s">
        <v>131</v>
      </c>
      <c r="AV91" s="96" t="s">
        <v>131</v>
      </c>
      <c r="AW91" s="96" t="s">
        <v>131</v>
      </c>
      <c r="AX91" s="96" t="s">
        <v>131</v>
      </c>
      <c r="AY91" s="344"/>
      <c r="AZ91" s="93"/>
      <c r="BA91" s="93">
        <v>1.62492E-3</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1231</v>
      </c>
      <c r="D92" s="312"/>
      <c r="E92" s="127" t="s">
        <v>2545</v>
      </c>
      <c r="F92" s="126">
        <v>0</v>
      </c>
      <c r="G92" s="946" t="s">
        <v>197</v>
      </c>
      <c r="H92" s="946" t="s">
        <v>240</v>
      </c>
      <c r="I92" s="944">
        <v>1.75</v>
      </c>
      <c r="J92" s="103">
        <v>1</v>
      </c>
      <c r="K92" s="104">
        <v>5426303023</v>
      </c>
      <c r="L92" s="105">
        <v>2.8436099999999999E-3</v>
      </c>
      <c r="M92" s="629"/>
      <c r="N92" s="630"/>
      <c r="O92" s="372">
        <v>2.8436099999999999E-3</v>
      </c>
      <c r="P92" s="352"/>
      <c r="Q92" s="241">
        <v>15430290</v>
      </c>
      <c r="R92" s="100"/>
      <c r="S92" s="42"/>
      <c r="T92" s="228"/>
      <c r="U92" s="340">
        <v>15430290</v>
      </c>
      <c r="V92" s="227"/>
      <c r="W92" s="5"/>
      <c r="X92" s="108" t="s">
        <v>1231</v>
      </c>
      <c r="Y92" s="109" t="s">
        <v>1741</v>
      </c>
      <c r="Z92" s="123">
        <v>9496030290.25</v>
      </c>
      <c r="AA92" s="83" t="s">
        <v>196</v>
      </c>
      <c r="AB92" s="83" t="s">
        <v>196</v>
      </c>
      <c r="AC92" s="83" t="s">
        <v>211</v>
      </c>
      <c r="AE92" s="93" t="s">
        <v>3114</v>
      </c>
      <c r="AF92" s="93"/>
      <c r="AG92" s="96" t="s">
        <v>131</v>
      </c>
      <c r="AH92" s="96" t="s">
        <v>131</v>
      </c>
      <c r="AI92" s="96" t="s">
        <v>131</v>
      </c>
      <c r="AJ92" s="96" t="s">
        <v>131</v>
      </c>
      <c r="AK92" s="96" t="s">
        <v>131</v>
      </c>
      <c r="AL92" s="96" t="s">
        <v>131</v>
      </c>
      <c r="AM92" s="96" t="s">
        <v>131</v>
      </c>
      <c r="AN92" s="96" t="s">
        <v>131</v>
      </c>
      <c r="AO92" s="96" t="s">
        <v>131</v>
      </c>
      <c r="AP92" s="96" t="s">
        <v>131</v>
      </c>
      <c r="AQ92" s="96" t="s">
        <v>131</v>
      </c>
      <c r="AR92" s="96" t="s">
        <v>131</v>
      </c>
      <c r="AS92" s="96" t="s">
        <v>131</v>
      </c>
      <c r="AT92" s="96" t="s">
        <v>131</v>
      </c>
      <c r="AU92" s="96" t="s">
        <v>131</v>
      </c>
      <c r="AV92" s="96" t="s">
        <v>131</v>
      </c>
      <c r="AW92" s="96" t="s">
        <v>131</v>
      </c>
      <c r="AX92" s="96" t="s">
        <v>131</v>
      </c>
      <c r="AY92" s="344"/>
      <c r="AZ92" s="93"/>
      <c r="BA92" s="93">
        <v>2.8436099999999999E-3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1181</v>
      </c>
      <c r="D93" s="312"/>
      <c r="E93" s="127" t="s">
        <v>2546</v>
      </c>
      <c r="F93" s="126">
        <v>0</v>
      </c>
      <c r="G93" s="946" t="s">
        <v>198</v>
      </c>
      <c r="H93" s="946" t="s">
        <v>240</v>
      </c>
      <c r="I93" s="944">
        <v>1</v>
      </c>
      <c r="J93" s="103">
        <v>1</v>
      </c>
      <c r="K93" s="104">
        <v>197143250</v>
      </c>
      <c r="L93" s="105">
        <v>1.62492E-3</v>
      </c>
      <c r="M93" s="629"/>
      <c r="N93" s="630"/>
      <c r="O93" s="372">
        <v>1.62492E-3</v>
      </c>
      <c r="P93" s="352"/>
      <c r="Q93" s="241">
        <v>320342</v>
      </c>
      <c r="R93" s="100"/>
      <c r="S93" s="42"/>
      <c r="T93" s="228"/>
      <c r="U93" s="340">
        <v>320342</v>
      </c>
      <c r="V93" s="227"/>
      <c r="W93" s="5"/>
      <c r="X93" s="108" t="s">
        <v>1181</v>
      </c>
      <c r="Y93" s="109" t="s">
        <v>1742</v>
      </c>
      <c r="Z93" s="123">
        <v>197143250</v>
      </c>
      <c r="AA93" s="83" t="s">
        <v>196</v>
      </c>
      <c r="AB93" s="83" t="s">
        <v>74</v>
      </c>
      <c r="AC93" s="83" t="s">
        <v>211</v>
      </c>
      <c r="AE93" s="93" t="s">
        <v>3114</v>
      </c>
      <c r="AF93" s="93"/>
      <c r="AG93" s="96" t="s">
        <v>131</v>
      </c>
      <c r="AH93" s="96" t="s">
        <v>131</v>
      </c>
      <c r="AI93" s="96" t="s">
        <v>131</v>
      </c>
      <c r="AJ93" s="96" t="s">
        <v>131</v>
      </c>
      <c r="AK93" s="96" t="s">
        <v>131</v>
      </c>
      <c r="AL93" s="96" t="s">
        <v>131</v>
      </c>
      <c r="AM93" s="96" t="s">
        <v>131</v>
      </c>
      <c r="AN93" s="96" t="s">
        <v>131</v>
      </c>
      <c r="AO93" s="96" t="s">
        <v>131</v>
      </c>
      <c r="AP93" s="96" t="s">
        <v>131</v>
      </c>
      <c r="AQ93" s="96" t="s">
        <v>131</v>
      </c>
      <c r="AR93" s="96" t="s">
        <v>131</v>
      </c>
      <c r="AS93" s="96" t="s">
        <v>131</v>
      </c>
      <c r="AT93" s="96" t="s">
        <v>131</v>
      </c>
      <c r="AU93" s="96" t="s">
        <v>131</v>
      </c>
      <c r="AV93" s="96" t="s">
        <v>131</v>
      </c>
      <c r="AW93" s="96" t="s">
        <v>131</v>
      </c>
      <c r="AX93" s="96" t="s">
        <v>131</v>
      </c>
      <c r="AY93" s="344"/>
      <c r="AZ93" s="93"/>
      <c r="BA93" s="93">
        <v>1.62492E-3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2488</v>
      </c>
      <c r="D94" s="312"/>
      <c r="E94" s="127" t="s">
        <v>2547</v>
      </c>
      <c r="F94" s="126">
        <v>0</v>
      </c>
      <c r="G94" s="946" t="s">
        <v>1580</v>
      </c>
      <c r="H94" s="946" t="s">
        <v>240</v>
      </c>
      <c r="I94" s="944">
        <v>0.2</v>
      </c>
      <c r="J94" s="103">
        <v>1</v>
      </c>
      <c r="K94" s="104">
        <v>514387717</v>
      </c>
      <c r="L94" s="105">
        <v>3.2498999999999999E-4</v>
      </c>
      <c r="M94" s="629"/>
      <c r="N94" s="630"/>
      <c r="O94" s="372">
        <v>3.2498999999999999E-4</v>
      </c>
      <c r="P94" s="352"/>
      <c r="Q94" s="241">
        <v>167171</v>
      </c>
      <c r="R94" s="100"/>
      <c r="S94" s="42"/>
      <c r="T94" s="228"/>
      <c r="U94" s="340">
        <v>167171</v>
      </c>
      <c r="V94" s="227"/>
      <c r="W94" s="5"/>
      <c r="X94" s="108" t="s">
        <v>2488</v>
      </c>
      <c r="Y94" s="109" t="s">
        <v>2682</v>
      </c>
      <c r="Z94" s="123">
        <v>102877543.40000001</v>
      </c>
      <c r="AA94" s="83" t="s">
        <v>1579</v>
      </c>
      <c r="AB94" s="83" t="s">
        <v>1579</v>
      </c>
      <c r="AC94" s="83" t="s">
        <v>211</v>
      </c>
      <c r="AE94" s="93" t="s">
        <v>3114</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3.24984E-4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1232</v>
      </c>
      <c r="D95" s="312"/>
      <c r="E95" s="127" t="s">
        <v>2548</v>
      </c>
      <c r="F95" s="126">
        <v>0</v>
      </c>
      <c r="G95" s="946" t="s">
        <v>1841</v>
      </c>
      <c r="H95" s="946" t="s">
        <v>240</v>
      </c>
      <c r="I95" s="944">
        <v>0.25</v>
      </c>
      <c r="J95" s="103">
        <v>1</v>
      </c>
      <c r="K95" s="104">
        <v>6807670</v>
      </c>
      <c r="L95" s="105">
        <v>4.0622999999999999E-4</v>
      </c>
      <c r="M95" s="629"/>
      <c r="N95" s="630"/>
      <c r="O95" s="372">
        <v>4.0622999999999999E-4</v>
      </c>
      <c r="P95" s="352"/>
      <c r="Q95" s="241">
        <v>2765</v>
      </c>
      <c r="R95" s="100"/>
      <c r="S95" s="42"/>
      <c r="T95" s="228"/>
      <c r="U95" s="340">
        <v>2765</v>
      </c>
      <c r="V95" s="227"/>
      <c r="W95" s="5"/>
      <c r="X95" s="108" t="s">
        <v>1232</v>
      </c>
      <c r="Y95" s="109" t="s">
        <v>2683</v>
      </c>
      <c r="Z95" s="123">
        <v>1701917.5</v>
      </c>
      <c r="AA95" s="83" t="s">
        <v>211</v>
      </c>
      <c r="AB95" s="83" t="s">
        <v>211</v>
      </c>
      <c r="AC95" s="83" t="s">
        <v>211</v>
      </c>
      <c r="AE95" s="93" t="s">
        <v>3114</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4.0622999999999999E-4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1367</v>
      </c>
      <c r="D96" s="312"/>
      <c r="E96" s="127" t="s">
        <v>2550</v>
      </c>
      <c r="F96" s="126">
        <v>0</v>
      </c>
      <c r="G96" s="946" t="s">
        <v>200</v>
      </c>
      <c r="H96" s="946" t="s">
        <v>240</v>
      </c>
      <c r="I96" s="944">
        <v>2.1461209999999999</v>
      </c>
      <c r="J96" s="103">
        <v>1</v>
      </c>
      <c r="K96" s="104">
        <v>6304161479</v>
      </c>
      <c r="L96" s="105">
        <v>3.42589E-3</v>
      </c>
      <c r="M96" s="629"/>
      <c r="N96" s="630"/>
      <c r="O96" s="372">
        <v>3.42589E-3</v>
      </c>
      <c r="P96" s="352"/>
      <c r="Q96" s="241">
        <v>21597364</v>
      </c>
      <c r="R96" s="100"/>
      <c r="S96" s="42"/>
      <c r="T96" s="228"/>
      <c r="U96" s="340">
        <v>21597364</v>
      </c>
      <c r="V96" s="227"/>
      <c r="W96" s="5"/>
      <c r="X96" s="108" t="s">
        <v>1367</v>
      </c>
      <c r="Y96" s="109" t="s">
        <v>2684</v>
      </c>
      <c r="Z96" s="123">
        <v>13529493337.47296</v>
      </c>
      <c r="AA96" s="83" t="s">
        <v>199</v>
      </c>
      <c r="AB96" s="83" t="s">
        <v>199</v>
      </c>
      <c r="AC96" s="83" t="s">
        <v>211</v>
      </c>
      <c r="AE96" s="93" t="s">
        <v>3114</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3.4872749353199997E-3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393</v>
      </c>
      <c r="D97" s="312"/>
      <c r="E97" s="127" t="s">
        <v>3099</v>
      </c>
      <c r="F97" s="126">
        <v>0</v>
      </c>
      <c r="G97" s="946" t="s">
        <v>200</v>
      </c>
      <c r="H97" s="946" t="s">
        <v>2694</v>
      </c>
      <c r="I97" s="944">
        <v>2.1461209999999999</v>
      </c>
      <c r="J97" s="103">
        <v>0.7</v>
      </c>
      <c r="K97" s="104">
        <v>68146158</v>
      </c>
      <c r="L97" s="105">
        <v>2.3981200000000001E-3</v>
      </c>
      <c r="M97" s="629"/>
      <c r="N97" s="630"/>
      <c r="O97" s="372">
        <v>2.3981200000000001E-3</v>
      </c>
      <c r="P97" s="352"/>
      <c r="Q97" s="241">
        <v>163423</v>
      </c>
      <c r="R97" s="100"/>
      <c r="S97" s="42"/>
      <c r="T97" s="228"/>
      <c r="U97" s="340">
        <v>163423</v>
      </c>
      <c r="V97" s="227"/>
      <c r="W97" s="5"/>
      <c r="X97" s="108" t="s">
        <v>393</v>
      </c>
      <c r="Y97" s="109" t="s">
        <v>990</v>
      </c>
      <c r="Z97" s="123">
        <v>102374930.52718259</v>
      </c>
      <c r="AA97" s="83" t="s">
        <v>199</v>
      </c>
      <c r="AB97" s="83" t="s">
        <v>199</v>
      </c>
      <c r="AC97" s="83" t="s">
        <v>215</v>
      </c>
      <c r="AE97" s="93" t="s">
        <v>3114</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2.4410924547239995E-3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1182</v>
      </c>
      <c r="D98" s="312"/>
      <c r="E98" s="127" t="s">
        <v>3100</v>
      </c>
      <c r="F98" s="126">
        <v>0</v>
      </c>
      <c r="G98" s="946" t="s">
        <v>200</v>
      </c>
      <c r="H98" s="946" t="s">
        <v>217</v>
      </c>
      <c r="I98" s="944">
        <v>2.1461209999999999</v>
      </c>
      <c r="J98" s="103">
        <v>0.65</v>
      </c>
      <c r="K98" s="104">
        <v>196541750</v>
      </c>
      <c r="L98" s="105">
        <v>2.24471E-3</v>
      </c>
      <c r="M98" s="629"/>
      <c r="N98" s="630"/>
      <c r="O98" s="372">
        <v>2.24471E-3</v>
      </c>
      <c r="P98" s="352"/>
      <c r="Q98" s="241">
        <v>441179</v>
      </c>
      <c r="R98" s="100"/>
      <c r="S98" s="42"/>
      <c r="T98" s="228"/>
      <c r="U98" s="340">
        <v>441179</v>
      </c>
      <c r="V98" s="227"/>
      <c r="W98" s="5"/>
      <c r="X98" s="108" t="s">
        <v>1182</v>
      </c>
      <c r="Y98" s="109" t="s">
        <v>991</v>
      </c>
      <c r="Z98" s="123">
        <v>274171545.08363754</v>
      </c>
      <c r="AA98" s="83" t="s">
        <v>199</v>
      </c>
      <c r="AB98" s="83" t="s">
        <v>199</v>
      </c>
      <c r="AC98" s="83" t="s">
        <v>216</v>
      </c>
      <c r="AE98" s="93" t="s">
        <v>3114</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2.2667287079579999E-3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642</v>
      </c>
      <c r="D99" s="312"/>
      <c r="E99" s="127" t="s">
        <v>2551</v>
      </c>
      <c r="F99" s="126">
        <v>0</v>
      </c>
      <c r="G99" s="946" t="s">
        <v>200</v>
      </c>
      <c r="H99" s="946" t="s">
        <v>79</v>
      </c>
      <c r="I99" s="944">
        <v>1</v>
      </c>
      <c r="J99" s="103">
        <v>0.75</v>
      </c>
      <c r="K99" s="104">
        <v>3919000</v>
      </c>
      <c r="L99" s="105">
        <v>1.2186899999999999E-3</v>
      </c>
      <c r="M99" s="629"/>
      <c r="N99" s="630"/>
      <c r="O99" s="372">
        <v>1.2186899999999999E-3</v>
      </c>
      <c r="P99" s="352"/>
      <c r="Q99" s="241">
        <v>4776</v>
      </c>
      <c r="R99" s="100"/>
      <c r="S99" s="42"/>
      <c r="T99" s="228"/>
      <c r="U99" s="340">
        <v>4776</v>
      </c>
      <c r="V99" s="227"/>
      <c r="W99" s="5"/>
      <c r="X99" s="108" t="s">
        <v>642</v>
      </c>
      <c r="Y99" s="109" t="s">
        <v>989</v>
      </c>
      <c r="Z99" s="123">
        <v>2939250</v>
      </c>
      <c r="AA99" s="83" t="s">
        <v>199</v>
      </c>
      <c r="AB99" s="83" t="s">
        <v>199</v>
      </c>
      <c r="AC99" s="83" t="s">
        <v>218</v>
      </c>
      <c r="AE99" s="93" t="s">
        <v>3114</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1.2186899999999999E-3</v>
      </c>
      <c r="BB99" s="94">
        <v>0</v>
      </c>
      <c r="BC99" s="93"/>
      <c r="BD99" s="94"/>
      <c r="BE99" s="94">
        <v>0</v>
      </c>
      <c r="BF99" s="94">
        <v>1</v>
      </c>
      <c r="BG99" s="94">
        <v>0</v>
      </c>
      <c r="BH99" s="94">
        <v>0</v>
      </c>
      <c r="BI99" s="94">
        <v>0</v>
      </c>
      <c r="BJ99" s="94"/>
      <c r="BK99" s="94">
        <v>0</v>
      </c>
      <c r="BL99" s="94">
        <v>0</v>
      </c>
      <c r="BM99" s="94">
        <v>0</v>
      </c>
      <c r="BN99" s="94">
        <v>1</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396</v>
      </c>
      <c r="D100" s="312"/>
      <c r="E100" s="127" t="s">
        <v>3101</v>
      </c>
      <c r="F100" s="126">
        <v>0</v>
      </c>
      <c r="G100" s="946" t="s">
        <v>1260</v>
      </c>
      <c r="H100" s="946" t="s">
        <v>240</v>
      </c>
      <c r="I100" s="944">
        <v>1.406182</v>
      </c>
      <c r="J100" s="103">
        <v>1</v>
      </c>
      <c r="K100" s="104">
        <v>78781800</v>
      </c>
      <c r="L100" s="105">
        <v>2.24471E-3</v>
      </c>
      <c r="M100" s="629"/>
      <c r="N100" s="630"/>
      <c r="O100" s="372">
        <v>2.24471E-3</v>
      </c>
      <c r="P100" s="352"/>
      <c r="Q100" s="241">
        <v>176842</v>
      </c>
      <c r="R100" s="100"/>
      <c r="S100" s="42"/>
      <c r="T100" s="228"/>
      <c r="U100" s="340">
        <v>176842</v>
      </c>
      <c r="V100" s="227"/>
      <c r="W100" s="5"/>
      <c r="X100" s="108" t="s">
        <v>396</v>
      </c>
      <c r="Y100" s="109" t="s">
        <v>2202</v>
      </c>
      <c r="Z100" s="123">
        <v>110781549.08760001</v>
      </c>
      <c r="AA100" s="83" t="s">
        <v>553</v>
      </c>
      <c r="AB100" s="83" t="s">
        <v>553</v>
      </c>
      <c r="AC100" s="83" t="s">
        <v>211</v>
      </c>
      <c r="AE100" s="93" t="s">
        <v>3114</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2.2849332554400002E-3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397</v>
      </c>
      <c r="D101" s="312"/>
      <c r="E101" s="127" t="s">
        <v>2568</v>
      </c>
      <c r="F101" s="126">
        <v>0</v>
      </c>
      <c r="G101" s="946" t="s">
        <v>550</v>
      </c>
      <c r="H101" s="946" t="s">
        <v>240</v>
      </c>
      <c r="I101" s="944">
        <v>2.5927570000000002</v>
      </c>
      <c r="J101" s="103">
        <v>1</v>
      </c>
      <c r="K101" s="104">
        <v>3958158508</v>
      </c>
      <c r="L101" s="105">
        <v>4.1388600000000003E-3</v>
      </c>
      <c r="M101" s="629"/>
      <c r="N101" s="630"/>
      <c r="O101" s="372">
        <v>4.1388600000000003E-3</v>
      </c>
      <c r="P101" s="352"/>
      <c r="Q101" s="241">
        <v>16382264</v>
      </c>
      <c r="R101" s="100"/>
      <c r="S101" s="42"/>
      <c r="T101" s="228"/>
      <c r="U101" s="340">
        <v>16382264</v>
      </c>
      <c r="V101" s="227"/>
      <c r="W101" s="5"/>
      <c r="X101" s="108" t="s">
        <v>397</v>
      </c>
      <c r="Y101" s="109" t="s">
        <v>2203</v>
      </c>
      <c r="Z101" s="123">
        <v>10262543178.726557</v>
      </c>
      <c r="AA101" s="83" t="s">
        <v>201</v>
      </c>
      <c r="AB101" s="83" t="s">
        <v>201</v>
      </c>
      <c r="AC101" s="83" t="s">
        <v>211</v>
      </c>
      <c r="AE101" s="93" t="s">
        <v>3114</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4.2130227044400006E-3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2640</v>
      </c>
      <c r="D102" s="312"/>
      <c r="E102" s="127" t="s">
        <v>2569</v>
      </c>
      <c r="F102" s="126">
        <v>0</v>
      </c>
      <c r="G102" s="946" t="s">
        <v>550</v>
      </c>
      <c r="H102" s="946" t="s">
        <v>2694</v>
      </c>
      <c r="I102" s="944">
        <v>2.5927570000000002</v>
      </c>
      <c r="J102" s="103">
        <v>0.7</v>
      </c>
      <c r="K102" s="104">
        <v>3955000</v>
      </c>
      <c r="L102" s="105">
        <v>2.8972099999999999E-3</v>
      </c>
      <c r="M102" s="629"/>
      <c r="N102" s="630"/>
      <c r="O102" s="372">
        <v>2.8972099999999999E-3</v>
      </c>
      <c r="P102" s="352"/>
      <c r="Q102" s="241">
        <v>11458</v>
      </c>
      <c r="R102" s="100"/>
      <c r="S102" s="42"/>
      <c r="T102" s="228"/>
      <c r="U102" s="340">
        <v>11458</v>
      </c>
      <c r="V102" s="227"/>
      <c r="W102" s="5"/>
      <c r="X102" s="108" t="s">
        <v>2640</v>
      </c>
      <c r="Y102" s="109" t="s">
        <v>2204</v>
      </c>
      <c r="Z102" s="123">
        <v>7178047.7545000007</v>
      </c>
      <c r="AA102" s="83" t="s">
        <v>201</v>
      </c>
      <c r="AB102" s="83" t="s">
        <v>201</v>
      </c>
      <c r="AC102" s="83" t="s">
        <v>215</v>
      </c>
      <c r="AE102" s="93" t="s">
        <v>3114</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2.9491158931080003E-3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398</v>
      </c>
      <c r="D103" s="312"/>
      <c r="E103" s="127" t="s">
        <v>2570</v>
      </c>
      <c r="F103" s="126">
        <v>0</v>
      </c>
      <c r="G103" s="946" t="s">
        <v>552</v>
      </c>
      <c r="H103" s="946" t="s">
        <v>240</v>
      </c>
      <c r="I103" s="944">
        <v>1.7851520000000001</v>
      </c>
      <c r="J103" s="103">
        <v>1</v>
      </c>
      <c r="K103" s="104">
        <v>2149199845</v>
      </c>
      <c r="L103" s="105">
        <v>2.8496699999999999E-3</v>
      </c>
      <c r="M103" s="629"/>
      <c r="N103" s="630"/>
      <c r="O103" s="372">
        <v>2.8496699999999999E-3</v>
      </c>
      <c r="P103" s="352"/>
      <c r="Q103" s="241">
        <v>6124510</v>
      </c>
      <c r="R103" s="100"/>
      <c r="S103" s="42"/>
      <c r="T103" s="228"/>
      <c r="U103" s="340">
        <v>6124510</v>
      </c>
      <c r="V103" s="227"/>
      <c r="W103" s="5"/>
      <c r="X103" s="108" t="s">
        <v>398</v>
      </c>
      <c r="Y103" s="109" t="s">
        <v>3032</v>
      </c>
      <c r="Z103" s="123">
        <v>3836648401.7014403</v>
      </c>
      <c r="AA103" s="83" t="s">
        <v>551</v>
      </c>
      <c r="AB103" s="83" t="s">
        <v>551</v>
      </c>
      <c r="AC103" s="83" t="s">
        <v>211</v>
      </c>
      <c r="AE103" s="93" t="s">
        <v>3114</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2.90072918784E-3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2988</v>
      </c>
      <c r="D104" s="312"/>
      <c r="E104" s="127" t="s">
        <v>2571</v>
      </c>
      <c r="F104" s="126">
        <v>0</v>
      </c>
      <c r="G104" s="946" t="s">
        <v>552</v>
      </c>
      <c r="H104" s="946" t="s">
        <v>2694</v>
      </c>
      <c r="I104" s="944">
        <v>1.7851520000000001</v>
      </c>
      <c r="J104" s="103">
        <v>0.7</v>
      </c>
      <c r="K104" s="104">
        <v>5899970</v>
      </c>
      <c r="L104" s="105">
        <v>1.9947699999999999E-3</v>
      </c>
      <c r="M104" s="629"/>
      <c r="N104" s="630"/>
      <c r="O104" s="372">
        <v>1.9947699999999999E-3</v>
      </c>
      <c r="P104" s="352"/>
      <c r="Q104" s="241">
        <v>11769</v>
      </c>
      <c r="R104" s="100"/>
      <c r="S104" s="42"/>
      <c r="T104" s="228"/>
      <c r="U104" s="340">
        <v>11769</v>
      </c>
      <c r="V104" s="227"/>
      <c r="W104" s="5"/>
      <c r="X104" s="108" t="s">
        <v>2988</v>
      </c>
      <c r="Y104" s="109" t="s">
        <v>1705</v>
      </c>
      <c r="Z104" s="123">
        <v>7372640.2718080003</v>
      </c>
      <c r="AA104" s="83" t="s">
        <v>551</v>
      </c>
      <c r="AB104" s="83" t="s">
        <v>551</v>
      </c>
      <c r="AC104" s="83" t="s">
        <v>215</v>
      </c>
      <c r="AE104" s="93" t="s">
        <v>3114</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2.030510431488E-3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400</v>
      </c>
      <c r="D105" s="312"/>
      <c r="E105" s="127" t="s">
        <v>2666</v>
      </c>
      <c r="F105" s="126">
        <v>0</v>
      </c>
      <c r="G105" s="946" t="s">
        <v>124</v>
      </c>
      <c r="H105" s="946" t="s">
        <v>240</v>
      </c>
      <c r="I105" s="944">
        <v>0.627</v>
      </c>
      <c r="J105" s="103">
        <v>1</v>
      </c>
      <c r="K105" s="104">
        <v>118778000</v>
      </c>
      <c r="L105" s="105">
        <v>1.0189800000000001E-3</v>
      </c>
      <c r="M105" s="629"/>
      <c r="N105" s="630"/>
      <c r="O105" s="372">
        <v>1.0189800000000001E-3</v>
      </c>
      <c r="P105" s="352"/>
      <c r="Q105" s="241">
        <v>121032</v>
      </c>
      <c r="R105" s="100"/>
      <c r="S105" s="42"/>
      <c r="T105" s="228"/>
      <c r="U105" s="340">
        <v>121032</v>
      </c>
      <c r="V105" s="227"/>
      <c r="W105" s="5"/>
      <c r="X105" s="108" t="s">
        <v>400</v>
      </c>
      <c r="Y105" s="109" t="s">
        <v>1130</v>
      </c>
      <c r="Z105" s="123">
        <v>74473806</v>
      </c>
      <c r="AA105" s="83" t="s">
        <v>199</v>
      </c>
      <c r="AB105" s="83" t="s">
        <v>2647</v>
      </c>
      <c r="AC105" s="83" t="s">
        <v>211</v>
      </c>
      <c r="AE105" s="93" t="s">
        <v>3114</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1.0188248399999999E-3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2994</v>
      </c>
      <c r="D106" s="312"/>
      <c r="E106" s="127" t="s">
        <v>241</v>
      </c>
      <c r="F106" s="126">
        <v>0</v>
      </c>
      <c r="G106" s="946" t="s">
        <v>555</v>
      </c>
      <c r="H106" s="946" t="s">
        <v>240</v>
      </c>
      <c r="I106" s="944">
        <v>2.746772</v>
      </c>
      <c r="J106" s="103">
        <v>1</v>
      </c>
      <c r="K106" s="104">
        <v>593695718</v>
      </c>
      <c r="L106" s="105">
        <v>4.46328E-3</v>
      </c>
      <c r="M106" s="629"/>
      <c r="N106" s="630"/>
      <c r="O106" s="372">
        <v>4.46328E-3</v>
      </c>
      <c r="P106" s="352"/>
      <c r="Q106" s="241">
        <v>2649830</v>
      </c>
      <c r="R106" s="100"/>
      <c r="S106" s="42"/>
      <c r="T106" s="228"/>
      <c r="U106" s="340">
        <v>2649830</v>
      </c>
      <c r="V106" s="227"/>
      <c r="W106" s="5"/>
      <c r="X106" s="108" t="s">
        <v>2994</v>
      </c>
      <c r="Y106" s="109" t="s">
        <v>3006</v>
      </c>
      <c r="Z106" s="123">
        <v>1630746774.722296</v>
      </c>
      <c r="AA106" s="83" t="s">
        <v>554</v>
      </c>
      <c r="AB106" s="83" t="s">
        <v>554</v>
      </c>
      <c r="AC106" s="83" t="s">
        <v>211</v>
      </c>
      <c r="AE106" s="93" t="s">
        <v>3114</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4.46328475824E-3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373"/>
    </row>
    <row r="107" spans="1:79" s="2" customFormat="1" ht="11.45" customHeight="1" x14ac:dyDescent="0.15">
      <c r="A107" s="95"/>
      <c r="B107" s="312"/>
      <c r="C107" s="346" t="s">
        <v>1545</v>
      </c>
      <c r="D107" s="312"/>
      <c r="E107" s="127" t="s">
        <v>242</v>
      </c>
      <c r="F107" s="126">
        <v>0</v>
      </c>
      <c r="G107" s="946" t="s">
        <v>555</v>
      </c>
      <c r="H107" s="946" t="s">
        <v>79</v>
      </c>
      <c r="I107" s="944">
        <v>1</v>
      </c>
      <c r="J107" s="103">
        <v>0.75</v>
      </c>
      <c r="K107" s="104">
        <v>3325240</v>
      </c>
      <c r="L107" s="105">
        <v>1.2186899999999999E-3</v>
      </c>
      <c r="M107" s="629"/>
      <c r="N107" s="630"/>
      <c r="O107" s="372">
        <v>1.2186899999999999E-3</v>
      </c>
      <c r="P107" s="352"/>
      <c r="Q107" s="241">
        <v>4052</v>
      </c>
      <c r="R107" s="100"/>
      <c r="S107" s="42"/>
      <c r="T107" s="228"/>
      <c r="U107" s="340">
        <v>4052</v>
      </c>
      <c r="V107" s="227"/>
      <c r="W107" s="5"/>
      <c r="X107" s="108" t="s">
        <v>1545</v>
      </c>
      <c r="Y107" s="109" t="s">
        <v>2696</v>
      </c>
      <c r="Z107" s="123">
        <v>2493930</v>
      </c>
      <c r="AA107" s="83" t="s">
        <v>554</v>
      </c>
      <c r="AB107" s="83" t="s">
        <v>554</v>
      </c>
      <c r="AC107" s="83" t="s">
        <v>218</v>
      </c>
      <c r="AE107" s="93" t="s">
        <v>3114</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1.2186899999999999E-3</v>
      </c>
      <c r="BB107" s="94">
        <v>0</v>
      </c>
      <c r="BC107" s="93"/>
      <c r="BD107" s="94"/>
      <c r="BE107" s="94">
        <v>0</v>
      </c>
      <c r="BF107" s="94">
        <v>1</v>
      </c>
      <c r="BG107" s="94">
        <v>0</v>
      </c>
      <c r="BH107" s="94">
        <v>0</v>
      </c>
      <c r="BI107" s="94">
        <v>0</v>
      </c>
      <c r="BJ107" s="94"/>
      <c r="BK107" s="94">
        <v>0</v>
      </c>
      <c r="BL107" s="94">
        <v>0</v>
      </c>
      <c r="BM107" s="94">
        <v>0</v>
      </c>
      <c r="BN107" s="94">
        <v>1</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1546</v>
      </c>
      <c r="D108" s="312"/>
      <c r="E108" s="127" t="s">
        <v>243</v>
      </c>
      <c r="F108" s="126">
        <v>0</v>
      </c>
      <c r="G108" s="946" t="s">
        <v>555</v>
      </c>
      <c r="H108" s="946" t="s">
        <v>2694</v>
      </c>
      <c r="I108" s="944">
        <v>2.746772</v>
      </c>
      <c r="J108" s="103">
        <v>0.65</v>
      </c>
      <c r="K108" s="104">
        <v>34283796</v>
      </c>
      <c r="L108" s="105">
        <v>2.90113E-3</v>
      </c>
      <c r="M108" s="629"/>
      <c r="N108" s="630"/>
      <c r="O108" s="372">
        <v>2.90113E-3</v>
      </c>
      <c r="P108" s="352"/>
      <c r="Q108" s="241">
        <v>99462</v>
      </c>
      <c r="R108" s="100"/>
      <c r="S108" s="42"/>
      <c r="T108" s="228"/>
      <c r="U108" s="340">
        <v>99462</v>
      </c>
      <c r="V108" s="227"/>
      <c r="W108" s="5"/>
      <c r="X108" s="108" t="s">
        <v>1546</v>
      </c>
      <c r="Y108" s="109" t="s">
        <v>2697</v>
      </c>
      <c r="Z108" s="123">
        <v>61210351.089232802</v>
      </c>
      <c r="AA108" s="83" t="s">
        <v>554</v>
      </c>
      <c r="AB108" s="83" t="s">
        <v>554</v>
      </c>
      <c r="AC108" s="83" t="s">
        <v>215</v>
      </c>
      <c r="AE108" s="93" t="s">
        <v>3114</v>
      </c>
      <c r="AF108" s="93"/>
      <c r="AG108" s="96" t="s">
        <v>131</v>
      </c>
      <c r="AH108" s="96" t="s">
        <v>131</v>
      </c>
      <c r="AI108" s="96" t="s">
        <v>131</v>
      </c>
      <c r="AJ108" s="96" t="s">
        <v>131</v>
      </c>
      <c r="AK108" s="96" t="s">
        <v>131</v>
      </c>
      <c r="AL108" s="96" t="s">
        <v>131</v>
      </c>
      <c r="AM108" s="96" t="s">
        <v>131</v>
      </c>
      <c r="AN108" s="96" t="s">
        <v>131</v>
      </c>
      <c r="AO108" s="96" t="s">
        <v>131</v>
      </c>
      <c r="AP108" s="96" t="s">
        <v>131</v>
      </c>
      <c r="AQ108" s="96" t="s">
        <v>131</v>
      </c>
      <c r="AR108" s="96" t="s">
        <v>131</v>
      </c>
      <c r="AS108" s="96" t="s">
        <v>131</v>
      </c>
      <c r="AT108" s="96" t="s">
        <v>131</v>
      </c>
      <c r="AU108" s="96" t="s">
        <v>131</v>
      </c>
      <c r="AV108" s="96" t="s">
        <v>131</v>
      </c>
      <c r="AW108" s="96" t="s">
        <v>131</v>
      </c>
      <c r="AX108" s="96" t="s">
        <v>131</v>
      </c>
      <c r="AY108" s="344"/>
      <c r="AZ108" s="93"/>
      <c r="BA108" s="93">
        <v>2.9011350928560002E-3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349</v>
      </c>
      <c r="D109" s="312"/>
      <c r="E109" s="127" t="s">
        <v>244</v>
      </c>
      <c r="F109" s="126">
        <v>0</v>
      </c>
      <c r="G109" s="946" t="s">
        <v>555</v>
      </c>
      <c r="H109" s="946" t="s">
        <v>217</v>
      </c>
      <c r="I109" s="944">
        <v>2.746772</v>
      </c>
      <c r="J109" s="103">
        <v>0.65</v>
      </c>
      <c r="K109" s="104">
        <v>182562125</v>
      </c>
      <c r="L109" s="105">
        <v>2.90113E-3</v>
      </c>
      <c r="M109" s="629"/>
      <c r="N109" s="630"/>
      <c r="O109" s="372">
        <v>2.90113E-3</v>
      </c>
      <c r="P109" s="352"/>
      <c r="Q109" s="241">
        <v>529636</v>
      </c>
      <c r="R109" s="100"/>
      <c r="S109" s="42"/>
      <c r="T109" s="228"/>
      <c r="U109" s="340">
        <v>529636</v>
      </c>
      <c r="V109" s="227"/>
      <c r="W109" s="5"/>
      <c r="X109" s="108" t="s">
        <v>349</v>
      </c>
      <c r="Y109" s="109" t="s">
        <v>2698</v>
      </c>
      <c r="Z109" s="123">
        <v>325946746.58682501</v>
      </c>
      <c r="AA109" s="83" t="s">
        <v>554</v>
      </c>
      <c r="AB109" s="83" t="s">
        <v>554</v>
      </c>
      <c r="AC109" s="83" t="s">
        <v>216</v>
      </c>
      <c r="AE109" s="93" t="s">
        <v>3114</v>
      </c>
      <c r="AF109" s="93"/>
      <c r="AG109" s="96" t="s">
        <v>131</v>
      </c>
      <c r="AH109" s="96" t="s">
        <v>131</v>
      </c>
      <c r="AI109" s="96" t="s">
        <v>131</v>
      </c>
      <c r="AJ109" s="96" t="s">
        <v>131</v>
      </c>
      <c r="AK109" s="96" t="s">
        <v>131</v>
      </c>
      <c r="AL109" s="96" t="s">
        <v>131</v>
      </c>
      <c r="AM109" s="96" t="s">
        <v>131</v>
      </c>
      <c r="AN109" s="96" t="s">
        <v>131</v>
      </c>
      <c r="AO109" s="96" t="s">
        <v>131</v>
      </c>
      <c r="AP109" s="96" t="s">
        <v>131</v>
      </c>
      <c r="AQ109" s="96" t="s">
        <v>131</v>
      </c>
      <c r="AR109" s="96" t="s">
        <v>131</v>
      </c>
      <c r="AS109" s="96" t="s">
        <v>131</v>
      </c>
      <c r="AT109" s="96" t="s">
        <v>131</v>
      </c>
      <c r="AU109" s="96" t="s">
        <v>131</v>
      </c>
      <c r="AV109" s="96" t="s">
        <v>131</v>
      </c>
      <c r="AW109" s="96" t="s">
        <v>131</v>
      </c>
      <c r="AX109" s="96" t="s">
        <v>131</v>
      </c>
      <c r="AY109" s="344"/>
      <c r="AZ109" s="93"/>
      <c r="BA109" s="93">
        <v>2.9011350928560002E-3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2995</v>
      </c>
      <c r="D110" s="312"/>
      <c r="E110" s="127" t="s">
        <v>1151</v>
      </c>
      <c r="F110" s="126">
        <v>0</v>
      </c>
      <c r="G110" s="946" t="s">
        <v>2250</v>
      </c>
      <c r="H110" s="946" t="s">
        <v>240</v>
      </c>
      <c r="I110" s="944">
        <v>2.3587720000000001</v>
      </c>
      <c r="J110" s="103">
        <v>1</v>
      </c>
      <c r="K110" s="104">
        <v>642412348</v>
      </c>
      <c r="L110" s="105">
        <v>3.8328099999999999E-3</v>
      </c>
      <c r="M110" s="629"/>
      <c r="N110" s="630"/>
      <c r="O110" s="372">
        <v>3.8328099999999999E-3</v>
      </c>
      <c r="P110" s="352"/>
      <c r="Q110" s="241">
        <v>2462244</v>
      </c>
      <c r="R110" s="100"/>
      <c r="S110" s="42"/>
      <c r="T110" s="228"/>
      <c r="U110" s="340">
        <v>2462244</v>
      </c>
      <c r="V110" s="227"/>
      <c r="W110" s="5"/>
      <c r="X110" s="108" t="s">
        <v>2995</v>
      </c>
      <c r="Y110" s="109" t="s">
        <v>1013</v>
      </c>
      <c r="Z110" s="123">
        <v>1515304258.916656</v>
      </c>
      <c r="AA110" s="83" t="s">
        <v>556</v>
      </c>
      <c r="AB110" s="83" t="s">
        <v>556</v>
      </c>
      <c r="AC110" s="83" t="s">
        <v>211</v>
      </c>
      <c r="AE110" s="93" t="s">
        <v>3114</v>
      </c>
      <c r="AF110" s="93"/>
      <c r="AG110" s="96" t="s">
        <v>131</v>
      </c>
      <c r="AH110" s="96" t="s">
        <v>131</v>
      </c>
      <c r="AI110" s="96" t="s">
        <v>131</v>
      </c>
      <c r="AJ110" s="96" t="s">
        <v>131</v>
      </c>
      <c r="AK110" s="96" t="s">
        <v>131</v>
      </c>
      <c r="AL110" s="96" t="s">
        <v>131</v>
      </c>
      <c r="AM110" s="96" t="s">
        <v>131</v>
      </c>
      <c r="AN110" s="96" t="s">
        <v>131</v>
      </c>
      <c r="AO110" s="96" t="s">
        <v>131</v>
      </c>
      <c r="AP110" s="96" t="s">
        <v>131</v>
      </c>
      <c r="AQ110" s="96" t="s">
        <v>131</v>
      </c>
      <c r="AR110" s="96" t="s">
        <v>131</v>
      </c>
      <c r="AS110" s="96" t="s">
        <v>131</v>
      </c>
      <c r="AT110" s="96" t="s">
        <v>131</v>
      </c>
      <c r="AU110" s="96" t="s">
        <v>131</v>
      </c>
      <c r="AV110" s="96" t="s">
        <v>131</v>
      </c>
      <c r="AW110" s="96" t="s">
        <v>131</v>
      </c>
      <c r="AX110" s="96" t="s">
        <v>131</v>
      </c>
      <c r="AY110" s="344"/>
      <c r="AZ110" s="93"/>
      <c r="BA110" s="93">
        <v>3.83281579824E-3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v>0</v>
      </c>
      <c r="BV110" s="94"/>
      <c r="BW110" s="94"/>
      <c r="BX110" s="94"/>
      <c r="BY110" s="94"/>
      <c r="BZ110" s="94">
        <v>0</v>
      </c>
      <c r="CA110" s="373"/>
    </row>
    <row r="111" spans="1:79" s="2" customFormat="1" ht="11.45" customHeight="1" x14ac:dyDescent="0.15">
      <c r="A111" s="95"/>
      <c r="B111" s="312"/>
      <c r="C111" s="346" t="s">
        <v>2996</v>
      </c>
      <c r="D111" s="312"/>
      <c r="E111" s="127" t="s">
        <v>1152</v>
      </c>
      <c r="F111" s="126">
        <v>0</v>
      </c>
      <c r="G111" s="946" t="s">
        <v>2250</v>
      </c>
      <c r="H111" s="946" t="s">
        <v>2694</v>
      </c>
      <c r="I111" s="944">
        <v>2.3587720000000001</v>
      </c>
      <c r="J111" s="103">
        <v>0.65</v>
      </c>
      <c r="K111" s="104">
        <v>8915559</v>
      </c>
      <c r="L111" s="105">
        <v>2.4913299999999999E-3</v>
      </c>
      <c r="M111" s="629"/>
      <c r="N111" s="630"/>
      <c r="O111" s="372">
        <v>2.4913299999999999E-3</v>
      </c>
      <c r="P111" s="352"/>
      <c r="Q111" s="241">
        <v>22212</v>
      </c>
      <c r="R111" s="100"/>
      <c r="S111" s="42"/>
      <c r="T111" s="228"/>
      <c r="U111" s="340">
        <v>22212</v>
      </c>
      <c r="V111" s="227"/>
      <c r="W111" s="5"/>
      <c r="X111" s="108" t="s">
        <v>2996</v>
      </c>
      <c r="Y111" s="109" t="s">
        <v>1330</v>
      </c>
      <c r="Z111" s="123">
        <v>13669351.1068062</v>
      </c>
      <c r="AA111" s="83" t="s">
        <v>556</v>
      </c>
      <c r="AB111" s="83" t="s">
        <v>556</v>
      </c>
      <c r="AC111" s="83" t="s">
        <v>215</v>
      </c>
      <c r="AE111" s="93" t="s">
        <v>3114</v>
      </c>
      <c r="AF111" s="93"/>
      <c r="AG111" s="96" t="s">
        <v>131</v>
      </c>
      <c r="AH111" s="96" t="s">
        <v>131</v>
      </c>
      <c r="AI111" s="96" t="s">
        <v>131</v>
      </c>
      <c r="AJ111" s="96" t="s">
        <v>131</v>
      </c>
      <c r="AK111" s="96" t="s">
        <v>131</v>
      </c>
      <c r="AL111" s="96" t="s">
        <v>131</v>
      </c>
      <c r="AM111" s="96" t="s">
        <v>131</v>
      </c>
      <c r="AN111" s="96" t="s">
        <v>131</v>
      </c>
      <c r="AO111" s="96" t="s">
        <v>131</v>
      </c>
      <c r="AP111" s="96" t="s">
        <v>131</v>
      </c>
      <c r="AQ111" s="96" t="s">
        <v>131</v>
      </c>
      <c r="AR111" s="96" t="s">
        <v>131</v>
      </c>
      <c r="AS111" s="96" t="s">
        <v>131</v>
      </c>
      <c r="AT111" s="96" t="s">
        <v>131</v>
      </c>
      <c r="AU111" s="96" t="s">
        <v>131</v>
      </c>
      <c r="AV111" s="96" t="s">
        <v>131</v>
      </c>
      <c r="AW111" s="96" t="s">
        <v>131</v>
      </c>
      <c r="AX111" s="96" t="s">
        <v>131</v>
      </c>
      <c r="AY111" s="344"/>
      <c r="AZ111" s="93"/>
      <c r="BA111" s="93">
        <v>2.4913302688559999E-3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2998</v>
      </c>
      <c r="D112" s="312"/>
      <c r="E112" s="127" t="s">
        <v>2549</v>
      </c>
      <c r="F112" s="126">
        <v>0</v>
      </c>
      <c r="G112" s="946" t="s">
        <v>1842</v>
      </c>
      <c r="H112" s="946" t="s">
        <v>240</v>
      </c>
      <c r="I112" s="944">
        <v>1.5437890000000001</v>
      </c>
      <c r="J112" s="103">
        <v>1</v>
      </c>
      <c r="K112" s="104">
        <v>205133770</v>
      </c>
      <c r="L112" s="105">
        <v>2.5085300000000001E-3</v>
      </c>
      <c r="M112" s="629"/>
      <c r="N112" s="630"/>
      <c r="O112" s="372">
        <v>2.5085300000000001E-3</v>
      </c>
      <c r="P112" s="352"/>
      <c r="Q112" s="241">
        <v>514584</v>
      </c>
      <c r="R112" s="100"/>
      <c r="S112" s="42"/>
      <c r="T112" s="228"/>
      <c r="U112" s="340">
        <v>514584</v>
      </c>
      <c r="V112" s="227"/>
      <c r="W112" s="5"/>
      <c r="X112" s="108" t="s">
        <v>2998</v>
      </c>
      <c r="Y112" s="109" t="s">
        <v>1331</v>
      </c>
      <c r="Z112" s="123">
        <v>316683257.65452999</v>
      </c>
      <c r="AA112" s="83" t="s">
        <v>557</v>
      </c>
      <c r="AB112" s="83" t="s">
        <v>557</v>
      </c>
      <c r="AC112" s="83" t="s">
        <v>211</v>
      </c>
      <c r="AE112" s="93" t="s">
        <v>3114</v>
      </c>
      <c r="AF112" s="93"/>
      <c r="AG112" s="96" t="s">
        <v>131</v>
      </c>
      <c r="AH112" s="96" t="s">
        <v>131</v>
      </c>
      <c r="AI112" s="96" t="s">
        <v>131</v>
      </c>
      <c r="AJ112" s="96" t="s">
        <v>131</v>
      </c>
      <c r="AK112" s="96" t="s">
        <v>131</v>
      </c>
      <c r="AL112" s="96" t="s">
        <v>131</v>
      </c>
      <c r="AM112" s="96" t="s">
        <v>131</v>
      </c>
      <c r="AN112" s="96" t="s">
        <v>131</v>
      </c>
      <c r="AO112" s="96" t="s">
        <v>131</v>
      </c>
      <c r="AP112" s="96" t="s">
        <v>131</v>
      </c>
      <c r="AQ112" s="96" t="s">
        <v>131</v>
      </c>
      <c r="AR112" s="96" t="s">
        <v>131</v>
      </c>
      <c r="AS112" s="96" t="s">
        <v>131</v>
      </c>
      <c r="AT112" s="96" t="s">
        <v>131</v>
      </c>
      <c r="AU112" s="96" t="s">
        <v>131</v>
      </c>
      <c r="AV112" s="96" t="s">
        <v>131</v>
      </c>
      <c r="AW112" s="96" t="s">
        <v>131</v>
      </c>
      <c r="AX112" s="96" t="s">
        <v>131</v>
      </c>
      <c r="AY112" s="344"/>
      <c r="AZ112" s="93"/>
      <c r="BA112" s="93">
        <v>2.50853362188E-3</v>
      </c>
      <c r="BB112" s="94">
        <v>0</v>
      </c>
      <c r="BC112" s="93"/>
      <c r="BD112" s="94"/>
      <c r="BE112" s="94">
        <v>0</v>
      </c>
      <c r="BF112" s="94">
        <v>1</v>
      </c>
      <c r="BG112" s="94">
        <v>0</v>
      </c>
      <c r="BH112" s="94">
        <v>0</v>
      </c>
      <c r="BI112" s="94">
        <v>0</v>
      </c>
      <c r="BJ112" s="94"/>
      <c r="BK112" s="94">
        <v>0</v>
      </c>
      <c r="BL112" s="94">
        <v>0</v>
      </c>
      <c r="BM112" s="94">
        <v>1</v>
      </c>
      <c r="BN112" s="94">
        <v>0</v>
      </c>
      <c r="BO112" s="94">
        <v>0</v>
      </c>
      <c r="BP112" s="94">
        <v>0</v>
      </c>
      <c r="BQ112" s="94">
        <v>0</v>
      </c>
      <c r="BR112" s="94">
        <v>0</v>
      </c>
      <c r="BS112" s="94">
        <v>1</v>
      </c>
      <c r="BT112" s="94">
        <v>0</v>
      </c>
      <c r="BU112" s="94">
        <v>0</v>
      </c>
      <c r="BV112" s="94"/>
      <c r="BW112" s="94"/>
      <c r="BX112" s="94"/>
      <c r="BY112" s="94"/>
      <c r="BZ112" s="94">
        <v>0</v>
      </c>
      <c r="CA112" s="373"/>
    </row>
    <row r="113" spans="1:79" s="2" customFormat="1" ht="11.45" customHeight="1" x14ac:dyDescent="0.15">
      <c r="A113" s="95"/>
      <c r="B113" s="312"/>
      <c r="C113" s="346" t="s">
        <v>131</v>
      </c>
      <c r="D113" s="312"/>
      <c r="E113" s="127"/>
      <c r="F113" s="126"/>
      <c r="G113" s="946" t="s">
        <v>131</v>
      </c>
      <c r="H113" s="946" t="s">
        <v>131</v>
      </c>
      <c r="I113" s="944"/>
      <c r="J113" s="103"/>
      <c r="K113" s="104"/>
      <c r="L113" s="105"/>
      <c r="M113" s="629"/>
      <c r="N113" s="630"/>
      <c r="O113" s="372" t="s">
        <v>131</v>
      </c>
      <c r="P113" s="352"/>
      <c r="Q113" s="241">
        <v>0</v>
      </c>
      <c r="R113" s="100"/>
      <c r="S113" s="42"/>
      <c r="T113" s="228"/>
      <c r="U113" s="340">
        <v>0</v>
      </c>
      <c r="V113" s="227"/>
      <c r="W113" s="5"/>
      <c r="X113" s="108" t="s">
        <v>131</v>
      </c>
      <c r="Y113" s="109" t="s">
        <v>190</v>
      </c>
      <c r="Z113" s="123">
        <v>0</v>
      </c>
      <c r="AA113" s="83" t="s">
        <v>131</v>
      </c>
      <c r="AB113" s="83" t="s">
        <v>131</v>
      </c>
      <c r="AC113" s="83" t="s">
        <v>131</v>
      </c>
      <c r="AE113" s="93" t="s">
        <v>3114</v>
      </c>
      <c r="AF113" s="93"/>
      <c r="AG113" s="96" t="s">
        <v>131</v>
      </c>
      <c r="AH113" s="96" t="s">
        <v>131</v>
      </c>
      <c r="AI113" s="96" t="s">
        <v>131</v>
      </c>
      <c r="AJ113" s="96" t="s">
        <v>131</v>
      </c>
      <c r="AK113" s="96" t="s">
        <v>131</v>
      </c>
      <c r="AL113" s="96" t="s">
        <v>131</v>
      </c>
      <c r="AM113" s="96" t="s">
        <v>131</v>
      </c>
      <c r="AN113" s="96" t="s">
        <v>131</v>
      </c>
      <c r="AO113" s="96" t="s">
        <v>131</v>
      </c>
      <c r="AP113" s="96" t="s">
        <v>131</v>
      </c>
      <c r="AQ113" s="96" t="s">
        <v>131</v>
      </c>
      <c r="AR113" s="96" t="s">
        <v>131</v>
      </c>
      <c r="AS113" s="96" t="s">
        <v>131</v>
      </c>
      <c r="AT113" s="96" t="s">
        <v>131</v>
      </c>
      <c r="AU113" s="96" t="s">
        <v>131</v>
      </c>
      <c r="AV113" s="96" t="s">
        <v>131</v>
      </c>
      <c r="AW113" s="96" t="s">
        <v>131</v>
      </c>
      <c r="AX113" s="96" t="s">
        <v>131</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1529</v>
      </c>
      <c r="I114" s="354"/>
      <c r="J114" s="259"/>
      <c r="K114" s="358">
        <v>88459116302</v>
      </c>
      <c r="L114" s="352"/>
      <c r="M114" s="352"/>
      <c r="N114" s="352"/>
      <c r="O114" s="352"/>
      <c r="P114" s="352"/>
      <c r="Q114" s="358">
        <v>177336267</v>
      </c>
      <c r="R114" s="101"/>
      <c r="S114" s="102"/>
      <c r="T114" s="228"/>
      <c r="U114" s="358">
        <v>177336267</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483" t="s">
        <v>1821</v>
      </c>
      <c r="F118" s="1483" t="s">
        <v>203</v>
      </c>
      <c r="G118" s="1483" t="s">
        <v>204</v>
      </c>
      <c r="H118" s="1483" t="s">
        <v>205</v>
      </c>
      <c r="I118" s="1483" t="s">
        <v>1262</v>
      </c>
      <c r="J118" s="1483" t="s">
        <v>1263</v>
      </c>
      <c r="K118" s="1483" t="s">
        <v>209</v>
      </c>
      <c r="L118" s="79" t="s">
        <v>220</v>
      </c>
      <c r="M118" s="85"/>
      <c r="N118" s="85"/>
      <c r="O118" s="80"/>
      <c r="P118" s="284"/>
      <c r="Q118" s="79" t="s">
        <v>210</v>
      </c>
      <c r="R118" s="80"/>
      <c r="S118" s="1483" t="s">
        <v>1536</v>
      </c>
      <c r="T118" s="284"/>
      <c r="U118" s="1483" t="s">
        <v>1113</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484"/>
      <c r="F119" s="1484"/>
      <c r="G119" s="1484"/>
      <c r="H119" s="1484"/>
      <c r="I119" s="1484"/>
      <c r="J119" s="1484"/>
      <c r="K119" s="1484"/>
      <c r="L119" s="37" t="s">
        <v>37</v>
      </c>
      <c r="M119" s="37" t="s">
        <v>2308</v>
      </c>
      <c r="N119" s="37" t="s">
        <v>38</v>
      </c>
      <c r="O119" s="37" t="s">
        <v>1113</v>
      </c>
      <c r="P119" s="284"/>
      <c r="Q119" s="37" t="s">
        <v>37</v>
      </c>
      <c r="R119" s="37" t="s">
        <v>2308</v>
      </c>
      <c r="S119" s="1484"/>
      <c r="T119" s="284"/>
      <c r="U119" s="1484"/>
      <c r="V119" s="227"/>
      <c r="Y119" s="83"/>
      <c r="AE119" s="576" t="s">
        <v>2466</v>
      </c>
      <c r="AX119" s="576" t="s">
        <v>2466</v>
      </c>
      <c r="BA119" s="83" t="s">
        <v>213</v>
      </c>
      <c r="BB119" s="83" t="s">
        <v>213</v>
      </c>
      <c r="BC119" s="83" t="s">
        <v>2895</v>
      </c>
      <c r="BD119" s="83" t="s">
        <v>2895</v>
      </c>
      <c r="BE119" s="83" t="s">
        <v>199</v>
      </c>
      <c r="BF119" s="83" t="s">
        <v>201</v>
      </c>
      <c r="BG119" s="83" t="s">
        <v>201</v>
      </c>
      <c r="BH119" s="83" t="s">
        <v>201</v>
      </c>
      <c r="BI119" s="83" t="s">
        <v>3061</v>
      </c>
      <c r="BJ119" s="83" t="s">
        <v>1579</v>
      </c>
      <c r="BK119" s="83" t="s">
        <v>553</v>
      </c>
      <c r="BL119" s="83" t="s">
        <v>78</v>
      </c>
      <c r="BM119" s="576" t="s">
        <v>554</v>
      </c>
      <c r="BN119" s="576" t="s">
        <v>554</v>
      </c>
      <c r="BO119" s="576" t="s">
        <v>554</v>
      </c>
      <c r="BP119" s="83" t="s">
        <v>2346</v>
      </c>
      <c r="BQ119" s="83" t="s">
        <v>423</v>
      </c>
      <c r="BR119" s="83" t="s">
        <v>556</v>
      </c>
      <c r="BS119" s="576" t="s">
        <v>196</v>
      </c>
      <c r="BT119" s="83" t="s">
        <v>196</v>
      </c>
      <c r="BU119" s="83" t="s">
        <v>74</v>
      </c>
      <c r="BV119" s="83" t="s">
        <v>212</v>
      </c>
      <c r="BW119" s="83" t="s">
        <v>212</v>
      </c>
      <c r="BX119" s="83" t="s">
        <v>557</v>
      </c>
      <c r="BY119" s="83" t="s">
        <v>2647</v>
      </c>
      <c r="BZ119" s="579" t="s">
        <v>194</v>
      </c>
      <c r="CA119" s="373"/>
    </row>
    <row r="120" spans="1:79" s="2" customFormat="1" ht="11.45" hidden="1" customHeight="1" x14ac:dyDescent="0.15">
      <c r="A120" s="95"/>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652</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133</v>
      </c>
      <c r="Y122" s="365" t="s">
        <v>2536</v>
      </c>
      <c r="Z122" s="365" t="s">
        <v>782</v>
      </c>
      <c r="AA122" s="365" t="s">
        <v>2720</v>
      </c>
      <c r="AB122" s="365" t="s">
        <v>193</v>
      </c>
      <c r="AC122" s="365" t="s">
        <v>214</v>
      </c>
      <c r="AE122" s="365" t="s">
        <v>1032</v>
      </c>
      <c r="AF122" s="95"/>
      <c r="AG122" s="369" t="s">
        <v>2176</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1033</v>
      </c>
      <c r="BB122" s="345">
        <v>0.05</v>
      </c>
      <c r="BC122" s="83" t="s">
        <v>384</v>
      </c>
      <c r="BD122" s="345"/>
      <c r="BE122" s="83" t="s">
        <v>652</v>
      </c>
      <c r="BF122" s="83" t="s">
        <v>385</v>
      </c>
      <c r="BG122" s="83" t="s">
        <v>385</v>
      </c>
      <c r="BH122" s="83" t="s">
        <v>385</v>
      </c>
      <c r="BI122" s="83" t="s">
        <v>1688</v>
      </c>
      <c r="BJ122" s="83" t="s">
        <v>2611</v>
      </c>
      <c r="BK122" s="83" t="s">
        <v>2175</v>
      </c>
      <c r="BL122" s="83" t="s">
        <v>2100</v>
      </c>
      <c r="BM122" s="576" t="s">
        <v>193</v>
      </c>
      <c r="BN122" s="576" t="s">
        <v>214</v>
      </c>
      <c r="BO122" s="576" t="s">
        <v>2101</v>
      </c>
      <c r="BP122" s="83" t="s">
        <v>2103</v>
      </c>
      <c r="BQ122" s="83" t="s">
        <v>2104</v>
      </c>
      <c r="BR122" s="83" t="s">
        <v>2181</v>
      </c>
      <c r="BS122" s="576" t="s">
        <v>1645</v>
      </c>
      <c r="BT122" s="83" t="s">
        <v>1645</v>
      </c>
      <c r="BU122" s="83" t="s">
        <v>2177</v>
      </c>
      <c r="BV122" s="83" t="s">
        <v>2612</v>
      </c>
      <c r="BW122" s="83" t="s">
        <v>2612</v>
      </c>
      <c r="BX122" s="83" t="s">
        <v>2613</v>
      </c>
      <c r="BY122" s="83" t="s">
        <v>2613</v>
      </c>
      <c r="BZ122" s="579" t="s">
        <v>2779</v>
      </c>
      <c r="CA122" s="373"/>
    </row>
    <row r="123" spans="1:79" s="2" customFormat="1" ht="11.45" customHeight="1" x14ac:dyDescent="0.15">
      <c r="A123" s="95"/>
      <c r="B123" s="312"/>
      <c r="C123" s="312"/>
      <c r="D123" s="312"/>
      <c r="E123" s="58" t="s">
        <v>2406</v>
      </c>
      <c r="F123" s="13" t="s">
        <v>2406</v>
      </c>
      <c r="G123" s="13"/>
      <c r="H123" s="13"/>
      <c r="I123" s="13"/>
      <c r="J123" s="88" t="s">
        <v>1822</v>
      </c>
      <c r="K123" s="13" t="s">
        <v>460</v>
      </c>
      <c r="L123" s="13" t="s">
        <v>2251</v>
      </c>
      <c r="M123" s="13" t="s">
        <v>2251</v>
      </c>
      <c r="N123" s="13" t="s">
        <v>2251</v>
      </c>
      <c r="O123" s="13" t="s">
        <v>2251</v>
      </c>
      <c r="P123" s="228"/>
      <c r="Q123" s="13" t="s">
        <v>460</v>
      </c>
      <c r="R123" s="13" t="s">
        <v>460</v>
      </c>
      <c r="S123" s="13" t="s">
        <v>460</v>
      </c>
      <c r="T123" s="228"/>
      <c r="U123" s="13" t="s">
        <v>460</v>
      </c>
      <c r="V123" s="227"/>
      <c r="X123" s="365"/>
      <c r="Y123" s="365" t="s">
        <v>77</v>
      </c>
      <c r="Z123" s="365" t="s">
        <v>783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1372</v>
      </c>
      <c r="BB123" s="83" t="s">
        <v>781</v>
      </c>
      <c r="BC123" s="83" t="s">
        <v>1967</v>
      </c>
      <c r="BD123" s="83" t="s">
        <v>1967</v>
      </c>
      <c r="BE123" s="83" t="s">
        <v>781</v>
      </c>
      <c r="BF123" s="83" t="s">
        <v>386</v>
      </c>
      <c r="BG123" s="83" t="s">
        <v>1584</v>
      </c>
      <c r="BH123" s="83" t="s">
        <v>781</v>
      </c>
      <c r="BI123" s="83" t="s">
        <v>781</v>
      </c>
      <c r="BJ123" s="83" t="s">
        <v>1967</v>
      </c>
      <c r="BK123" s="83" t="s">
        <v>654</v>
      </c>
      <c r="BL123" s="83" t="s">
        <v>781</v>
      </c>
      <c r="BM123" s="576"/>
      <c r="BN123" s="576" t="s">
        <v>2102</v>
      </c>
      <c r="BO123" s="576" t="s">
        <v>781</v>
      </c>
      <c r="BP123" s="83" t="s">
        <v>781</v>
      </c>
      <c r="BQ123" s="83" t="s">
        <v>2180</v>
      </c>
      <c r="BR123" s="83" t="s">
        <v>2182</v>
      </c>
      <c r="BS123" s="576"/>
      <c r="BT123" s="83" t="s">
        <v>1644</v>
      </c>
      <c r="BU123" s="83" t="s">
        <v>2179</v>
      </c>
      <c r="BV123" s="83" t="s">
        <v>1967</v>
      </c>
      <c r="BW123" s="83" t="s">
        <v>1967</v>
      </c>
      <c r="BX123" s="93" t="s">
        <v>1967</v>
      </c>
      <c r="BY123" s="93" t="s">
        <v>1967</v>
      </c>
      <c r="BZ123" s="579" t="s">
        <v>2248</v>
      </c>
      <c r="CA123" s="373"/>
    </row>
    <row r="124" spans="1:79" s="2" customFormat="1" ht="11.45" customHeight="1" x14ac:dyDescent="0.15">
      <c r="A124" s="95"/>
      <c r="B124" s="312"/>
      <c r="C124" s="347">
        <v>4004</v>
      </c>
      <c r="D124" s="312"/>
      <c r="E124" s="375">
        <v>230</v>
      </c>
      <c r="F124" s="375" t="s">
        <v>649</v>
      </c>
      <c r="G124" s="376" t="s">
        <v>2664</v>
      </c>
      <c r="H124" s="362"/>
      <c r="I124" s="377"/>
      <c r="J124" s="378" t="s">
        <v>2664</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3121</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1242</v>
      </c>
      <c r="D125" s="312"/>
      <c r="E125" s="355" t="s">
        <v>1189</v>
      </c>
      <c r="F125" s="356">
        <v>0</v>
      </c>
      <c r="G125" s="946" t="s">
        <v>195</v>
      </c>
      <c r="H125" s="946" t="s">
        <v>240</v>
      </c>
      <c r="I125" s="943">
        <v>1</v>
      </c>
      <c r="J125" s="357">
        <v>1</v>
      </c>
      <c r="K125" s="104">
        <v>67756604576</v>
      </c>
      <c r="L125" s="105">
        <v>6.8499999999999998E-5</v>
      </c>
      <c r="M125" s="627"/>
      <c r="N125" s="628"/>
      <c r="O125" s="372">
        <v>6.8499999999999998E-5</v>
      </c>
      <c r="P125" s="352"/>
      <c r="Q125" s="241">
        <v>4641327</v>
      </c>
      <c r="R125" s="100"/>
      <c r="S125" s="42"/>
      <c r="T125" s="228"/>
      <c r="U125" s="340">
        <v>4641327</v>
      </c>
      <c r="V125" s="227"/>
      <c r="W125" s="5"/>
      <c r="X125" s="106" t="s">
        <v>1242</v>
      </c>
      <c r="Y125" s="107" t="s">
        <v>1740</v>
      </c>
      <c r="Z125" s="122">
        <v>67756604576</v>
      </c>
      <c r="AA125" s="83" t="s">
        <v>194</v>
      </c>
      <c r="AB125" s="83" t="s">
        <v>194</v>
      </c>
      <c r="AC125" s="83" t="s">
        <v>211</v>
      </c>
      <c r="AE125" s="93" t="s">
        <v>3114</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6.8499999999999998E-5</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1231</v>
      </c>
      <c r="D126" s="312"/>
      <c r="E126" s="127" t="s">
        <v>2545</v>
      </c>
      <c r="F126" s="126">
        <v>0</v>
      </c>
      <c r="G126" s="946" t="s">
        <v>197</v>
      </c>
      <c r="H126" s="946" t="s">
        <v>240</v>
      </c>
      <c r="I126" s="944">
        <v>1.75</v>
      </c>
      <c r="J126" s="103">
        <v>1</v>
      </c>
      <c r="K126" s="104">
        <v>5426303023</v>
      </c>
      <c r="L126" s="105">
        <v>1.1987E-4</v>
      </c>
      <c r="M126" s="629"/>
      <c r="N126" s="630"/>
      <c r="O126" s="372">
        <v>1.1987E-4</v>
      </c>
      <c r="P126" s="352"/>
      <c r="Q126" s="241">
        <v>650451</v>
      </c>
      <c r="R126" s="100"/>
      <c r="S126" s="42"/>
      <c r="T126" s="228"/>
      <c r="U126" s="340">
        <v>650451</v>
      </c>
      <c r="V126" s="227"/>
      <c r="W126" s="5"/>
      <c r="X126" s="108" t="s">
        <v>1231</v>
      </c>
      <c r="Y126" s="109" t="s">
        <v>1741</v>
      </c>
      <c r="Z126" s="123">
        <v>9496030290.25</v>
      </c>
      <c r="AA126" s="83" t="s">
        <v>196</v>
      </c>
      <c r="AB126" s="83" t="s">
        <v>196</v>
      </c>
      <c r="AC126" s="83" t="s">
        <v>211</v>
      </c>
      <c r="AE126" s="93" t="s">
        <v>3114</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1.19875E-4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1181</v>
      </c>
      <c r="D127" s="312"/>
      <c r="E127" s="127" t="s">
        <v>2546</v>
      </c>
      <c r="F127" s="126">
        <v>0</v>
      </c>
      <c r="G127" s="946" t="s">
        <v>198</v>
      </c>
      <c r="H127" s="946" t="s">
        <v>240</v>
      </c>
      <c r="I127" s="944">
        <v>1</v>
      </c>
      <c r="J127" s="103">
        <v>1</v>
      </c>
      <c r="K127" s="104">
        <v>197143250</v>
      </c>
      <c r="L127" s="105">
        <v>6.8499999999999998E-5</v>
      </c>
      <c r="M127" s="629"/>
      <c r="N127" s="630"/>
      <c r="O127" s="372">
        <v>6.8499999999999998E-5</v>
      </c>
      <c r="P127" s="352"/>
      <c r="Q127" s="241">
        <v>13504</v>
      </c>
      <c r="R127" s="100"/>
      <c r="S127" s="42"/>
      <c r="T127" s="228"/>
      <c r="U127" s="340">
        <v>13504</v>
      </c>
      <c r="V127" s="227"/>
      <c r="W127" s="5"/>
      <c r="X127" s="108" t="s">
        <v>1181</v>
      </c>
      <c r="Y127" s="109" t="s">
        <v>1742</v>
      </c>
      <c r="Z127" s="123">
        <v>197143250</v>
      </c>
      <c r="AA127" s="83" t="s">
        <v>196</v>
      </c>
      <c r="AB127" s="83" t="s">
        <v>74</v>
      </c>
      <c r="AC127" s="83" t="s">
        <v>211</v>
      </c>
      <c r="AE127" s="93" t="s">
        <v>3114</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6.8499999999999998E-5</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2488</v>
      </c>
      <c r="D128" s="312"/>
      <c r="E128" s="127" t="s">
        <v>2547</v>
      </c>
      <c r="F128" s="126">
        <v>0</v>
      </c>
      <c r="G128" s="946" t="s">
        <v>1580</v>
      </c>
      <c r="H128" s="946" t="s">
        <v>240</v>
      </c>
      <c r="I128" s="944">
        <v>0.2</v>
      </c>
      <c r="J128" s="103">
        <v>1</v>
      </c>
      <c r="K128" s="104">
        <v>514387717</v>
      </c>
      <c r="L128" s="105">
        <v>1.3699999999999999E-5</v>
      </c>
      <c r="M128" s="629"/>
      <c r="N128" s="630"/>
      <c r="O128" s="372">
        <v>1.3699999999999999E-5</v>
      </c>
      <c r="P128" s="352"/>
      <c r="Q128" s="241">
        <v>7047</v>
      </c>
      <c r="R128" s="100"/>
      <c r="S128" s="42"/>
      <c r="T128" s="228"/>
      <c r="U128" s="340">
        <v>7047</v>
      </c>
      <c r="V128" s="227"/>
      <c r="W128" s="5"/>
      <c r="X128" s="108" t="s">
        <v>2488</v>
      </c>
      <c r="Y128" s="109" t="s">
        <v>2682</v>
      </c>
      <c r="Z128" s="123">
        <v>102877543.40000001</v>
      </c>
      <c r="AA128" s="83" t="s">
        <v>1579</v>
      </c>
      <c r="AB128" s="83" t="s">
        <v>1579</v>
      </c>
      <c r="AC128" s="83" t="s">
        <v>211</v>
      </c>
      <c r="AE128" s="93" t="s">
        <v>3114</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1.3700000000000001E-5</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1232</v>
      </c>
      <c r="D129" s="312"/>
      <c r="E129" s="127" t="s">
        <v>2548</v>
      </c>
      <c r="F129" s="126">
        <v>0</v>
      </c>
      <c r="G129" s="946" t="s">
        <v>1841</v>
      </c>
      <c r="H129" s="946" t="s">
        <v>240</v>
      </c>
      <c r="I129" s="944">
        <v>0.25</v>
      </c>
      <c r="J129" s="103">
        <v>1</v>
      </c>
      <c r="K129" s="104">
        <v>6807670</v>
      </c>
      <c r="L129" s="105">
        <v>1.7119999999999999E-5</v>
      </c>
      <c r="M129" s="629"/>
      <c r="N129" s="630"/>
      <c r="O129" s="372">
        <v>1.7119999999999999E-5</v>
      </c>
      <c r="P129" s="352"/>
      <c r="Q129" s="241">
        <v>117</v>
      </c>
      <c r="R129" s="100"/>
      <c r="S129" s="42"/>
      <c r="T129" s="228"/>
      <c r="U129" s="340">
        <v>117</v>
      </c>
      <c r="V129" s="227"/>
      <c r="W129" s="5"/>
      <c r="X129" s="108" t="s">
        <v>1232</v>
      </c>
      <c r="Y129" s="109" t="s">
        <v>2683</v>
      </c>
      <c r="Z129" s="123">
        <v>1701917.5</v>
      </c>
      <c r="AA129" s="83" t="s">
        <v>211</v>
      </c>
      <c r="AB129" s="83" t="s">
        <v>211</v>
      </c>
      <c r="AC129" s="83" t="s">
        <v>211</v>
      </c>
      <c r="AE129" s="93" t="s">
        <v>3114</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1.7125E-5</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1367</v>
      </c>
      <c r="D130" s="312"/>
      <c r="E130" s="127" t="s">
        <v>2550</v>
      </c>
      <c r="F130" s="126">
        <v>0</v>
      </c>
      <c r="G130" s="946" t="s">
        <v>200</v>
      </c>
      <c r="H130" s="946" t="s">
        <v>240</v>
      </c>
      <c r="I130" s="944">
        <v>2.1461209999999999</v>
      </c>
      <c r="J130" s="103">
        <v>1</v>
      </c>
      <c r="K130" s="104">
        <v>6304161479</v>
      </c>
      <c r="L130" s="105">
        <v>1.4441000000000001E-4</v>
      </c>
      <c r="M130" s="629"/>
      <c r="N130" s="630"/>
      <c r="O130" s="372">
        <v>1.4441000000000001E-4</v>
      </c>
      <c r="P130" s="352"/>
      <c r="Q130" s="241">
        <v>910384</v>
      </c>
      <c r="R130" s="100"/>
      <c r="S130" s="42"/>
      <c r="T130" s="228"/>
      <c r="U130" s="340">
        <v>910384</v>
      </c>
      <c r="V130" s="227"/>
      <c r="W130" s="5"/>
      <c r="X130" s="108" t="s">
        <v>1367</v>
      </c>
      <c r="Y130" s="109" t="s">
        <v>2684</v>
      </c>
      <c r="Z130" s="123">
        <v>13529493337.47296</v>
      </c>
      <c r="AA130" s="83" t="s">
        <v>199</v>
      </c>
      <c r="AB130" s="83" t="s">
        <v>199</v>
      </c>
      <c r="AC130" s="83" t="s">
        <v>211</v>
      </c>
      <c r="AE130" s="93" t="s">
        <v>3114</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1.4700928849999999E-4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393</v>
      </c>
      <c r="D131" s="312"/>
      <c r="E131" s="127" t="s">
        <v>3099</v>
      </c>
      <c r="F131" s="126">
        <v>0</v>
      </c>
      <c r="G131" s="946" t="s">
        <v>200</v>
      </c>
      <c r="H131" s="946" t="s">
        <v>2694</v>
      </c>
      <c r="I131" s="944">
        <v>2.1461209999999999</v>
      </c>
      <c r="J131" s="103">
        <v>0.7</v>
      </c>
      <c r="K131" s="104">
        <v>68146158</v>
      </c>
      <c r="L131" s="105">
        <v>1.0109E-4</v>
      </c>
      <c r="M131" s="629"/>
      <c r="N131" s="630"/>
      <c r="O131" s="372">
        <v>1.0109E-4</v>
      </c>
      <c r="P131" s="352"/>
      <c r="Q131" s="241">
        <v>6889</v>
      </c>
      <c r="R131" s="100"/>
      <c r="S131" s="42"/>
      <c r="T131" s="228"/>
      <c r="U131" s="340">
        <v>6889</v>
      </c>
      <c r="V131" s="227"/>
      <c r="W131" s="5"/>
      <c r="X131" s="108" t="s">
        <v>393</v>
      </c>
      <c r="Y131" s="109" t="s">
        <v>990</v>
      </c>
      <c r="Z131" s="123">
        <v>102374930.52718259</v>
      </c>
      <c r="AA131" s="83" t="s">
        <v>199</v>
      </c>
      <c r="AB131" s="83" t="s">
        <v>199</v>
      </c>
      <c r="AC131" s="83" t="s">
        <v>215</v>
      </c>
      <c r="AE131" s="93" t="s">
        <v>3114</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1.0290650194999999E-4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1182</v>
      </c>
      <c r="D132" s="312"/>
      <c r="E132" s="127" t="s">
        <v>3100</v>
      </c>
      <c r="F132" s="126">
        <v>0</v>
      </c>
      <c r="G132" s="946" t="s">
        <v>200</v>
      </c>
      <c r="H132" s="946" t="s">
        <v>217</v>
      </c>
      <c r="I132" s="944">
        <v>2.1461209999999999</v>
      </c>
      <c r="J132" s="103">
        <v>0.65</v>
      </c>
      <c r="K132" s="104">
        <v>196541750</v>
      </c>
      <c r="L132" s="105">
        <v>9.4619999999999999E-5</v>
      </c>
      <c r="M132" s="629"/>
      <c r="N132" s="630"/>
      <c r="O132" s="372">
        <v>9.4619999999999999E-5</v>
      </c>
      <c r="P132" s="352"/>
      <c r="Q132" s="241">
        <v>18597</v>
      </c>
      <c r="R132" s="100"/>
      <c r="S132" s="42"/>
      <c r="T132" s="228"/>
      <c r="U132" s="340">
        <v>18597</v>
      </c>
      <c r="V132" s="227"/>
      <c r="W132" s="5"/>
      <c r="X132" s="108" t="s">
        <v>1182</v>
      </c>
      <c r="Y132" s="109" t="s">
        <v>991</v>
      </c>
      <c r="Z132" s="123">
        <v>274171545.08363754</v>
      </c>
      <c r="AA132" s="83" t="s">
        <v>199</v>
      </c>
      <c r="AB132" s="83" t="s">
        <v>199</v>
      </c>
      <c r="AC132" s="83" t="s">
        <v>216</v>
      </c>
      <c r="AE132" s="93" t="s">
        <v>3114</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9.5556037524999998E-5</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642</v>
      </c>
      <c r="D133" s="312"/>
      <c r="E133" s="127" t="s">
        <v>2551</v>
      </c>
      <c r="F133" s="126">
        <v>0</v>
      </c>
      <c r="G133" s="946" t="s">
        <v>200</v>
      </c>
      <c r="H133" s="946" t="s">
        <v>79</v>
      </c>
      <c r="I133" s="944">
        <v>1</v>
      </c>
      <c r="J133" s="103">
        <v>0.75</v>
      </c>
      <c r="K133" s="104">
        <v>3919000</v>
      </c>
      <c r="L133" s="105">
        <v>5.1369999999999998E-5</v>
      </c>
      <c r="M133" s="629"/>
      <c r="N133" s="630"/>
      <c r="O133" s="372">
        <v>5.1369999999999998E-5</v>
      </c>
      <c r="P133" s="352"/>
      <c r="Q133" s="241">
        <v>201</v>
      </c>
      <c r="R133" s="100"/>
      <c r="S133" s="42"/>
      <c r="T133" s="228"/>
      <c r="U133" s="340">
        <v>201</v>
      </c>
      <c r="V133" s="227"/>
      <c r="W133" s="5"/>
      <c r="X133" s="108" t="s">
        <v>642</v>
      </c>
      <c r="Y133" s="109" t="s">
        <v>989</v>
      </c>
      <c r="Z133" s="123">
        <v>2939250</v>
      </c>
      <c r="AA133" s="83" t="s">
        <v>199</v>
      </c>
      <c r="AB133" s="83" t="s">
        <v>199</v>
      </c>
      <c r="AC133" s="83" t="s">
        <v>218</v>
      </c>
      <c r="AE133" s="93" t="s">
        <v>3114</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5.1375000000000002E-5</v>
      </c>
      <c r="BB133" s="94">
        <v>0</v>
      </c>
      <c r="BC133" s="93"/>
      <c r="BD133" s="94"/>
      <c r="BE133" s="94">
        <v>0</v>
      </c>
      <c r="BF133" s="94">
        <v>1</v>
      </c>
      <c r="BG133" s="94">
        <v>0</v>
      </c>
      <c r="BH133" s="94">
        <v>0</v>
      </c>
      <c r="BI133" s="94">
        <v>0</v>
      </c>
      <c r="BJ133" s="94"/>
      <c r="BK133" s="94">
        <v>0</v>
      </c>
      <c r="BL133" s="94">
        <v>0</v>
      </c>
      <c r="BM133" s="94">
        <v>0</v>
      </c>
      <c r="BN133" s="94">
        <v>1</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396</v>
      </c>
      <c r="D134" s="312"/>
      <c r="E134" s="127" t="s">
        <v>3101</v>
      </c>
      <c r="F134" s="126">
        <v>0</v>
      </c>
      <c r="G134" s="946" t="s">
        <v>1260</v>
      </c>
      <c r="H134" s="946" t="s">
        <v>240</v>
      </c>
      <c r="I134" s="944">
        <v>1.406182</v>
      </c>
      <c r="J134" s="103">
        <v>1</v>
      </c>
      <c r="K134" s="104">
        <v>78781800</v>
      </c>
      <c r="L134" s="105">
        <v>9.4619999999999999E-5</v>
      </c>
      <c r="M134" s="629"/>
      <c r="N134" s="630"/>
      <c r="O134" s="372">
        <v>9.4619999999999999E-5</v>
      </c>
      <c r="P134" s="352"/>
      <c r="Q134" s="241">
        <v>7454</v>
      </c>
      <c r="R134" s="100"/>
      <c r="S134" s="42"/>
      <c r="T134" s="228"/>
      <c r="U134" s="340">
        <v>7454</v>
      </c>
      <c r="V134" s="227"/>
      <c r="W134" s="5"/>
      <c r="X134" s="108" t="s">
        <v>396</v>
      </c>
      <c r="Y134" s="109" t="s">
        <v>2202</v>
      </c>
      <c r="Z134" s="123">
        <v>110781549.08760001</v>
      </c>
      <c r="AA134" s="83" t="s">
        <v>553</v>
      </c>
      <c r="AB134" s="83" t="s">
        <v>553</v>
      </c>
      <c r="AC134" s="83" t="s">
        <v>211</v>
      </c>
      <c r="AE134" s="93" t="s">
        <v>3114</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9.6323466999999997E-5</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397</v>
      </c>
      <c r="D135" s="312"/>
      <c r="E135" s="127" t="s">
        <v>2568</v>
      </c>
      <c r="F135" s="126">
        <v>0</v>
      </c>
      <c r="G135" s="946" t="s">
        <v>550</v>
      </c>
      <c r="H135" s="946" t="s">
        <v>240</v>
      </c>
      <c r="I135" s="944">
        <v>2.5927570000000002</v>
      </c>
      <c r="J135" s="103">
        <v>1</v>
      </c>
      <c r="K135" s="104">
        <v>3958158508</v>
      </c>
      <c r="L135" s="105">
        <v>1.7447E-4</v>
      </c>
      <c r="M135" s="629"/>
      <c r="N135" s="630"/>
      <c r="O135" s="372">
        <v>1.7447E-4</v>
      </c>
      <c r="P135" s="352"/>
      <c r="Q135" s="241">
        <v>690580</v>
      </c>
      <c r="R135" s="100"/>
      <c r="S135" s="42"/>
      <c r="T135" s="228"/>
      <c r="U135" s="340">
        <v>690580</v>
      </c>
      <c r="V135" s="227"/>
      <c r="W135" s="5"/>
      <c r="X135" s="108" t="s">
        <v>397</v>
      </c>
      <c r="Y135" s="109" t="s">
        <v>2203</v>
      </c>
      <c r="Z135" s="123">
        <v>10262543178.726557</v>
      </c>
      <c r="AA135" s="83" t="s">
        <v>201</v>
      </c>
      <c r="AB135" s="83" t="s">
        <v>201</v>
      </c>
      <c r="AC135" s="83" t="s">
        <v>211</v>
      </c>
      <c r="AE135" s="93" t="s">
        <v>3114</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1.776038545E-4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2640</v>
      </c>
      <c r="D136" s="312"/>
      <c r="E136" s="127" t="s">
        <v>2569</v>
      </c>
      <c r="F136" s="126">
        <v>0</v>
      </c>
      <c r="G136" s="946" t="s">
        <v>550</v>
      </c>
      <c r="H136" s="946" t="s">
        <v>2694</v>
      </c>
      <c r="I136" s="944">
        <v>2.5927570000000002</v>
      </c>
      <c r="J136" s="103">
        <v>0.7</v>
      </c>
      <c r="K136" s="104">
        <v>3955000</v>
      </c>
      <c r="L136" s="105">
        <v>1.2213E-4</v>
      </c>
      <c r="M136" s="629"/>
      <c r="N136" s="630"/>
      <c r="O136" s="372">
        <v>1.2213E-4</v>
      </c>
      <c r="P136" s="352"/>
      <c r="Q136" s="241">
        <v>483</v>
      </c>
      <c r="R136" s="100"/>
      <c r="S136" s="42"/>
      <c r="T136" s="228"/>
      <c r="U136" s="340">
        <v>483</v>
      </c>
      <c r="V136" s="227"/>
      <c r="W136" s="5"/>
      <c r="X136" s="108" t="s">
        <v>2640</v>
      </c>
      <c r="Y136" s="109" t="s">
        <v>2204</v>
      </c>
      <c r="Z136" s="123">
        <v>7178047.7545000007</v>
      </c>
      <c r="AA136" s="83" t="s">
        <v>201</v>
      </c>
      <c r="AB136" s="83" t="s">
        <v>201</v>
      </c>
      <c r="AC136" s="83" t="s">
        <v>215</v>
      </c>
      <c r="AE136" s="93" t="s">
        <v>3114</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1.2432269815E-4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398</v>
      </c>
      <c r="D137" s="312"/>
      <c r="E137" s="127" t="s">
        <v>2570</v>
      </c>
      <c r="F137" s="126">
        <v>0</v>
      </c>
      <c r="G137" s="946" t="s">
        <v>552</v>
      </c>
      <c r="H137" s="946" t="s">
        <v>240</v>
      </c>
      <c r="I137" s="944">
        <v>1.7851520000000001</v>
      </c>
      <c r="J137" s="103">
        <v>1</v>
      </c>
      <c r="K137" s="104">
        <v>2149199845</v>
      </c>
      <c r="L137" s="105">
        <v>1.2012E-4</v>
      </c>
      <c r="M137" s="629"/>
      <c r="N137" s="630"/>
      <c r="O137" s="372">
        <v>1.2012E-4</v>
      </c>
      <c r="P137" s="352"/>
      <c r="Q137" s="241">
        <v>258162</v>
      </c>
      <c r="R137" s="100"/>
      <c r="S137" s="42"/>
      <c r="T137" s="228"/>
      <c r="U137" s="340">
        <v>258162</v>
      </c>
      <c r="V137" s="227"/>
      <c r="W137" s="5"/>
      <c r="X137" s="108" t="s">
        <v>398</v>
      </c>
      <c r="Y137" s="109" t="s">
        <v>3032</v>
      </c>
      <c r="Z137" s="123">
        <v>3836648401.7014403</v>
      </c>
      <c r="AA137" s="83" t="s">
        <v>551</v>
      </c>
      <c r="AB137" s="83" t="s">
        <v>551</v>
      </c>
      <c r="AC137" s="83" t="s">
        <v>211</v>
      </c>
      <c r="AE137" s="93" t="s">
        <v>3114</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1.2228291199999999E-4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2988</v>
      </c>
      <c r="D138" s="312"/>
      <c r="E138" s="127" t="s">
        <v>2571</v>
      </c>
      <c r="F138" s="126">
        <v>0</v>
      </c>
      <c r="G138" s="946" t="s">
        <v>552</v>
      </c>
      <c r="H138" s="946" t="s">
        <v>2694</v>
      </c>
      <c r="I138" s="944">
        <v>1.7851520000000001</v>
      </c>
      <c r="J138" s="103">
        <v>0.7</v>
      </c>
      <c r="K138" s="104">
        <v>5899970</v>
      </c>
      <c r="L138" s="105">
        <v>8.4090000000000003E-5</v>
      </c>
      <c r="M138" s="629"/>
      <c r="N138" s="630"/>
      <c r="O138" s="372">
        <v>8.4090000000000003E-5</v>
      </c>
      <c r="P138" s="352"/>
      <c r="Q138" s="241">
        <v>496</v>
      </c>
      <c r="R138" s="100"/>
      <c r="S138" s="42"/>
      <c r="T138" s="228"/>
      <c r="U138" s="340">
        <v>496</v>
      </c>
      <c r="V138" s="227"/>
      <c r="W138" s="5"/>
      <c r="X138" s="108" t="s">
        <v>2988</v>
      </c>
      <c r="Y138" s="109" t="s">
        <v>1705</v>
      </c>
      <c r="Z138" s="123">
        <v>7372640.2718080003</v>
      </c>
      <c r="AA138" s="83" t="s">
        <v>551</v>
      </c>
      <c r="AB138" s="83" t="s">
        <v>551</v>
      </c>
      <c r="AC138" s="83" t="s">
        <v>215</v>
      </c>
      <c r="AE138" s="93" t="s">
        <v>3114</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8.5598038399999993E-5</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400</v>
      </c>
      <c r="D139" s="312"/>
      <c r="E139" s="127" t="s">
        <v>2666</v>
      </c>
      <c r="F139" s="126">
        <v>0</v>
      </c>
      <c r="G139" s="946" t="s">
        <v>124</v>
      </c>
      <c r="H139" s="946" t="s">
        <v>240</v>
      </c>
      <c r="I139" s="944">
        <v>0.627</v>
      </c>
      <c r="J139" s="103">
        <v>1</v>
      </c>
      <c r="K139" s="104">
        <v>118778000</v>
      </c>
      <c r="L139" s="105">
        <v>4.295E-5</v>
      </c>
      <c r="M139" s="629"/>
      <c r="N139" s="630"/>
      <c r="O139" s="372">
        <v>4.295E-5</v>
      </c>
      <c r="P139" s="352"/>
      <c r="Q139" s="241">
        <v>5102</v>
      </c>
      <c r="R139" s="100"/>
      <c r="S139" s="42"/>
      <c r="T139" s="228"/>
      <c r="U139" s="340">
        <v>5102</v>
      </c>
      <c r="V139" s="227"/>
      <c r="W139" s="5"/>
      <c r="X139" s="108" t="s">
        <v>400</v>
      </c>
      <c r="Y139" s="109" t="s">
        <v>1130</v>
      </c>
      <c r="Z139" s="123">
        <v>74473806</v>
      </c>
      <c r="AA139" s="83" t="s">
        <v>199</v>
      </c>
      <c r="AB139" s="83" t="s">
        <v>2647</v>
      </c>
      <c r="AC139" s="83" t="s">
        <v>211</v>
      </c>
      <c r="AE139" s="93" t="s">
        <v>3114</v>
      </c>
      <c r="AF139" s="93"/>
      <c r="AG139" s="96" t="s">
        <v>131</v>
      </c>
      <c r="AH139" s="96" t="s">
        <v>131</v>
      </c>
      <c r="AI139" s="96" t="s">
        <v>131</v>
      </c>
      <c r="AJ139" s="96" t="s">
        <v>131</v>
      </c>
      <c r="AK139" s="96" t="s">
        <v>131</v>
      </c>
      <c r="AL139" s="96" t="s">
        <v>131</v>
      </c>
      <c r="AM139" s="96" t="s">
        <v>131</v>
      </c>
      <c r="AN139" s="96" t="s">
        <v>131</v>
      </c>
      <c r="AO139" s="96" t="s">
        <v>131</v>
      </c>
      <c r="AP139" s="96" t="s">
        <v>131</v>
      </c>
      <c r="AQ139" s="96" t="s">
        <v>131</v>
      </c>
      <c r="AR139" s="96" t="s">
        <v>131</v>
      </c>
      <c r="AS139" s="96" t="s">
        <v>131</v>
      </c>
      <c r="AT139" s="96" t="s">
        <v>131</v>
      </c>
      <c r="AU139" s="96" t="s">
        <v>131</v>
      </c>
      <c r="AV139" s="96" t="s">
        <v>131</v>
      </c>
      <c r="AW139" s="96" t="s">
        <v>131</v>
      </c>
      <c r="AX139" s="96" t="s">
        <v>131</v>
      </c>
      <c r="AY139" s="344"/>
      <c r="AZ139" s="93"/>
      <c r="BA139" s="93">
        <v>4.2949499999999999E-5</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2994</v>
      </c>
      <c r="D140" s="312"/>
      <c r="E140" s="127" t="s">
        <v>241</v>
      </c>
      <c r="F140" s="126">
        <v>0</v>
      </c>
      <c r="G140" s="946" t="s">
        <v>555</v>
      </c>
      <c r="H140" s="946" t="s">
        <v>240</v>
      </c>
      <c r="I140" s="944">
        <v>2.746772</v>
      </c>
      <c r="J140" s="103">
        <v>1</v>
      </c>
      <c r="K140" s="104">
        <v>593695718</v>
      </c>
      <c r="L140" s="105">
        <v>1.8814E-4</v>
      </c>
      <c r="M140" s="629"/>
      <c r="N140" s="630"/>
      <c r="O140" s="372">
        <v>1.8814E-4</v>
      </c>
      <c r="P140" s="352"/>
      <c r="Q140" s="241">
        <v>111698</v>
      </c>
      <c r="R140" s="100"/>
      <c r="S140" s="42"/>
      <c r="T140" s="228"/>
      <c r="U140" s="340">
        <v>111698</v>
      </c>
      <c r="V140" s="227"/>
      <c r="W140" s="5"/>
      <c r="X140" s="108" t="s">
        <v>2994</v>
      </c>
      <c r="Y140" s="109" t="s">
        <v>3006</v>
      </c>
      <c r="Z140" s="123">
        <v>1630746774.722296</v>
      </c>
      <c r="AA140" s="83" t="s">
        <v>554</v>
      </c>
      <c r="AB140" s="83" t="s">
        <v>554</v>
      </c>
      <c r="AC140" s="83" t="s">
        <v>211</v>
      </c>
      <c r="AE140" s="93" t="s">
        <v>3114</v>
      </c>
      <c r="AF140" s="93"/>
      <c r="AG140" s="96" t="s">
        <v>131</v>
      </c>
      <c r="AH140" s="96" t="s">
        <v>131</v>
      </c>
      <c r="AI140" s="96" t="s">
        <v>131</v>
      </c>
      <c r="AJ140" s="96" t="s">
        <v>131</v>
      </c>
      <c r="AK140" s="96" t="s">
        <v>131</v>
      </c>
      <c r="AL140" s="96" t="s">
        <v>131</v>
      </c>
      <c r="AM140" s="96" t="s">
        <v>131</v>
      </c>
      <c r="AN140" s="96" t="s">
        <v>131</v>
      </c>
      <c r="AO140" s="96" t="s">
        <v>131</v>
      </c>
      <c r="AP140" s="96" t="s">
        <v>131</v>
      </c>
      <c r="AQ140" s="96" t="s">
        <v>131</v>
      </c>
      <c r="AR140" s="96" t="s">
        <v>131</v>
      </c>
      <c r="AS140" s="96" t="s">
        <v>131</v>
      </c>
      <c r="AT140" s="96" t="s">
        <v>131</v>
      </c>
      <c r="AU140" s="96" t="s">
        <v>131</v>
      </c>
      <c r="AV140" s="96" t="s">
        <v>131</v>
      </c>
      <c r="AW140" s="96" t="s">
        <v>131</v>
      </c>
      <c r="AX140" s="96" t="s">
        <v>131</v>
      </c>
      <c r="AY140" s="344"/>
      <c r="AZ140" s="93"/>
      <c r="BA140" s="93">
        <v>1.8815388199999998E-4</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v>0</v>
      </c>
      <c r="BV140" s="94"/>
      <c r="BW140" s="94"/>
      <c r="BX140" s="94"/>
      <c r="BY140" s="94"/>
      <c r="BZ140" s="94">
        <v>0</v>
      </c>
      <c r="CA140" s="373"/>
    </row>
    <row r="141" spans="1:79" s="2" customFormat="1" ht="11.45" customHeight="1" x14ac:dyDescent="0.15">
      <c r="A141" s="95"/>
      <c r="B141" s="312"/>
      <c r="C141" s="346" t="s">
        <v>1545</v>
      </c>
      <c r="D141" s="312"/>
      <c r="E141" s="127" t="s">
        <v>242</v>
      </c>
      <c r="F141" s="126">
        <v>0</v>
      </c>
      <c r="G141" s="946" t="s">
        <v>555</v>
      </c>
      <c r="H141" s="946" t="s">
        <v>79</v>
      </c>
      <c r="I141" s="944">
        <v>1</v>
      </c>
      <c r="J141" s="103">
        <v>0.75</v>
      </c>
      <c r="K141" s="104">
        <v>3325240</v>
      </c>
      <c r="L141" s="105">
        <v>5.1369999999999998E-5</v>
      </c>
      <c r="M141" s="629"/>
      <c r="N141" s="630"/>
      <c r="O141" s="372">
        <v>5.1369999999999998E-5</v>
      </c>
      <c r="P141" s="352"/>
      <c r="Q141" s="241">
        <v>171</v>
      </c>
      <c r="R141" s="100"/>
      <c r="S141" s="42"/>
      <c r="T141" s="228"/>
      <c r="U141" s="340">
        <v>171</v>
      </c>
      <c r="V141" s="227"/>
      <c r="W141" s="5"/>
      <c r="X141" s="108" t="s">
        <v>1545</v>
      </c>
      <c r="Y141" s="109" t="s">
        <v>2696</v>
      </c>
      <c r="Z141" s="123">
        <v>2493930</v>
      </c>
      <c r="AA141" s="83" t="s">
        <v>554</v>
      </c>
      <c r="AB141" s="83" t="s">
        <v>554</v>
      </c>
      <c r="AC141" s="83" t="s">
        <v>218</v>
      </c>
      <c r="AE141" s="93" t="s">
        <v>3114</v>
      </c>
      <c r="AF141" s="93"/>
      <c r="AG141" s="96" t="s">
        <v>131</v>
      </c>
      <c r="AH141" s="96" t="s">
        <v>131</v>
      </c>
      <c r="AI141" s="96" t="s">
        <v>131</v>
      </c>
      <c r="AJ141" s="96" t="s">
        <v>131</v>
      </c>
      <c r="AK141" s="96" t="s">
        <v>131</v>
      </c>
      <c r="AL141" s="96" t="s">
        <v>131</v>
      </c>
      <c r="AM141" s="96" t="s">
        <v>131</v>
      </c>
      <c r="AN141" s="96" t="s">
        <v>131</v>
      </c>
      <c r="AO141" s="96" t="s">
        <v>131</v>
      </c>
      <c r="AP141" s="96" t="s">
        <v>131</v>
      </c>
      <c r="AQ141" s="96" t="s">
        <v>131</v>
      </c>
      <c r="AR141" s="96" t="s">
        <v>131</v>
      </c>
      <c r="AS141" s="96" t="s">
        <v>131</v>
      </c>
      <c r="AT141" s="96" t="s">
        <v>131</v>
      </c>
      <c r="AU141" s="96" t="s">
        <v>131</v>
      </c>
      <c r="AV141" s="96" t="s">
        <v>131</v>
      </c>
      <c r="AW141" s="96" t="s">
        <v>131</v>
      </c>
      <c r="AX141" s="96" t="s">
        <v>131</v>
      </c>
      <c r="AY141" s="344"/>
      <c r="AZ141" s="93"/>
      <c r="BA141" s="93">
        <v>5.1375000000000002E-5</v>
      </c>
      <c r="BB141" s="94">
        <v>0</v>
      </c>
      <c r="BC141" s="93"/>
      <c r="BD141" s="94"/>
      <c r="BE141" s="94">
        <v>0</v>
      </c>
      <c r="BF141" s="94">
        <v>1</v>
      </c>
      <c r="BG141" s="94">
        <v>0</v>
      </c>
      <c r="BH141" s="94">
        <v>0</v>
      </c>
      <c r="BI141" s="94">
        <v>0</v>
      </c>
      <c r="BJ141" s="94"/>
      <c r="BK141" s="94">
        <v>0</v>
      </c>
      <c r="BL141" s="94">
        <v>0</v>
      </c>
      <c r="BM141" s="94">
        <v>0</v>
      </c>
      <c r="BN141" s="94">
        <v>1</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1546</v>
      </c>
      <c r="D142" s="312"/>
      <c r="E142" s="127" t="s">
        <v>243</v>
      </c>
      <c r="F142" s="126">
        <v>0</v>
      </c>
      <c r="G142" s="946" t="s">
        <v>555</v>
      </c>
      <c r="H142" s="946" t="s">
        <v>2694</v>
      </c>
      <c r="I142" s="944">
        <v>2.746772</v>
      </c>
      <c r="J142" s="103">
        <v>0.65</v>
      </c>
      <c r="K142" s="104">
        <v>34283796</v>
      </c>
      <c r="L142" s="105">
        <v>1.2229E-4</v>
      </c>
      <c r="M142" s="629"/>
      <c r="N142" s="630"/>
      <c r="O142" s="372">
        <v>1.2229E-4</v>
      </c>
      <c r="P142" s="352"/>
      <c r="Q142" s="241">
        <v>4193</v>
      </c>
      <c r="R142" s="100"/>
      <c r="S142" s="42"/>
      <c r="T142" s="228"/>
      <c r="U142" s="340">
        <v>4193</v>
      </c>
      <c r="V142" s="227"/>
      <c r="W142" s="5"/>
      <c r="X142" s="108" t="s">
        <v>1546</v>
      </c>
      <c r="Y142" s="109" t="s">
        <v>2697</v>
      </c>
      <c r="Z142" s="123">
        <v>61210351.089232802</v>
      </c>
      <c r="AA142" s="83" t="s">
        <v>554</v>
      </c>
      <c r="AB142" s="83" t="s">
        <v>554</v>
      </c>
      <c r="AC142" s="83" t="s">
        <v>215</v>
      </c>
      <c r="AE142" s="93" t="s">
        <v>3114</v>
      </c>
      <c r="AF142" s="93"/>
      <c r="AG142" s="96" t="s">
        <v>131</v>
      </c>
      <c r="AH142" s="96" t="s">
        <v>131</v>
      </c>
      <c r="AI142" s="96" t="s">
        <v>131</v>
      </c>
      <c r="AJ142" s="96" t="s">
        <v>131</v>
      </c>
      <c r="AK142" s="96" t="s">
        <v>131</v>
      </c>
      <c r="AL142" s="96" t="s">
        <v>131</v>
      </c>
      <c r="AM142" s="96" t="s">
        <v>131</v>
      </c>
      <c r="AN142" s="96" t="s">
        <v>131</v>
      </c>
      <c r="AO142" s="96" t="s">
        <v>131</v>
      </c>
      <c r="AP142" s="96" t="s">
        <v>131</v>
      </c>
      <c r="AQ142" s="96" t="s">
        <v>131</v>
      </c>
      <c r="AR142" s="96" t="s">
        <v>131</v>
      </c>
      <c r="AS142" s="96" t="s">
        <v>131</v>
      </c>
      <c r="AT142" s="96" t="s">
        <v>131</v>
      </c>
      <c r="AU142" s="96" t="s">
        <v>131</v>
      </c>
      <c r="AV142" s="96" t="s">
        <v>131</v>
      </c>
      <c r="AW142" s="96" t="s">
        <v>131</v>
      </c>
      <c r="AX142" s="96" t="s">
        <v>131</v>
      </c>
      <c r="AY142" s="344"/>
      <c r="AZ142" s="93"/>
      <c r="BA142" s="93">
        <v>1.223000233E-4</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349</v>
      </c>
      <c r="D143" s="312"/>
      <c r="E143" s="127" t="s">
        <v>244</v>
      </c>
      <c r="F143" s="126">
        <v>0</v>
      </c>
      <c r="G143" s="946" t="s">
        <v>555</v>
      </c>
      <c r="H143" s="946" t="s">
        <v>217</v>
      </c>
      <c r="I143" s="944">
        <v>2.746772</v>
      </c>
      <c r="J143" s="103">
        <v>0.65</v>
      </c>
      <c r="K143" s="104">
        <v>182562125</v>
      </c>
      <c r="L143" s="105">
        <v>1.2229E-4</v>
      </c>
      <c r="M143" s="629"/>
      <c r="N143" s="630"/>
      <c r="O143" s="372">
        <v>1.2229E-4</v>
      </c>
      <c r="P143" s="352"/>
      <c r="Q143" s="241">
        <v>22326</v>
      </c>
      <c r="R143" s="100"/>
      <c r="S143" s="42"/>
      <c r="T143" s="228"/>
      <c r="U143" s="340">
        <v>22326</v>
      </c>
      <c r="V143" s="227"/>
      <c r="W143" s="5"/>
      <c r="X143" s="108" t="s">
        <v>349</v>
      </c>
      <c r="Y143" s="109" t="s">
        <v>2698</v>
      </c>
      <c r="Z143" s="123">
        <v>325946746.58682501</v>
      </c>
      <c r="AA143" s="83" t="s">
        <v>554</v>
      </c>
      <c r="AB143" s="83" t="s">
        <v>554</v>
      </c>
      <c r="AC143" s="83" t="s">
        <v>216</v>
      </c>
      <c r="AE143" s="93" t="s">
        <v>3114</v>
      </c>
      <c r="AF143" s="93"/>
      <c r="AG143" s="96" t="s">
        <v>131</v>
      </c>
      <c r="AH143" s="96" t="s">
        <v>131</v>
      </c>
      <c r="AI143" s="96" t="s">
        <v>131</v>
      </c>
      <c r="AJ143" s="96" t="s">
        <v>131</v>
      </c>
      <c r="AK143" s="96" t="s">
        <v>131</v>
      </c>
      <c r="AL143" s="96" t="s">
        <v>131</v>
      </c>
      <c r="AM143" s="96" t="s">
        <v>131</v>
      </c>
      <c r="AN143" s="96" t="s">
        <v>131</v>
      </c>
      <c r="AO143" s="96" t="s">
        <v>131</v>
      </c>
      <c r="AP143" s="96" t="s">
        <v>131</v>
      </c>
      <c r="AQ143" s="96" t="s">
        <v>131</v>
      </c>
      <c r="AR143" s="96" t="s">
        <v>131</v>
      </c>
      <c r="AS143" s="96" t="s">
        <v>131</v>
      </c>
      <c r="AT143" s="96" t="s">
        <v>131</v>
      </c>
      <c r="AU143" s="96" t="s">
        <v>131</v>
      </c>
      <c r="AV143" s="96" t="s">
        <v>131</v>
      </c>
      <c r="AW143" s="96" t="s">
        <v>131</v>
      </c>
      <c r="AX143" s="96" t="s">
        <v>131</v>
      </c>
      <c r="AY143" s="344"/>
      <c r="AZ143" s="93"/>
      <c r="BA143" s="93">
        <v>1.223000233E-4</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2995</v>
      </c>
      <c r="D144" s="312"/>
      <c r="E144" s="127" t="s">
        <v>1151</v>
      </c>
      <c r="F144" s="126">
        <v>0</v>
      </c>
      <c r="G144" s="946" t="s">
        <v>2250</v>
      </c>
      <c r="H144" s="946" t="s">
        <v>240</v>
      </c>
      <c r="I144" s="944">
        <v>2.3587720000000001</v>
      </c>
      <c r="J144" s="103">
        <v>1</v>
      </c>
      <c r="K144" s="104">
        <v>642412348</v>
      </c>
      <c r="L144" s="105">
        <v>1.6157000000000001E-4</v>
      </c>
      <c r="M144" s="629"/>
      <c r="N144" s="630"/>
      <c r="O144" s="372">
        <v>1.6157000000000001E-4</v>
      </c>
      <c r="P144" s="352"/>
      <c r="Q144" s="241">
        <v>103795</v>
      </c>
      <c r="R144" s="100"/>
      <c r="S144" s="42"/>
      <c r="T144" s="228"/>
      <c r="U144" s="340">
        <v>103795</v>
      </c>
      <c r="V144" s="227"/>
      <c r="W144" s="5"/>
      <c r="X144" s="108" t="s">
        <v>2995</v>
      </c>
      <c r="Y144" s="109" t="s">
        <v>1013</v>
      </c>
      <c r="Z144" s="123">
        <v>1515304258.916656</v>
      </c>
      <c r="AA144" s="83" t="s">
        <v>556</v>
      </c>
      <c r="AB144" s="83" t="s">
        <v>556</v>
      </c>
      <c r="AC144" s="83" t="s">
        <v>211</v>
      </c>
      <c r="AE144" s="93" t="s">
        <v>3114</v>
      </c>
      <c r="AF144" s="93"/>
      <c r="AG144" s="96" t="s">
        <v>131</v>
      </c>
      <c r="AH144" s="96" t="s">
        <v>131</v>
      </c>
      <c r="AI144" s="96" t="s">
        <v>131</v>
      </c>
      <c r="AJ144" s="96" t="s">
        <v>131</v>
      </c>
      <c r="AK144" s="96" t="s">
        <v>131</v>
      </c>
      <c r="AL144" s="96" t="s">
        <v>131</v>
      </c>
      <c r="AM144" s="96" t="s">
        <v>131</v>
      </c>
      <c r="AN144" s="96" t="s">
        <v>131</v>
      </c>
      <c r="AO144" s="96" t="s">
        <v>131</v>
      </c>
      <c r="AP144" s="96" t="s">
        <v>131</v>
      </c>
      <c r="AQ144" s="96" t="s">
        <v>131</v>
      </c>
      <c r="AR144" s="96" t="s">
        <v>131</v>
      </c>
      <c r="AS144" s="96" t="s">
        <v>131</v>
      </c>
      <c r="AT144" s="96" t="s">
        <v>131</v>
      </c>
      <c r="AU144" s="96" t="s">
        <v>131</v>
      </c>
      <c r="AV144" s="96" t="s">
        <v>131</v>
      </c>
      <c r="AW144" s="96" t="s">
        <v>131</v>
      </c>
      <c r="AX144" s="96" t="s">
        <v>131</v>
      </c>
      <c r="AY144" s="344"/>
      <c r="AZ144" s="93"/>
      <c r="BA144" s="93">
        <v>1.6157588200000001E-4</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v>0</v>
      </c>
      <c r="BV144" s="94"/>
      <c r="BW144" s="94"/>
      <c r="BX144" s="94"/>
      <c r="BY144" s="94"/>
      <c r="BZ144" s="94">
        <v>0</v>
      </c>
      <c r="CA144" s="373"/>
    </row>
    <row r="145" spans="1:79" s="2" customFormat="1" ht="11.45" customHeight="1" x14ac:dyDescent="0.15">
      <c r="A145" s="95"/>
      <c r="B145" s="312"/>
      <c r="C145" s="346" t="s">
        <v>2996</v>
      </c>
      <c r="D145" s="312"/>
      <c r="E145" s="127" t="s">
        <v>1152</v>
      </c>
      <c r="F145" s="126">
        <v>0</v>
      </c>
      <c r="G145" s="946" t="s">
        <v>2250</v>
      </c>
      <c r="H145" s="946" t="s">
        <v>2694</v>
      </c>
      <c r="I145" s="944">
        <v>2.3587720000000001</v>
      </c>
      <c r="J145" s="103">
        <v>0.65</v>
      </c>
      <c r="K145" s="104">
        <v>8915559</v>
      </c>
      <c r="L145" s="105">
        <v>1.0501999999999999E-4</v>
      </c>
      <c r="M145" s="629"/>
      <c r="N145" s="630"/>
      <c r="O145" s="372">
        <v>1.0501999999999999E-4</v>
      </c>
      <c r="P145" s="352"/>
      <c r="Q145" s="241">
        <v>936</v>
      </c>
      <c r="R145" s="100"/>
      <c r="S145" s="42"/>
      <c r="T145" s="228"/>
      <c r="U145" s="340">
        <v>936</v>
      </c>
      <c r="V145" s="227"/>
      <c r="W145" s="5"/>
      <c r="X145" s="108" t="s">
        <v>2996</v>
      </c>
      <c r="Y145" s="109" t="s">
        <v>1330</v>
      </c>
      <c r="Z145" s="123">
        <v>13669351.1068062</v>
      </c>
      <c r="AA145" s="83" t="s">
        <v>556</v>
      </c>
      <c r="AB145" s="83" t="s">
        <v>556</v>
      </c>
      <c r="AC145" s="83" t="s">
        <v>215</v>
      </c>
      <c r="AE145" s="93" t="s">
        <v>3114</v>
      </c>
      <c r="AF145" s="93"/>
      <c r="AG145" s="96" t="s">
        <v>131</v>
      </c>
      <c r="AH145" s="96" t="s">
        <v>131</v>
      </c>
      <c r="AI145" s="96" t="s">
        <v>131</v>
      </c>
      <c r="AJ145" s="96" t="s">
        <v>131</v>
      </c>
      <c r="AK145" s="96" t="s">
        <v>131</v>
      </c>
      <c r="AL145" s="96" t="s">
        <v>131</v>
      </c>
      <c r="AM145" s="96" t="s">
        <v>131</v>
      </c>
      <c r="AN145" s="96" t="s">
        <v>131</v>
      </c>
      <c r="AO145" s="96" t="s">
        <v>131</v>
      </c>
      <c r="AP145" s="96" t="s">
        <v>131</v>
      </c>
      <c r="AQ145" s="96" t="s">
        <v>131</v>
      </c>
      <c r="AR145" s="96" t="s">
        <v>131</v>
      </c>
      <c r="AS145" s="96" t="s">
        <v>131</v>
      </c>
      <c r="AT145" s="96" t="s">
        <v>131</v>
      </c>
      <c r="AU145" s="96" t="s">
        <v>131</v>
      </c>
      <c r="AV145" s="96" t="s">
        <v>131</v>
      </c>
      <c r="AW145" s="96" t="s">
        <v>131</v>
      </c>
      <c r="AX145" s="96" t="s">
        <v>131</v>
      </c>
      <c r="AY145" s="344"/>
      <c r="AZ145" s="93"/>
      <c r="BA145" s="93">
        <v>1.0502432330000001E-4</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2998</v>
      </c>
      <c r="D146" s="312"/>
      <c r="E146" s="127" t="s">
        <v>2549</v>
      </c>
      <c r="F146" s="126">
        <v>0</v>
      </c>
      <c r="G146" s="946" t="s">
        <v>1842</v>
      </c>
      <c r="H146" s="946" t="s">
        <v>240</v>
      </c>
      <c r="I146" s="944">
        <v>1.5437890000000001</v>
      </c>
      <c r="J146" s="103">
        <v>1</v>
      </c>
      <c r="K146" s="104">
        <v>205133770</v>
      </c>
      <c r="L146" s="105">
        <v>1.0574E-4</v>
      </c>
      <c r="M146" s="629"/>
      <c r="N146" s="630"/>
      <c r="O146" s="372">
        <v>1.0574E-4</v>
      </c>
      <c r="P146" s="352"/>
      <c r="Q146" s="241">
        <v>21691</v>
      </c>
      <c r="R146" s="100"/>
      <c r="S146" s="42"/>
      <c r="T146" s="228"/>
      <c r="U146" s="340">
        <v>21691</v>
      </c>
      <c r="V146" s="227"/>
      <c r="W146" s="5"/>
      <c r="X146" s="108" t="s">
        <v>2998</v>
      </c>
      <c r="Y146" s="109" t="s">
        <v>1331</v>
      </c>
      <c r="Z146" s="123">
        <v>316683257.65452999</v>
      </c>
      <c r="AA146" s="83" t="s">
        <v>557</v>
      </c>
      <c r="AB146" s="83" t="s">
        <v>557</v>
      </c>
      <c r="AC146" s="83" t="s">
        <v>211</v>
      </c>
      <c r="AE146" s="93" t="s">
        <v>3114</v>
      </c>
      <c r="AF146" s="93"/>
      <c r="AG146" s="96" t="s">
        <v>131</v>
      </c>
      <c r="AH146" s="96" t="s">
        <v>131</v>
      </c>
      <c r="AI146" s="96" t="s">
        <v>131</v>
      </c>
      <c r="AJ146" s="96" t="s">
        <v>131</v>
      </c>
      <c r="AK146" s="96" t="s">
        <v>131</v>
      </c>
      <c r="AL146" s="96" t="s">
        <v>131</v>
      </c>
      <c r="AM146" s="96" t="s">
        <v>131</v>
      </c>
      <c r="AN146" s="96" t="s">
        <v>131</v>
      </c>
      <c r="AO146" s="96" t="s">
        <v>131</v>
      </c>
      <c r="AP146" s="96" t="s">
        <v>131</v>
      </c>
      <c r="AQ146" s="96" t="s">
        <v>131</v>
      </c>
      <c r="AR146" s="96" t="s">
        <v>131</v>
      </c>
      <c r="AS146" s="96" t="s">
        <v>131</v>
      </c>
      <c r="AT146" s="96" t="s">
        <v>131</v>
      </c>
      <c r="AU146" s="96" t="s">
        <v>131</v>
      </c>
      <c r="AV146" s="96" t="s">
        <v>131</v>
      </c>
      <c r="AW146" s="96" t="s">
        <v>131</v>
      </c>
      <c r="AX146" s="96" t="s">
        <v>131</v>
      </c>
      <c r="AY146" s="344"/>
      <c r="AZ146" s="93"/>
      <c r="BA146" s="93">
        <v>1.0574954650000001E-4</v>
      </c>
      <c r="BB146" s="94">
        <v>0</v>
      </c>
      <c r="BC146" s="93"/>
      <c r="BD146" s="94"/>
      <c r="BE146" s="94">
        <v>0</v>
      </c>
      <c r="BF146" s="94">
        <v>1</v>
      </c>
      <c r="BG146" s="94">
        <v>0</v>
      </c>
      <c r="BH146" s="94">
        <v>0</v>
      </c>
      <c r="BI146" s="94">
        <v>0</v>
      </c>
      <c r="BJ146" s="94"/>
      <c r="BK146" s="94">
        <v>0</v>
      </c>
      <c r="BL146" s="94">
        <v>0</v>
      </c>
      <c r="BM146" s="94">
        <v>1</v>
      </c>
      <c r="BN146" s="94">
        <v>0</v>
      </c>
      <c r="BO146" s="94">
        <v>0</v>
      </c>
      <c r="BP146" s="94">
        <v>0</v>
      </c>
      <c r="BQ146" s="94">
        <v>0</v>
      </c>
      <c r="BR146" s="94">
        <v>0</v>
      </c>
      <c r="BS146" s="94">
        <v>1</v>
      </c>
      <c r="BT146" s="94">
        <v>0</v>
      </c>
      <c r="BU146" s="94">
        <v>0</v>
      </c>
      <c r="BV146" s="94"/>
      <c r="BW146" s="94"/>
      <c r="BX146" s="94"/>
      <c r="BY146" s="94"/>
      <c r="BZ146" s="94">
        <v>0</v>
      </c>
      <c r="CA146" s="373"/>
    </row>
    <row r="147" spans="1:79" s="2" customFormat="1" ht="11.45" customHeight="1" x14ac:dyDescent="0.15">
      <c r="A147" s="95"/>
      <c r="B147" s="312"/>
      <c r="C147" s="346" t="s">
        <v>131</v>
      </c>
      <c r="D147" s="312"/>
      <c r="E147" s="127"/>
      <c r="F147" s="126"/>
      <c r="G147" s="946" t="s">
        <v>131</v>
      </c>
      <c r="H147" s="946" t="s">
        <v>131</v>
      </c>
      <c r="I147" s="944"/>
      <c r="J147" s="103"/>
      <c r="K147" s="104"/>
      <c r="L147" s="105"/>
      <c r="M147" s="629"/>
      <c r="N147" s="630"/>
      <c r="O147" s="372" t="s">
        <v>131</v>
      </c>
      <c r="P147" s="352"/>
      <c r="Q147" s="241">
        <v>0</v>
      </c>
      <c r="R147" s="100"/>
      <c r="S147" s="42"/>
      <c r="T147" s="228"/>
      <c r="U147" s="340">
        <v>0</v>
      </c>
      <c r="V147" s="227"/>
      <c r="W147" s="5"/>
      <c r="X147" s="108" t="s">
        <v>131</v>
      </c>
      <c r="Y147" s="109" t="s">
        <v>190</v>
      </c>
      <c r="Z147" s="123">
        <v>0</v>
      </c>
      <c r="AA147" s="83" t="s">
        <v>131</v>
      </c>
      <c r="AB147" s="83" t="s">
        <v>131</v>
      </c>
      <c r="AC147" s="83" t="s">
        <v>131</v>
      </c>
      <c r="AE147" s="93" t="s">
        <v>3114</v>
      </c>
      <c r="AF147" s="93"/>
      <c r="AG147" s="96" t="s">
        <v>131</v>
      </c>
      <c r="AH147" s="96" t="s">
        <v>131</v>
      </c>
      <c r="AI147" s="96" t="s">
        <v>131</v>
      </c>
      <c r="AJ147" s="96" t="s">
        <v>131</v>
      </c>
      <c r="AK147" s="96" t="s">
        <v>131</v>
      </c>
      <c r="AL147" s="96" t="s">
        <v>131</v>
      </c>
      <c r="AM147" s="96" t="s">
        <v>131</v>
      </c>
      <c r="AN147" s="96" t="s">
        <v>131</v>
      </c>
      <c r="AO147" s="96" t="s">
        <v>131</v>
      </c>
      <c r="AP147" s="96" t="s">
        <v>131</v>
      </c>
      <c r="AQ147" s="96" t="s">
        <v>131</v>
      </c>
      <c r="AR147" s="96" t="s">
        <v>131</v>
      </c>
      <c r="AS147" s="96" t="s">
        <v>131</v>
      </c>
      <c r="AT147" s="96" t="s">
        <v>131</v>
      </c>
      <c r="AU147" s="96" t="s">
        <v>131</v>
      </c>
      <c r="AV147" s="96" t="s">
        <v>131</v>
      </c>
      <c r="AW147" s="96" t="s">
        <v>131</v>
      </c>
      <c r="AX147" s="96" t="s">
        <v>131</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7">
        <v>9404</v>
      </c>
      <c r="D148" s="312"/>
      <c r="E148" s="227"/>
      <c r="F148" s="228"/>
      <c r="G148" s="228"/>
      <c r="H148" s="353" t="s">
        <v>1529</v>
      </c>
      <c r="I148" s="354"/>
      <c r="J148" s="259"/>
      <c r="K148" s="358">
        <v>88459116302</v>
      </c>
      <c r="L148" s="352"/>
      <c r="M148" s="352"/>
      <c r="N148" s="352"/>
      <c r="O148" s="352"/>
      <c r="P148" s="352"/>
      <c r="Q148" s="358">
        <v>7475604</v>
      </c>
      <c r="R148" s="101"/>
      <c r="S148" s="102"/>
      <c r="T148" s="228"/>
      <c r="U148" s="358">
        <v>7475604</v>
      </c>
      <c r="V148" s="227"/>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3"/>
    </row>
    <row r="149" spans="1:79" s="2" customFormat="1" ht="11.45" hidden="1" customHeight="1" x14ac:dyDescent="0.15">
      <c r="A149" s="95"/>
      <c r="B149" s="312"/>
      <c r="C149" s="352"/>
      <c r="D149" s="352"/>
      <c r="E149" s="352"/>
      <c r="F149" s="352"/>
      <c r="G149" s="352"/>
      <c r="H149" s="352"/>
      <c r="I149" s="352"/>
      <c r="J149" s="352"/>
      <c r="K149" s="352"/>
      <c r="L149" s="352"/>
      <c r="M149" s="352"/>
      <c r="N149" s="352"/>
      <c r="O149" s="352"/>
      <c r="P149" s="352"/>
      <c r="Q149" s="352"/>
      <c r="R149" s="352"/>
      <c r="S149" s="352"/>
      <c r="T149" s="352"/>
      <c r="U149" s="352"/>
      <c r="V149" s="352"/>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c r="AU149" s="373"/>
      <c r="AV149" s="373"/>
      <c r="AW149" s="373"/>
      <c r="AX149" s="373"/>
      <c r="AY149" s="373"/>
      <c r="AZ149" s="373"/>
      <c r="BA149" s="373"/>
      <c r="BB149" s="373"/>
      <c r="BC149" s="373"/>
      <c r="BD149" s="373"/>
      <c r="BE149" s="373"/>
      <c r="BF149" s="373"/>
      <c r="BG149" s="373"/>
      <c r="BH149" s="373"/>
      <c r="BI149" s="373"/>
      <c r="BJ149" s="373"/>
      <c r="BK149" s="373"/>
      <c r="BL149" s="373"/>
      <c r="BM149" s="373"/>
      <c r="BN149" s="373"/>
      <c r="BO149" s="373"/>
      <c r="BP149" s="373"/>
      <c r="BQ149" s="373"/>
      <c r="BR149" s="373"/>
      <c r="BS149" s="373"/>
      <c r="BT149" s="373"/>
      <c r="BU149" s="373"/>
      <c r="BV149" s="373"/>
      <c r="BW149" s="373"/>
      <c r="BX149" s="373"/>
      <c r="BY149" s="373"/>
      <c r="BZ149" s="373"/>
      <c r="CA149" s="373"/>
    </row>
    <row r="150" spans="1:79" s="2" customFormat="1" ht="11.45" hidden="1" customHeight="1" x14ac:dyDescent="0.15">
      <c r="A150" s="95"/>
      <c r="B150" s="374"/>
      <c r="C150" s="374"/>
      <c r="D150" s="374"/>
      <c r="E150" s="374"/>
      <c r="F150" s="374"/>
      <c r="G150" s="374"/>
      <c r="H150" s="374"/>
      <c r="I150" s="374"/>
      <c r="J150" s="374"/>
      <c r="K150" s="374"/>
      <c r="L150" s="374"/>
      <c r="M150" s="374"/>
      <c r="N150" s="374"/>
      <c r="O150" s="374"/>
      <c r="P150" s="374"/>
      <c r="Q150" s="374"/>
      <c r="R150" s="374"/>
      <c r="S150" s="374"/>
      <c r="T150" s="374"/>
      <c r="U150" s="374"/>
      <c r="V150" s="374"/>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c r="AU150" s="373"/>
      <c r="AV150" s="373"/>
      <c r="AW150" s="373"/>
      <c r="AX150" s="373"/>
      <c r="AY150" s="373"/>
      <c r="AZ150" s="373"/>
      <c r="BA150" s="373"/>
      <c r="BB150" s="373"/>
      <c r="BC150" s="373"/>
      <c r="BD150" s="373"/>
      <c r="BE150" s="373"/>
      <c r="BF150" s="373"/>
      <c r="BG150" s="373"/>
      <c r="BH150" s="373"/>
      <c r="BI150" s="373"/>
      <c r="BJ150" s="373"/>
      <c r="BK150" s="373"/>
      <c r="BL150" s="373"/>
      <c r="BM150" s="373"/>
      <c r="BN150" s="373"/>
      <c r="BO150" s="373"/>
      <c r="BP150" s="373"/>
      <c r="BQ150" s="373"/>
      <c r="BR150" s="373"/>
      <c r="BS150" s="373"/>
      <c r="BT150" s="373"/>
      <c r="BU150" s="373"/>
      <c r="BV150" s="373"/>
      <c r="BW150" s="373"/>
      <c r="BX150" s="373"/>
      <c r="BY150" s="373"/>
      <c r="BZ150" s="373"/>
      <c r="CA150" s="373"/>
    </row>
    <row r="151" spans="1:79" s="2" customFormat="1" ht="11.45" customHeight="1" x14ac:dyDescent="0.15">
      <c r="A151" s="95"/>
      <c r="B151" s="374"/>
      <c r="C151" s="374"/>
      <c r="D151" s="374"/>
      <c r="E151" s="374"/>
      <c r="F151" s="374"/>
      <c r="G151" s="374"/>
      <c r="H151" s="374"/>
      <c r="I151" s="374"/>
      <c r="J151" s="374"/>
      <c r="K151" s="374"/>
      <c r="L151" s="374"/>
      <c r="M151" s="374"/>
      <c r="N151" s="374"/>
      <c r="O151" s="374"/>
      <c r="P151" s="374"/>
      <c r="Q151" s="374"/>
      <c r="R151" s="374"/>
      <c r="S151" s="374"/>
      <c r="T151" s="374"/>
      <c r="U151" s="374"/>
      <c r="V151" s="374"/>
      <c r="W151" s="373"/>
      <c r="X151" s="373"/>
      <c r="Y151" s="373"/>
      <c r="Z151" s="373"/>
      <c r="AA151" s="373"/>
      <c r="AB151" s="373"/>
      <c r="AC151" s="373"/>
      <c r="AD151" s="373"/>
      <c r="AE151" s="373"/>
      <c r="AF151" s="373"/>
      <c r="AG151" s="373"/>
      <c r="AH151" s="373"/>
      <c r="AI151" s="373"/>
      <c r="AJ151" s="373"/>
      <c r="AK151" s="373"/>
      <c r="AL151" s="373"/>
      <c r="AM151" s="373"/>
      <c r="AN151" s="373"/>
      <c r="AO151" s="373"/>
      <c r="AP151" s="373"/>
      <c r="AQ151" s="373"/>
      <c r="AR151" s="373"/>
      <c r="AS151" s="373"/>
      <c r="AT151" s="373"/>
      <c r="AU151" s="373"/>
      <c r="AV151" s="373"/>
      <c r="AW151" s="373"/>
      <c r="AX151" s="373"/>
      <c r="AY151" s="373"/>
      <c r="AZ151" s="373"/>
      <c r="BA151" s="373"/>
      <c r="BB151" s="373"/>
      <c r="BC151" s="373"/>
      <c r="BD151" s="373"/>
      <c r="BE151" s="373"/>
      <c r="BF151" s="373"/>
      <c r="BG151" s="373"/>
      <c r="BH151" s="373"/>
      <c r="BI151" s="373"/>
      <c r="BJ151" s="373"/>
      <c r="BK151" s="373"/>
      <c r="BL151" s="373"/>
      <c r="BM151" s="373"/>
      <c r="BN151" s="373"/>
      <c r="BO151" s="373"/>
      <c r="BP151" s="373"/>
      <c r="BQ151" s="373"/>
      <c r="BR151" s="373"/>
      <c r="BS151" s="373"/>
      <c r="BT151" s="373"/>
      <c r="BU151" s="373"/>
      <c r="BV151" s="373"/>
      <c r="BW151" s="373"/>
      <c r="BX151" s="373"/>
      <c r="BY151" s="373"/>
      <c r="BZ151" s="373"/>
      <c r="CA151" s="373"/>
    </row>
    <row r="152" spans="1:79" s="2" customFormat="1" ht="11.45" customHeight="1" x14ac:dyDescent="0.15">
      <c r="A152" s="95"/>
      <c r="B152" s="312"/>
      <c r="C152" s="312"/>
      <c r="D152" s="312"/>
      <c r="E152" s="1483" t="s">
        <v>1821</v>
      </c>
      <c r="F152" s="1483" t="s">
        <v>203</v>
      </c>
      <c r="G152" s="1483" t="s">
        <v>204</v>
      </c>
      <c r="H152" s="1483" t="s">
        <v>205</v>
      </c>
      <c r="I152" s="1483" t="s">
        <v>1262</v>
      </c>
      <c r="J152" s="1483" t="s">
        <v>1263</v>
      </c>
      <c r="K152" s="1483" t="s">
        <v>209</v>
      </c>
      <c r="L152" s="79" t="s">
        <v>220</v>
      </c>
      <c r="M152" s="85"/>
      <c r="N152" s="85"/>
      <c r="O152" s="80"/>
      <c r="P152" s="284"/>
      <c r="Q152" s="79" t="s">
        <v>210</v>
      </c>
      <c r="R152" s="80"/>
      <c r="S152" s="1483" t="s">
        <v>1536</v>
      </c>
      <c r="T152" s="284"/>
      <c r="U152" s="1483" t="s">
        <v>1113</v>
      </c>
      <c r="V152" s="227"/>
      <c r="Y152" s="83"/>
      <c r="BM152" s="83"/>
      <c r="BN152" s="83"/>
      <c r="BO152" s="83"/>
      <c r="BP152" s="83"/>
      <c r="BQ152" s="83"/>
      <c r="BR152" s="83"/>
      <c r="BS152" s="83"/>
      <c r="BT152" s="83"/>
      <c r="CA152" s="373"/>
    </row>
    <row r="153" spans="1:79" s="2" customFormat="1" ht="11.45" customHeight="1" x14ac:dyDescent="0.15">
      <c r="A153" s="95"/>
      <c r="B153" s="312"/>
      <c r="C153" s="312"/>
      <c r="D153" s="312"/>
      <c r="E153" s="1484"/>
      <c r="F153" s="1484"/>
      <c r="G153" s="1484"/>
      <c r="H153" s="1484"/>
      <c r="I153" s="1484"/>
      <c r="J153" s="1484"/>
      <c r="K153" s="1484"/>
      <c r="L153" s="37" t="s">
        <v>37</v>
      </c>
      <c r="M153" s="37" t="s">
        <v>2308</v>
      </c>
      <c r="N153" s="37" t="s">
        <v>38</v>
      </c>
      <c r="O153" s="37" t="s">
        <v>1113</v>
      </c>
      <c r="P153" s="284"/>
      <c r="Q153" s="37" t="s">
        <v>37</v>
      </c>
      <c r="R153" s="37" t="s">
        <v>2308</v>
      </c>
      <c r="S153" s="1484"/>
      <c r="T153" s="284"/>
      <c r="U153" s="1484"/>
      <c r="V153" s="227"/>
      <c r="Y153" s="83"/>
      <c r="AE153" s="576" t="s">
        <v>2466</v>
      </c>
      <c r="AX153" s="576" t="s">
        <v>2466</v>
      </c>
      <c r="BA153" s="83" t="s">
        <v>213</v>
      </c>
      <c r="BB153" s="83" t="s">
        <v>213</v>
      </c>
      <c r="BC153" s="83" t="s">
        <v>2895</v>
      </c>
      <c r="BD153" s="83" t="s">
        <v>2895</v>
      </c>
      <c r="BE153" s="83" t="s">
        <v>199</v>
      </c>
      <c r="BF153" s="83" t="s">
        <v>201</v>
      </c>
      <c r="BG153" s="83" t="s">
        <v>201</v>
      </c>
      <c r="BH153" s="83" t="s">
        <v>201</v>
      </c>
      <c r="BI153" s="83" t="s">
        <v>3061</v>
      </c>
      <c r="BJ153" s="83" t="s">
        <v>1579</v>
      </c>
      <c r="BK153" s="83" t="s">
        <v>553</v>
      </c>
      <c r="BL153" s="83" t="s">
        <v>78</v>
      </c>
      <c r="BM153" s="576" t="s">
        <v>554</v>
      </c>
      <c r="BN153" s="576" t="s">
        <v>554</v>
      </c>
      <c r="BO153" s="576" t="s">
        <v>554</v>
      </c>
      <c r="BP153" s="83" t="s">
        <v>2346</v>
      </c>
      <c r="BQ153" s="83" t="s">
        <v>423</v>
      </c>
      <c r="BR153" s="83" t="s">
        <v>556</v>
      </c>
      <c r="BS153" s="576" t="s">
        <v>196</v>
      </c>
      <c r="BT153" s="83" t="s">
        <v>196</v>
      </c>
      <c r="BU153" s="83" t="s">
        <v>74</v>
      </c>
      <c r="BV153" s="83" t="s">
        <v>212</v>
      </c>
      <c r="BW153" s="83" t="s">
        <v>212</v>
      </c>
      <c r="BX153" s="83" t="s">
        <v>557</v>
      </c>
      <c r="BY153" s="83" t="s">
        <v>2647</v>
      </c>
      <c r="BZ153" s="579" t="s">
        <v>194</v>
      </c>
      <c r="CA153" s="373"/>
    </row>
    <row r="154" spans="1:79" s="2" customFormat="1" ht="11.45" hidden="1" customHeight="1" x14ac:dyDescent="0.15">
      <c r="A154" s="95"/>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652</v>
      </c>
      <c r="BM154" s="576"/>
      <c r="BN154" s="576"/>
      <c r="BO154" s="576"/>
      <c r="BP154" s="83"/>
      <c r="BQ154" s="83"/>
      <c r="BR154" s="83"/>
      <c r="BS154" s="576"/>
      <c r="BT154" s="83"/>
      <c r="BZ154" s="580"/>
      <c r="CA154" s="373"/>
    </row>
    <row r="155" spans="1:79" s="2" customFormat="1" ht="11.45" hidden="1" customHeight="1" x14ac:dyDescent="0.15">
      <c r="A155" s="95"/>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83"/>
      <c r="BW155" s="83"/>
      <c r="BX155" s="83"/>
      <c r="BY155" s="83"/>
      <c r="BZ155" s="579"/>
      <c r="CA155" s="373"/>
    </row>
    <row r="156" spans="1:79" s="2" customFormat="1" ht="11.45" customHeight="1" x14ac:dyDescent="0.15">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133</v>
      </c>
      <c r="Y156" s="365" t="s">
        <v>2536</v>
      </c>
      <c r="Z156" s="365" t="s">
        <v>782</v>
      </c>
      <c r="AA156" s="365" t="s">
        <v>2720</v>
      </c>
      <c r="AB156" s="365" t="s">
        <v>193</v>
      </c>
      <c r="AC156" s="365" t="s">
        <v>214</v>
      </c>
      <c r="AE156" s="365" t="s">
        <v>1032</v>
      </c>
      <c r="AF156" s="95"/>
      <c r="AG156" s="369" t="s">
        <v>2176</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1033</v>
      </c>
      <c r="BB156" s="345">
        <v>0.05</v>
      </c>
      <c r="BC156" s="83" t="s">
        <v>384</v>
      </c>
      <c r="BD156" s="345"/>
      <c r="BE156" s="83" t="s">
        <v>652</v>
      </c>
      <c r="BF156" s="83" t="s">
        <v>385</v>
      </c>
      <c r="BG156" s="83" t="s">
        <v>385</v>
      </c>
      <c r="BH156" s="83" t="s">
        <v>385</v>
      </c>
      <c r="BI156" s="83" t="s">
        <v>1688</v>
      </c>
      <c r="BJ156" s="83" t="s">
        <v>2611</v>
      </c>
      <c r="BK156" s="83" t="s">
        <v>2175</v>
      </c>
      <c r="BL156" s="83" t="s">
        <v>2100</v>
      </c>
      <c r="BM156" s="576" t="s">
        <v>193</v>
      </c>
      <c r="BN156" s="576" t="s">
        <v>214</v>
      </c>
      <c r="BO156" s="576" t="s">
        <v>2101</v>
      </c>
      <c r="BP156" s="83" t="s">
        <v>2103</v>
      </c>
      <c r="BQ156" s="83" t="s">
        <v>2104</v>
      </c>
      <c r="BR156" s="83" t="s">
        <v>2181</v>
      </c>
      <c r="BS156" s="576" t="s">
        <v>1645</v>
      </c>
      <c r="BT156" s="83" t="s">
        <v>1645</v>
      </c>
      <c r="BU156" s="83" t="s">
        <v>2177</v>
      </c>
      <c r="BV156" s="83" t="s">
        <v>2612</v>
      </c>
      <c r="BW156" s="83" t="s">
        <v>2612</v>
      </c>
      <c r="BX156" s="83" t="s">
        <v>2613</v>
      </c>
      <c r="BY156" s="83" t="s">
        <v>2613</v>
      </c>
      <c r="BZ156" s="579" t="s">
        <v>2779</v>
      </c>
      <c r="CA156" s="373"/>
    </row>
    <row r="157" spans="1:79" s="2" customFormat="1" ht="11.45" customHeight="1" x14ac:dyDescent="0.15">
      <c r="A157" s="95"/>
      <c r="B157" s="312"/>
      <c r="C157" s="312"/>
      <c r="D157" s="312"/>
      <c r="E157" s="58" t="s">
        <v>2406</v>
      </c>
      <c r="F157" s="13" t="s">
        <v>2406</v>
      </c>
      <c r="G157" s="13"/>
      <c r="H157" s="13"/>
      <c r="I157" s="13"/>
      <c r="J157" s="88" t="s">
        <v>1822</v>
      </c>
      <c r="K157" s="13" t="s">
        <v>460</v>
      </c>
      <c r="L157" s="13" t="s">
        <v>2251</v>
      </c>
      <c r="M157" s="13" t="s">
        <v>2251</v>
      </c>
      <c r="N157" s="13" t="s">
        <v>2251</v>
      </c>
      <c r="O157" s="13" t="s">
        <v>2251</v>
      </c>
      <c r="P157" s="228"/>
      <c r="Q157" s="13" t="s">
        <v>460</v>
      </c>
      <c r="R157" s="13" t="s">
        <v>460</v>
      </c>
      <c r="S157" s="13" t="s">
        <v>460</v>
      </c>
      <c r="T157" s="228"/>
      <c r="U157" s="13" t="s">
        <v>460</v>
      </c>
      <c r="V157" s="227"/>
      <c r="X157" s="365"/>
      <c r="Y157" s="365" t="s">
        <v>77</v>
      </c>
      <c r="Z157" s="365" t="s">
        <v>783</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1372</v>
      </c>
      <c r="BB157" s="83" t="s">
        <v>781</v>
      </c>
      <c r="BC157" s="83" t="s">
        <v>1967</v>
      </c>
      <c r="BD157" s="83" t="s">
        <v>1967</v>
      </c>
      <c r="BE157" s="83" t="s">
        <v>781</v>
      </c>
      <c r="BF157" s="83" t="s">
        <v>386</v>
      </c>
      <c r="BG157" s="83" t="s">
        <v>1584</v>
      </c>
      <c r="BH157" s="83" t="s">
        <v>781</v>
      </c>
      <c r="BI157" s="83" t="s">
        <v>781</v>
      </c>
      <c r="BJ157" s="83" t="s">
        <v>1967</v>
      </c>
      <c r="BK157" s="83" t="s">
        <v>654</v>
      </c>
      <c r="BL157" s="83" t="s">
        <v>781</v>
      </c>
      <c r="BM157" s="576"/>
      <c r="BN157" s="576" t="s">
        <v>2102</v>
      </c>
      <c r="BO157" s="576" t="s">
        <v>781</v>
      </c>
      <c r="BP157" s="83" t="s">
        <v>781</v>
      </c>
      <c r="BQ157" s="83" t="s">
        <v>2180</v>
      </c>
      <c r="BR157" s="83" t="s">
        <v>2182</v>
      </c>
      <c r="BS157" s="576"/>
      <c r="BT157" s="83" t="s">
        <v>1644</v>
      </c>
      <c r="BU157" s="83" t="s">
        <v>2179</v>
      </c>
      <c r="BV157" s="83" t="s">
        <v>1967</v>
      </c>
      <c r="BW157" s="83" t="s">
        <v>1967</v>
      </c>
      <c r="BX157" s="93" t="s">
        <v>1967</v>
      </c>
      <c r="BY157" s="93" t="s">
        <v>1967</v>
      </c>
      <c r="BZ157" s="579" t="s">
        <v>2248</v>
      </c>
      <c r="CA157" s="373"/>
    </row>
    <row r="158" spans="1:79" s="2" customFormat="1" ht="11.45" customHeight="1" x14ac:dyDescent="0.15">
      <c r="A158" s="95"/>
      <c r="B158" s="312"/>
      <c r="C158" s="347">
        <v>4005</v>
      </c>
      <c r="D158" s="312"/>
      <c r="E158" s="375">
        <v>320</v>
      </c>
      <c r="F158" s="375" t="s">
        <v>649</v>
      </c>
      <c r="G158" s="376" t="s">
        <v>1942</v>
      </c>
      <c r="H158" s="362"/>
      <c r="I158" s="377"/>
      <c r="J158" s="378" t="s">
        <v>1317</v>
      </c>
      <c r="K158" s="379"/>
      <c r="L158" s="379"/>
      <c r="M158" s="379"/>
      <c r="N158" s="379"/>
      <c r="O158" s="380"/>
      <c r="P158" s="228"/>
      <c r="Q158" s="227"/>
      <c r="R158" s="228"/>
      <c r="S158" s="228"/>
      <c r="T158" s="228"/>
      <c r="U158" s="312"/>
      <c r="V158" s="227"/>
      <c r="W158" s="5"/>
      <c r="X158" s="366">
        <v>4005</v>
      </c>
      <c r="Y158" s="367"/>
      <c r="Z158" s="367"/>
      <c r="AA158" s="367"/>
      <c r="AB158" s="367"/>
      <c r="AC158" s="367"/>
      <c r="AE158" s="368"/>
      <c r="AF158" s="95"/>
      <c r="AG158" s="371" t="s">
        <v>3122</v>
      </c>
      <c r="AH158" s="367"/>
      <c r="AI158" s="370"/>
      <c r="AJ158" s="370"/>
      <c r="AK158" s="370"/>
      <c r="AL158" s="370"/>
      <c r="AM158" s="370"/>
      <c r="AN158" s="370"/>
      <c r="AO158" s="370"/>
      <c r="AP158" s="370"/>
      <c r="AQ158" s="370"/>
      <c r="AR158" s="370"/>
      <c r="AS158" s="370"/>
      <c r="AT158" s="370"/>
      <c r="AU158" s="370"/>
      <c r="AV158" s="370"/>
      <c r="AW158" s="370"/>
      <c r="AX158" s="370"/>
      <c r="AY158" s="370"/>
      <c r="CA158" s="373"/>
    </row>
    <row r="159" spans="1:79" s="2" customFormat="1" ht="11.45" customHeight="1" x14ac:dyDescent="0.15">
      <c r="A159" s="95"/>
      <c r="B159" s="312"/>
      <c r="C159" s="346" t="s">
        <v>1242</v>
      </c>
      <c r="D159" s="312"/>
      <c r="E159" s="355" t="s">
        <v>1189</v>
      </c>
      <c r="F159" s="356">
        <v>0</v>
      </c>
      <c r="G159" s="946" t="s">
        <v>195</v>
      </c>
      <c r="H159" s="946" t="s">
        <v>240</v>
      </c>
      <c r="I159" s="943">
        <v>1</v>
      </c>
      <c r="J159" s="357">
        <v>1</v>
      </c>
      <c r="K159" s="104">
        <v>57021584819</v>
      </c>
      <c r="L159" s="105">
        <v>1.8209299999999999E-3</v>
      </c>
      <c r="M159" s="627"/>
      <c r="N159" s="628"/>
      <c r="O159" s="372">
        <v>1.8209299999999999E-3</v>
      </c>
      <c r="P159" s="352"/>
      <c r="Q159" s="241">
        <v>103832314</v>
      </c>
      <c r="R159" s="100"/>
      <c r="S159" s="42"/>
      <c r="T159" s="228"/>
      <c r="U159" s="340">
        <v>103832314</v>
      </c>
      <c r="V159" s="227"/>
      <c r="W159" s="5"/>
      <c r="X159" s="106" t="s">
        <v>1242</v>
      </c>
      <c r="Y159" s="107" t="s">
        <v>1740</v>
      </c>
      <c r="Z159" s="122">
        <v>57021584819</v>
      </c>
      <c r="AA159" s="83" t="s">
        <v>194</v>
      </c>
      <c r="AB159" s="83" t="s">
        <v>194</v>
      </c>
      <c r="AC159" s="83" t="s">
        <v>211</v>
      </c>
      <c r="AE159" s="93" t="s">
        <v>3114</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1.8209299999999999E-3</v>
      </c>
      <c r="BB159" s="94">
        <v>0</v>
      </c>
      <c r="BC159" s="93"/>
      <c r="BD159" s="94"/>
      <c r="BE159" s="94">
        <v>0</v>
      </c>
      <c r="BF159" s="94">
        <v>1</v>
      </c>
      <c r="BG159" s="94">
        <v>0</v>
      </c>
      <c r="BH159" s="578">
        <v>0</v>
      </c>
      <c r="BI159" s="578">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1231</v>
      </c>
      <c r="D160" s="312"/>
      <c r="E160" s="127" t="s">
        <v>2545</v>
      </c>
      <c r="F160" s="126">
        <v>0</v>
      </c>
      <c r="G160" s="946" t="s">
        <v>197</v>
      </c>
      <c r="H160" s="946" t="s">
        <v>240</v>
      </c>
      <c r="I160" s="944">
        <v>1.75</v>
      </c>
      <c r="J160" s="103">
        <v>1</v>
      </c>
      <c r="K160" s="104">
        <v>5401765593</v>
      </c>
      <c r="L160" s="105">
        <v>3.1866199999999998E-3</v>
      </c>
      <c r="M160" s="629"/>
      <c r="N160" s="630"/>
      <c r="O160" s="372">
        <v>3.1866199999999998E-3</v>
      </c>
      <c r="P160" s="352"/>
      <c r="Q160" s="241">
        <v>17213374</v>
      </c>
      <c r="R160" s="100"/>
      <c r="S160" s="42"/>
      <c r="T160" s="228"/>
      <c r="U160" s="340">
        <v>17213374</v>
      </c>
      <c r="V160" s="227"/>
      <c r="W160" s="5"/>
      <c r="X160" s="108" t="s">
        <v>1231</v>
      </c>
      <c r="Y160" s="109" t="s">
        <v>1741</v>
      </c>
      <c r="Z160" s="123">
        <v>9453089787.75</v>
      </c>
      <c r="AA160" s="83" t="s">
        <v>196</v>
      </c>
      <c r="AB160" s="83" t="s">
        <v>196</v>
      </c>
      <c r="AC160" s="83" t="s">
        <v>211</v>
      </c>
      <c r="AE160" s="93" t="s">
        <v>3114</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3.1866274999999998E-3</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1181</v>
      </c>
      <c r="D161" s="312"/>
      <c r="E161" s="127" t="s">
        <v>2546</v>
      </c>
      <c r="F161" s="126">
        <v>0</v>
      </c>
      <c r="G161" s="946" t="s">
        <v>198</v>
      </c>
      <c r="H161" s="946" t="s">
        <v>240</v>
      </c>
      <c r="I161" s="944">
        <v>1</v>
      </c>
      <c r="J161" s="103">
        <v>1</v>
      </c>
      <c r="K161" s="104">
        <v>194563250</v>
      </c>
      <c r="L161" s="105">
        <v>1.8209299999999999E-3</v>
      </c>
      <c r="M161" s="629"/>
      <c r="N161" s="630"/>
      <c r="O161" s="372">
        <v>1.8209299999999999E-3</v>
      </c>
      <c r="P161" s="352"/>
      <c r="Q161" s="241">
        <v>354286</v>
      </c>
      <c r="R161" s="100"/>
      <c r="S161" s="42"/>
      <c r="T161" s="228"/>
      <c r="U161" s="340">
        <v>354286</v>
      </c>
      <c r="V161" s="227"/>
      <c r="W161" s="5"/>
      <c r="X161" s="108" t="s">
        <v>1181</v>
      </c>
      <c r="Y161" s="109" t="s">
        <v>1742</v>
      </c>
      <c r="Z161" s="123">
        <v>194563250</v>
      </c>
      <c r="AA161" s="83" t="s">
        <v>196</v>
      </c>
      <c r="AB161" s="83" t="s">
        <v>74</v>
      </c>
      <c r="AC161" s="83" t="s">
        <v>211</v>
      </c>
      <c r="AE161" s="93" t="s">
        <v>3114</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1.8209299999999999E-3</v>
      </c>
      <c r="BB161" s="94">
        <v>0</v>
      </c>
      <c r="BC161" s="93"/>
      <c r="BD161" s="94"/>
      <c r="BE161" s="94">
        <v>0</v>
      </c>
      <c r="BF161" s="94">
        <v>1</v>
      </c>
      <c r="BG161" s="94">
        <v>0</v>
      </c>
      <c r="BH161" s="94">
        <v>0</v>
      </c>
      <c r="BI161" s="94">
        <v>0</v>
      </c>
      <c r="BJ161" s="94"/>
      <c r="BK161" s="94">
        <v>0</v>
      </c>
      <c r="BL161" s="94">
        <v>0</v>
      </c>
      <c r="BM161" s="94">
        <v>1</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2488</v>
      </c>
      <c r="D162" s="312"/>
      <c r="E162" s="127" t="s">
        <v>2547</v>
      </c>
      <c r="F162" s="126">
        <v>0</v>
      </c>
      <c r="G162" s="946" t="s">
        <v>1580</v>
      </c>
      <c r="H162" s="946" t="s">
        <v>240</v>
      </c>
      <c r="I162" s="944">
        <v>0.2</v>
      </c>
      <c r="J162" s="103">
        <v>1</v>
      </c>
      <c r="K162" s="104">
        <v>21397880</v>
      </c>
      <c r="L162" s="105">
        <v>3.6419000000000002E-4</v>
      </c>
      <c r="M162" s="629"/>
      <c r="N162" s="630"/>
      <c r="O162" s="372">
        <v>3.6419000000000002E-4</v>
      </c>
      <c r="P162" s="352"/>
      <c r="Q162" s="241">
        <v>7793</v>
      </c>
      <c r="R162" s="100"/>
      <c r="S162" s="42"/>
      <c r="T162" s="228"/>
      <c r="U162" s="340">
        <v>7793</v>
      </c>
      <c r="V162" s="227"/>
      <c r="W162" s="5"/>
      <c r="X162" s="108" t="s">
        <v>2488</v>
      </c>
      <c r="Y162" s="109" t="s">
        <v>2682</v>
      </c>
      <c r="Z162" s="123">
        <v>4279576</v>
      </c>
      <c r="AA162" s="83" t="s">
        <v>1579</v>
      </c>
      <c r="AB162" s="83" t="s">
        <v>1579</v>
      </c>
      <c r="AC162" s="83" t="s">
        <v>211</v>
      </c>
      <c r="AE162" s="93" t="s">
        <v>3114</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3.6418600000000001E-4</v>
      </c>
      <c r="BB162" s="94">
        <v>0</v>
      </c>
      <c r="BC162" s="93"/>
      <c r="BD162" s="94"/>
      <c r="BE162" s="94">
        <v>0</v>
      </c>
      <c r="BF162" s="94">
        <v>1</v>
      </c>
      <c r="BG162" s="94">
        <v>0</v>
      </c>
      <c r="BH162" s="94">
        <v>0</v>
      </c>
      <c r="BI162" s="94">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1367</v>
      </c>
      <c r="D163" s="312"/>
      <c r="E163" s="127" t="s">
        <v>2550</v>
      </c>
      <c r="F163" s="126">
        <v>0</v>
      </c>
      <c r="G163" s="946" t="s">
        <v>200</v>
      </c>
      <c r="H163" s="946" t="s">
        <v>240</v>
      </c>
      <c r="I163" s="944">
        <v>2.1461209999999999</v>
      </c>
      <c r="J163" s="103">
        <v>1</v>
      </c>
      <c r="K163" s="104">
        <v>5932891439</v>
      </c>
      <c r="L163" s="105">
        <v>3.9079300000000004E-3</v>
      </c>
      <c r="M163" s="629"/>
      <c r="N163" s="630"/>
      <c r="O163" s="372">
        <v>3.9079300000000004E-3</v>
      </c>
      <c r="P163" s="352"/>
      <c r="Q163" s="241">
        <v>23185324</v>
      </c>
      <c r="R163" s="100"/>
      <c r="S163" s="42"/>
      <c r="T163" s="228"/>
      <c r="U163" s="340">
        <v>23185324</v>
      </c>
      <c r="V163" s="227"/>
      <c r="W163" s="5"/>
      <c r="X163" s="108" t="s">
        <v>1367</v>
      </c>
      <c r="Y163" s="109" t="s">
        <v>2684</v>
      </c>
      <c r="Z163" s="123">
        <v>12732702907.958118</v>
      </c>
      <c r="AA163" s="83" t="s">
        <v>199</v>
      </c>
      <c r="AB163" s="83" t="s">
        <v>199</v>
      </c>
      <c r="AC163" s="83" t="s">
        <v>211</v>
      </c>
      <c r="AE163" s="93" t="s">
        <v>3114</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3.90793611253E-3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393</v>
      </c>
      <c r="D164" s="312"/>
      <c r="E164" s="127" t="s">
        <v>3099</v>
      </c>
      <c r="F164" s="126">
        <v>0</v>
      </c>
      <c r="G164" s="946" t="s">
        <v>200</v>
      </c>
      <c r="H164" s="946" t="s">
        <v>2694</v>
      </c>
      <c r="I164" s="944">
        <v>2.1461209999999999</v>
      </c>
      <c r="J164" s="103">
        <v>0.7</v>
      </c>
      <c r="K164" s="104">
        <v>56232038</v>
      </c>
      <c r="L164" s="105">
        <v>2.7355399999999998E-3</v>
      </c>
      <c r="M164" s="629"/>
      <c r="N164" s="630"/>
      <c r="O164" s="372">
        <v>2.7355399999999998E-3</v>
      </c>
      <c r="P164" s="352"/>
      <c r="Q164" s="241">
        <v>153825</v>
      </c>
      <c r="R164" s="100"/>
      <c r="S164" s="42"/>
      <c r="T164" s="228"/>
      <c r="U164" s="340">
        <v>153825</v>
      </c>
      <c r="V164" s="227"/>
      <c r="W164" s="5"/>
      <c r="X164" s="108" t="s">
        <v>393</v>
      </c>
      <c r="Y164" s="109" t="s">
        <v>990</v>
      </c>
      <c r="Z164" s="123">
        <v>84476530.337218598</v>
      </c>
      <c r="AA164" s="83" t="s">
        <v>199</v>
      </c>
      <c r="AB164" s="83" t="s">
        <v>199</v>
      </c>
      <c r="AC164" s="83" t="s">
        <v>215</v>
      </c>
      <c r="AE164" s="93" t="s">
        <v>3114</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2.735555278771E-3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1182</v>
      </c>
      <c r="D165" s="312"/>
      <c r="E165" s="127" t="s">
        <v>3100</v>
      </c>
      <c r="F165" s="126">
        <v>0</v>
      </c>
      <c r="G165" s="946" t="s">
        <v>200</v>
      </c>
      <c r="H165" s="946" t="s">
        <v>217</v>
      </c>
      <c r="I165" s="944">
        <v>2.1461209999999999</v>
      </c>
      <c r="J165" s="103">
        <v>0.65</v>
      </c>
      <c r="K165" s="104">
        <v>172009350</v>
      </c>
      <c r="L165" s="105">
        <v>2.56055E-3</v>
      </c>
      <c r="M165" s="629"/>
      <c r="N165" s="630"/>
      <c r="O165" s="372">
        <v>2.56055E-3</v>
      </c>
      <c r="P165" s="352"/>
      <c r="Q165" s="241">
        <v>440439</v>
      </c>
      <c r="R165" s="100"/>
      <c r="S165" s="42"/>
      <c r="T165" s="228"/>
      <c r="U165" s="340">
        <v>440439</v>
      </c>
      <c r="V165" s="227"/>
      <c r="W165" s="5"/>
      <c r="X165" s="108" t="s">
        <v>1182</v>
      </c>
      <c r="Y165" s="109" t="s">
        <v>991</v>
      </c>
      <c r="Z165" s="123">
        <v>239949370.85037753</v>
      </c>
      <c r="AA165" s="83" t="s">
        <v>199</v>
      </c>
      <c r="AB165" s="83" t="s">
        <v>199</v>
      </c>
      <c r="AC165" s="83" t="s">
        <v>216</v>
      </c>
      <c r="AE165" s="93" t="s">
        <v>3114</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2.5401584731445E-3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642</v>
      </c>
      <c r="D166" s="312"/>
      <c r="E166" s="127" t="s">
        <v>2551</v>
      </c>
      <c r="F166" s="126">
        <v>0</v>
      </c>
      <c r="G166" s="946" t="s">
        <v>200</v>
      </c>
      <c r="H166" s="946" t="s">
        <v>79</v>
      </c>
      <c r="I166" s="944">
        <v>1</v>
      </c>
      <c r="J166" s="103">
        <v>0.75</v>
      </c>
      <c r="K166" s="104">
        <v>3919000</v>
      </c>
      <c r="L166" s="105">
        <v>1.3657000000000001E-3</v>
      </c>
      <c r="M166" s="629"/>
      <c r="N166" s="630"/>
      <c r="O166" s="372">
        <v>1.3657000000000001E-3</v>
      </c>
      <c r="P166" s="352"/>
      <c r="Q166" s="241">
        <v>5352</v>
      </c>
      <c r="R166" s="100"/>
      <c r="S166" s="42"/>
      <c r="T166" s="228"/>
      <c r="U166" s="340">
        <v>5352</v>
      </c>
      <c r="V166" s="227"/>
      <c r="W166" s="5"/>
      <c r="X166" s="108" t="s">
        <v>642</v>
      </c>
      <c r="Y166" s="109" t="s">
        <v>989</v>
      </c>
      <c r="Z166" s="123">
        <v>2939250</v>
      </c>
      <c r="AA166" s="83" t="s">
        <v>199</v>
      </c>
      <c r="AB166" s="83" t="s">
        <v>199</v>
      </c>
      <c r="AC166" s="83" t="s">
        <v>218</v>
      </c>
      <c r="AE166" s="93" t="s">
        <v>3114</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1.3656974999999999E-3</v>
      </c>
      <c r="BB166" s="94">
        <v>0</v>
      </c>
      <c r="BC166" s="93"/>
      <c r="BD166" s="94"/>
      <c r="BE166" s="94">
        <v>0</v>
      </c>
      <c r="BF166" s="94">
        <v>1</v>
      </c>
      <c r="BG166" s="94">
        <v>0</v>
      </c>
      <c r="BH166" s="94">
        <v>0</v>
      </c>
      <c r="BI166" s="94">
        <v>0</v>
      </c>
      <c r="BJ166" s="94"/>
      <c r="BK166" s="94">
        <v>0</v>
      </c>
      <c r="BL166" s="94">
        <v>0</v>
      </c>
      <c r="BM166" s="94">
        <v>0</v>
      </c>
      <c r="BN166" s="94">
        <v>1</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396</v>
      </c>
      <c r="D167" s="312"/>
      <c r="E167" s="127" t="s">
        <v>3101</v>
      </c>
      <c r="F167" s="126">
        <v>0</v>
      </c>
      <c r="G167" s="946" t="s">
        <v>1260</v>
      </c>
      <c r="H167" s="946" t="s">
        <v>240</v>
      </c>
      <c r="I167" s="944">
        <v>1.406182</v>
      </c>
      <c r="J167" s="103">
        <v>1</v>
      </c>
      <c r="K167" s="104">
        <v>78752800</v>
      </c>
      <c r="L167" s="105">
        <v>2.56055E-3</v>
      </c>
      <c r="M167" s="629"/>
      <c r="N167" s="630"/>
      <c r="O167" s="372">
        <v>2.56055E-3</v>
      </c>
      <c r="P167" s="352"/>
      <c r="Q167" s="241">
        <v>201650</v>
      </c>
      <c r="R167" s="100"/>
      <c r="S167" s="42"/>
      <c r="T167" s="228"/>
      <c r="U167" s="340">
        <v>201650</v>
      </c>
      <c r="V167" s="227"/>
      <c r="W167" s="5"/>
      <c r="X167" s="108" t="s">
        <v>396</v>
      </c>
      <c r="Y167" s="109" t="s">
        <v>2202</v>
      </c>
      <c r="Z167" s="123">
        <v>110740769.80960001</v>
      </c>
      <c r="AA167" s="83" t="s">
        <v>553</v>
      </c>
      <c r="AB167" s="83" t="s">
        <v>553</v>
      </c>
      <c r="AC167" s="83" t="s">
        <v>211</v>
      </c>
      <c r="AE167" s="93" t="s">
        <v>3114</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2.56055898926E-3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397</v>
      </c>
      <c r="D168" s="312"/>
      <c r="E168" s="127" t="s">
        <v>2568</v>
      </c>
      <c r="F168" s="126">
        <v>0</v>
      </c>
      <c r="G168" s="946" t="s">
        <v>550</v>
      </c>
      <c r="H168" s="946" t="s">
        <v>240</v>
      </c>
      <c r="I168" s="944">
        <v>2.5927570000000002</v>
      </c>
      <c r="J168" s="103">
        <v>1</v>
      </c>
      <c r="K168" s="104">
        <v>3958158508</v>
      </c>
      <c r="L168" s="105">
        <v>4.7212199999999999E-3</v>
      </c>
      <c r="M168" s="629"/>
      <c r="N168" s="630"/>
      <c r="O168" s="372">
        <v>4.7212199999999999E-3</v>
      </c>
      <c r="P168" s="352"/>
      <c r="Q168" s="241">
        <v>18687337</v>
      </c>
      <c r="R168" s="100"/>
      <c r="S168" s="42"/>
      <c r="T168" s="228"/>
      <c r="U168" s="340">
        <v>18687337</v>
      </c>
      <c r="V168" s="227"/>
      <c r="W168" s="5"/>
      <c r="X168" s="108" t="s">
        <v>397</v>
      </c>
      <c r="Y168" s="109" t="s">
        <v>2203</v>
      </c>
      <c r="Z168" s="123">
        <v>10262543178.726557</v>
      </c>
      <c r="AA168" s="83" t="s">
        <v>201</v>
      </c>
      <c r="AB168" s="83" t="s">
        <v>201</v>
      </c>
      <c r="AC168" s="83" t="s">
        <v>211</v>
      </c>
      <c r="AE168" s="93" t="s">
        <v>3114</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4.7212290040100002E-3</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1</v>
      </c>
      <c r="BT168" s="94">
        <v>0</v>
      </c>
      <c r="BU168" s="94">
        <v>0</v>
      </c>
      <c r="BV168" s="94"/>
      <c r="BW168" s="94"/>
      <c r="BX168" s="94"/>
      <c r="BY168" s="94"/>
      <c r="BZ168" s="94">
        <v>0</v>
      </c>
      <c r="CA168" s="373"/>
    </row>
    <row r="169" spans="1:79" s="2" customFormat="1" ht="11.45" customHeight="1" x14ac:dyDescent="0.15">
      <c r="A169" s="95"/>
      <c r="B169" s="312"/>
      <c r="C169" s="346" t="s">
        <v>2640</v>
      </c>
      <c r="D169" s="312"/>
      <c r="E169" s="127" t="s">
        <v>2569</v>
      </c>
      <c r="F169" s="126">
        <v>0</v>
      </c>
      <c r="G169" s="946" t="s">
        <v>550</v>
      </c>
      <c r="H169" s="946" t="s">
        <v>2694</v>
      </c>
      <c r="I169" s="944">
        <v>2.5927570000000002</v>
      </c>
      <c r="J169" s="103">
        <v>0.7</v>
      </c>
      <c r="K169" s="104">
        <v>3955000</v>
      </c>
      <c r="L169" s="105">
        <v>3.3048499999999998E-3</v>
      </c>
      <c r="M169" s="629"/>
      <c r="N169" s="630"/>
      <c r="O169" s="372">
        <v>3.3048499999999998E-3</v>
      </c>
      <c r="P169" s="352"/>
      <c r="Q169" s="241">
        <v>13071</v>
      </c>
      <c r="R169" s="100"/>
      <c r="S169" s="42"/>
      <c r="T169" s="228"/>
      <c r="U169" s="340">
        <v>13071</v>
      </c>
      <c r="V169" s="227"/>
      <c r="W169" s="5"/>
      <c r="X169" s="108" t="s">
        <v>2640</v>
      </c>
      <c r="Y169" s="109" t="s">
        <v>2204</v>
      </c>
      <c r="Z169" s="123">
        <v>7178047.7545000007</v>
      </c>
      <c r="AA169" s="83" t="s">
        <v>201</v>
      </c>
      <c r="AB169" s="83" t="s">
        <v>201</v>
      </c>
      <c r="AC169" s="83" t="s">
        <v>215</v>
      </c>
      <c r="AE169" s="93" t="s">
        <v>3114</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3.3048603028070001E-3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6" t="s">
        <v>398</v>
      </c>
      <c r="D170" s="312"/>
      <c r="E170" s="127" t="s">
        <v>2570</v>
      </c>
      <c r="F170" s="126">
        <v>0</v>
      </c>
      <c r="G170" s="946" t="s">
        <v>552</v>
      </c>
      <c r="H170" s="946" t="s">
        <v>240</v>
      </c>
      <c r="I170" s="944">
        <v>1.7851520000000001</v>
      </c>
      <c r="J170" s="103">
        <v>1</v>
      </c>
      <c r="K170" s="104">
        <v>2129947940</v>
      </c>
      <c r="L170" s="105">
        <v>3.25063E-3</v>
      </c>
      <c r="M170" s="629"/>
      <c r="N170" s="630"/>
      <c r="O170" s="372">
        <v>3.25063E-3</v>
      </c>
      <c r="P170" s="352"/>
      <c r="Q170" s="241">
        <v>6923673</v>
      </c>
      <c r="R170" s="100"/>
      <c r="S170" s="42"/>
      <c r="T170" s="228"/>
      <c r="U170" s="340">
        <v>6923673</v>
      </c>
      <c r="V170" s="227"/>
      <c r="W170" s="5"/>
      <c r="X170" s="108" t="s">
        <v>398</v>
      </c>
      <c r="Y170" s="109" t="s">
        <v>3032</v>
      </c>
      <c r="Z170" s="123">
        <v>3802280824.9868803</v>
      </c>
      <c r="AA170" s="83" t="s">
        <v>551</v>
      </c>
      <c r="AB170" s="83" t="s">
        <v>551</v>
      </c>
      <c r="AC170" s="83" t="s">
        <v>211</v>
      </c>
      <c r="AE170" s="93" t="s">
        <v>3114</v>
      </c>
      <c r="AF170" s="93"/>
      <c r="AG170" s="96" t="s">
        <v>131</v>
      </c>
      <c r="AH170" s="96" t="s">
        <v>131</v>
      </c>
      <c r="AI170" s="96" t="s">
        <v>131</v>
      </c>
      <c r="AJ170" s="96" t="s">
        <v>131</v>
      </c>
      <c r="AK170" s="96" t="s">
        <v>131</v>
      </c>
      <c r="AL170" s="96" t="s">
        <v>131</v>
      </c>
      <c r="AM170" s="96" t="s">
        <v>131</v>
      </c>
      <c r="AN170" s="96" t="s">
        <v>131</v>
      </c>
      <c r="AO170" s="96" t="s">
        <v>131</v>
      </c>
      <c r="AP170" s="96" t="s">
        <v>131</v>
      </c>
      <c r="AQ170" s="96" t="s">
        <v>131</v>
      </c>
      <c r="AR170" s="96" t="s">
        <v>131</v>
      </c>
      <c r="AS170" s="96" t="s">
        <v>131</v>
      </c>
      <c r="AT170" s="96" t="s">
        <v>131</v>
      </c>
      <c r="AU170" s="96" t="s">
        <v>131</v>
      </c>
      <c r="AV170" s="96" t="s">
        <v>131</v>
      </c>
      <c r="AW170" s="96" t="s">
        <v>131</v>
      </c>
      <c r="AX170" s="96" t="s">
        <v>131</v>
      </c>
      <c r="AY170" s="344"/>
      <c r="AZ170" s="93"/>
      <c r="BA170" s="93">
        <v>3.2506368313599998E-3</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2988</v>
      </c>
      <c r="D171" s="312"/>
      <c r="E171" s="127" t="s">
        <v>2571</v>
      </c>
      <c r="F171" s="126">
        <v>0</v>
      </c>
      <c r="G171" s="946" t="s">
        <v>552</v>
      </c>
      <c r="H171" s="946" t="s">
        <v>2694</v>
      </c>
      <c r="I171" s="944">
        <v>1.7851520000000001</v>
      </c>
      <c r="J171" s="103">
        <v>0.7</v>
      </c>
      <c r="K171" s="104">
        <v>5888470</v>
      </c>
      <c r="L171" s="105">
        <v>2.2754400000000001E-3</v>
      </c>
      <c r="M171" s="629"/>
      <c r="N171" s="630"/>
      <c r="O171" s="372">
        <v>2.2754400000000001E-3</v>
      </c>
      <c r="P171" s="352"/>
      <c r="Q171" s="241">
        <v>13399</v>
      </c>
      <c r="R171" s="100"/>
      <c r="S171" s="42"/>
      <c r="T171" s="228"/>
      <c r="U171" s="340">
        <v>13399</v>
      </c>
      <c r="V171" s="227"/>
      <c r="W171" s="5"/>
      <c r="X171" s="108" t="s">
        <v>2988</v>
      </c>
      <c r="Y171" s="109" t="s">
        <v>1705</v>
      </c>
      <c r="Z171" s="123">
        <v>7358269.7982080001</v>
      </c>
      <c r="AA171" s="83" t="s">
        <v>551</v>
      </c>
      <c r="AB171" s="83" t="s">
        <v>551</v>
      </c>
      <c r="AC171" s="83" t="s">
        <v>215</v>
      </c>
      <c r="AE171" s="93" t="s">
        <v>3114</v>
      </c>
      <c r="AF171" s="93"/>
      <c r="AG171" s="96" t="s">
        <v>131</v>
      </c>
      <c r="AH171" s="96" t="s">
        <v>131</v>
      </c>
      <c r="AI171" s="96" t="s">
        <v>131</v>
      </c>
      <c r="AJ171" s="96" t="s">
        <v>131</v>
      </c>
      <c r="AK171" s="96" t="s">
        <v>131</v>
      </c>
      <c r="AL171" s="96" t="s">
        <v>131</v>
      </c>
      <c r="AM171" s="96" t="s">
        <v>131</v>
      </c>
      <c r="AN171" s="96" t="s">
        <v>131</v>
      </c>
      <c r="AO171" s="96" t="s">
        <v>131</v>
      </c>
      <c r="AP171" s="96" t="s">
        <v>131</v>
      </c>
      <c r="AQ171" s="96" t="s">
        <v>131</v>
      </c>
      <c r="AR171" s="96" t="s">
        <v>131</v>
      </c>
      <c r="AS171" s="96" t="s">
        <v>131</v>
      </c>
      <c r="AT171" s="96" t="s">
        <v>131</v>
      </c>
      <c r="AU171" s="96" t="s">
        <v>131</v>
      </c>
      <c r="AV171" s="96" t="s">
        <v>131</v>
      </c>
      <c r="AW171" s="96" t="s">
        <v>131</v>
      </c>
      <c r="AX171" s="96" t="s">
        <v>131</v>
      </c>
      <c r="AY171" s="344"/>
      <c r="AZ171" s="93"/>
      <c r="BA171" s="93">
        <v>2.2754457819519998E-3</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400</v>
      </c>
      <c r="D172" s="312"/>
      <c r="E172" s="127" t="s">
        <v>2666</v>
      </c>
      <c r="F172" s="126">
        <v>0</v>
      </c>
      <c r="G172" s="946" t="s">
        <v>124</v>
      </c>
      <c r="H172" s="946" t="s">
        <v>240</v>
      </c>
      <c r="I172" s="944">
        <v>0.627</v>
      </c>
      <c r="J172" s="103">
        <v>1</v>
      </c>
      <c r="K172" s="104">
        <v>118778000</v>
      </c>
      <c r="L172" s="105">
        <v>1.1623499999999999E-3</v>
      </c>
      <c r="M172" s="629"/>
      <c r="N172" s="630"/>
      <c r="O172" s="372">
        <v>1.1623499999999999E-3</v>
      </c>
      <c r="P172" s="352"/>
      <c r="Q172" s="241">
        <v>138062</v>
      </c>
      <c r="R172" s="100"/>
      <c r="S172" s="42"/>
      <c r="T172" s="228"/>
      <c r="U172" s="340">
        <v>138062</v>
      </c>
      <c r="V172" s="227"/>
      <c r="W172" s="5"/>
      <c r="X172" s="108" t="s">
        <v>400</v>
      </c>
      <c r="Y172" s="109" t="s">
        <v>1130</v>
      </c>
      <c r="Z172" s="123">
        <v>74473806</v>
      </c>
      <c r="AA172" s="83" t="s">
        <v>199</v>
      </c>
      <c r="AB172" s="83" t="s">
        <v>2647</v>
      </c>
      <c r="AC172" s="83" t="s">
        <v>211</v>
      </c>
      <c r="AE172" s="93" t="s">
        <v>3114</v>
      </c>
      <c r="AF172" s="93"/>
      <c r="AG172" s="96" t="s">
        <v>131</v>
      </c>
      <c r="AH172" s="96" t="s">
        <v>131</v>
      </c>
      <c r="AI172" s="96" t="s">
        <v>131</v>
      </c>
      <c r="AJ172" s="96" t="s">
        <v>131</v>
      </c>
      <c r="AK172" s="96" t="s">
        <v>131</v>
      </c>
      <c r="AL172" s="96" t="s">
        <v>131</v>
      </c>
      <c r="AM172" s="96" t="s">
        <v>131</v>
      </c>
      <c r="AN172" s="96" t="s">
        <v>131</v>
      </c>
      <c r="AO172" s="96" t="s">
        <v>131</v>
      </c>
      <c r="AP172" s="96" t="s">
        <v>131</v>
      </c>
      <c r="AQ172" s="96" t="s">
        <v>131</v>
      </c>
      <c r="AR172" s="96" t="s">
        <v>131</v>
      </c>
      <c r="AS172" s="96" t="s">
        <v>131</v>
      </c>
      <c r="AT172" s="96" t="s">
        <v>131</v>
      </c>
      <c r="AU172" s="96" t="s">
        <v>131</v>
      </c>
      <c r="AV172" s="96" t="s">
        <v>131</v>
      </c>
      <c r="AW172" s="96" t="s">
        <v>131</v>
      </c>
      <c r="AX172" s="96" t="s">
        <v>131</v>
      </c>
      <c r="AY172" s="344"/>
      <c r="AZ172" s="93"/>
      <c r="BA172" s="93">
        <v>1.1417231099999999E-3</v>
      </c>
      <c r="BB172" s="94">
        <v>0</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2994</v>
      </c>
      <c r="D173" s="312"/>
      <c r="E173" s="127" t="s">
        <v>241</v>
      </c>
      <c r="F173" s="126">
        <v>0</v>
      </c>
      <c r="G173" s="946" t="s">
        <v>555</v>
      </c>
      <c r="H173" s="946" t="s">
        <v>240</v>
      </c>
      <c r="I173" s="944">
        <v>2.746772</v>
      </c>
      <c r="J173" s="103">
        <v>1</v>
      </c>
      <c r="K173" s="104">
        <v>487912262</v>
      </c>
      <c r="L173" s="105">
        <v>5.0016599999999998E-3</v>
      </c>
      <c r="M173" s="629"/>
      <c r="N173" s="630"/>
      <c r="O173" s="372">
        <v>5.0016599999999998E-3</v>
      </c>
      <c r="P173" s="352"/>
      <c r="Q173" s="241">
        <v>2440371</v>
      </c>
      <c r="R173" s="100"/>
      <c r="S173" s="42"/>
      <c r="T173" s="228"/>
      <c r="U173" s="340">
        <v>2440371</v>
      </c>
      <c r="V173" s="227"/>
      <c r="W173" s="5"/>
      <c r="X173" s="108" t="s">
        <v>2994</v>
      </c>
      <c r="Y173" s="109" t="s">
        <v>3006</v>
      </c>
      <c r="Z173" s="123">
        <v>1340183739.7182641</v>
      </c>
      <c r="AA173" s="83" t="s">
        <v>554</v>
      </c>
      <c r="AB173" s="83" t="s">
        <v>554</v>
      </c>
      <c r="AC173" s="83" t="s">
        <v>211</v>
      </c>
      <c r="AE173" s="93" t="s">
        <v>3114</v>
      </c>
      <c r="AF173" s="93"/>
      <c r="AG173" s="96" t="s">
        <v>131</v>
      </c>
      <c r="AH173" s="96" t="s">
        <v>131</v>
      </c>
      <c r="AI173" s="96" t="s">
        <v>131</v>
      </c>
      <c r="AJ173" s="96" t="s">
        <v>131</v>
      </c>
      <c r="AK173" s="96" t="s">
        <v>131</v>
      </c>
      <c r="AL173" s="96" t="s">
        <v>131</v>
      </c>
      <c r="AM173" s="96" t="s">
        <v>131</v>
      </c>
      <c r="AN173" s="96" t="s">
        <v>131</v>
      </c>
      <c r="AO173" s="96" t="s">
        <v>131</v>
      </c>
      <c r="AP173" s="96" t="s">
        <v>131</v>
      </c>
      <c r="AQ173" s="96" t="s">
        <v>131</v>
      </c>
      <c r="AR173" s="96" t="s">
        <v>131</v>
      </c>
      <c r="AS173" s="96" t="s">
        <v>131</v>
      </c>
      <c r="AT173" s="96" t="s">
        <v>131</v>
      </c>
      <c r="AU173" s="96" t="s">
        <v>131</v>
      </c>
      <c r="AV173" s="96" t="s">
        <v>131</v>
      </c>
      <c r="AW173" s="96" t="s">
        <v>131</v>
      </c>
      <c r="AX173" s="96" t="s">
        <v>131</v>
      </c>
      <c r="AY173" s="344"/>
      <c r="AZ173" s="93"/>
      <c r="BA173" s="93">
        <v>5.0016795379599997E-3</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1</v>
      </c>
      <c r="BT173" s="94">
        <v>0</v>
      </c>
      <c r="BU173" s="94">
        <v>0</v>
      </c>
      <c r="BV173" s="94"/>
      <c r="BW173" s="94"/>
      <c r="BX173" s="94"/>
      <c r="BY173" s="94"/>
      <c r="BZ173" s="94">
        <v>0</v>
      </c>
      <c r="CA173" s="373"/>
    </row>
    <row r="174" spans="1:79" s="2" customFormat="1" ht="11.45" customHeight="1" x14ac:dyDescent="0.15">
      <c r="A174" s="95"/>
      <c r="B174" s="312"/>
      <c r="C174" s="346" t="s">
        <v>1545</v>
      </c>
      <c r="D174" s="312"/>
      <c r="E174" s="127" t="s">
        <v>242</v>
      </c>
      <c r="F174" s="126">
        <v>0</v>
      </c>
      <c r="G174" s="946" t="s">
        <v>555</v>
      </c>
      <c r="H174" s="946" t="s">
        <v>79</v>
      </c>
      <c r="I174" s="944">
        <v>1</v>
      </c>
      <c r="J174" s="103">
        <v>0.75</v>
      </c>
      <c r="K174" s="104">
        <v>2543810</v>
      </c>
      <c r="L174" s="105">
        <v>1.3657000000000001E-3</v>
      </c>
      <c r="M174" s="629"/>
      <c r="N174" s="630"/>
      <c r="O174" s="372">
        <v>1.3657000000000001E-3</v>
      </c>
      <c r="P174" s="352"/>
      <c r="Q174" s="241">
        <v>3474</v>
      </c>
      <c r="R174" s="100"/>
      <c r="S174" s="42"/>
      <c r="T174" s="228"/>
      <c r="U174" s="340">
        <v>3474</v>
      </c>
      <c r="V174" s="227"/>
      <c r="W174" s="5"/>
      <c r="X174" s="108" t="s">
        <v>1545</v>
      </c>
      <c r="Y174" s="109" t="s">
        <v>2696</v>
      </c>
      <c r="Z174" s="123">
        <v>1907857.5</v>
      </c>
      <c r="AA174" s="83" t="s">
        <v>554</v>
      </c>
      <c r="AB174" s="83" t="s">
        <v>554</v>
      </c>
      <c r="AC174" s="83" t="s">
        <v>218</v>
      </c>
      <c r="AE174" s="93" t="s">
        <v>3114</v>
      </c>
      <c r="AF174" s="93"/>
      <c r="AG174" s="96" t="s">
        <v>131</v>
      </c>
      <c r="AH174" s="96" t="s">
        <v>131</v>
      </c>
      <c r="AI174" s="96" t="s">
        <v>131</v>
      </c>
      <c r="AJ174" s="96" t="s">
        <v>131</v>
      </c>
      <c r="AK174" s="96" t="s">
        <v>131</v>
      </c>
      <c r="AL174" s="96" t="s">
        <v>131</v>
      </c>
      <c r="AM174" s="96" t="s">
        <v>131</v>
      </c>
      <c r="AN174" s="96" t="s">
        <v>131</v>
      </c>
      <c r="AO174" s="96" t="s">
        <v>131</v>
      </c>
      <c r="AP174" s="96" t="s">
        <v>131</v>
      </c>
      <c r="AQ174" s="96" t="s">
        <v>131</v>
      </c>
      <c r="AR174" s="96" t="s">
        <v>131</v>
      </c>
      <c r="AS174" s="96" t="s">
        <v>131</v>
      </c>
      <c r="AT174" s="96" t="s">
        <v>131</v>
      </c>
      <c r="AU174" s="96" t="s">
        <v>131</v>
      </c>
      <c r="AV174" s="96" t="s">
        <v>131</v>
      </c>
      <c r="AW174" s="96" t="s">
        <v>131</v>
      </c>
      <c r="AX174" s="96" t="s">
        <v>131</v>
      </c>
      <c r="AY174" s="344"/>
      <c r="AZ174" s="93"/>
      <c r="BA174" s="93">
        <v>1.3656974999999999E-3</v>
      </c>
      <c r="BB174" s="94">
        <v>0</v>
      </c>
      <c r="BC174" s="93"/>
      <c r="BD174" s="94"/>
      <c r="BE174" s="94">
        <v>0</v>
      </c>
      <c r="BF174" s="94">
        <v>1</v>
      </c>
      <c r="BG174" s="94">
        <v>0</v>
      </c>
      <c r="BH174" s="94">
        <v>0</v>
      </c>
      <c r="BI174" s="94">
        <v>0</v>
      </c>
      <c r="BJ174" s="94"/>
      <c r="BK174" s="94">
        <v>0</v>
      </c>
      <c r="BL174" s="94">
        <v>0</v>
      </c>
      <c r="BM174" s="94">
        <v>0</v>
      </c>
      <c r="BN174" s="94">
        <v>1</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1546</v>
      </c>
      <c r="D175" s="312"/>
      <c r="E175" s="127" t="s">
        <v>243</v>
      </c>
      <c r="F175" s="126">
        <v>0</v>
      </c>
      <c r="G175" s="946" t="s">
        <v>555</v>
      </c>
      <c r="H175" s="946" t="s">
        <v>2694</v>
      </c>
      <c r="I175" s="944">
        <v>2.746772</v>
      </c>
      <c r="J175" s="103">
        <v>0.65</v>
      </c>
      <c r="K175" s="104">
        <v>24963421</v>
      </c>
      <c r="L175" s="105">
        <v>3.2510899999999999E-3</v>
      </c>
      <c r="M175" s="629"/>
      <c r="N175" s="630"/>
      <c r="O175" s="372">
        <v>3.2510899999999999E-3</v>
      </c>
      <c r="P175" s="352"/>
      <c r="Q175" s="241">
        <v>81158</v>
      </c>
      <c r="R175" s="100"/>
      <c r="S175" s="42"/>
      <c r="T175" s="228"/>
      <c r="U175" s="340">
        <v>81158</v>
      </c>
      <c r="V175" s="227"/>
      <c r="W175" s="5"/>
      <c r="X175" s="108" t="s">
        <v>1546</v>
      </c>
      <c r="Y175" s="109" t="s">
        <v>2697</v>
      </c>
      <c r="Z175" s="123">
        <v>44569736.787557803</v>
      </c>
      <c r="AA175" s="83" t="s">
        <v>554</v>
      </c>
      <c r="AB175" s="83" t="s">
        <v>554</v>
      </c>
      <c r="AC175" s="83" t="s">
        <v>215</v>
      </c>
      <c r="AE175" s="93" t="s">
        <v>3114</v>
      </c>
      <c r="AF175" s="93"/>
      <c r="AG175" s="96" t="s">
        <v>131</v>
      </c>
      <c r="AH175" s="96" t="s">
        <v>131</v>
      </c>
      <c r="AI175" s="96" t="s">
        <v>131</v>
      </c>
      <c r="AJ175" s="96" t="s">
        <v>131</v>
      </c>
      <c r="AK175" s="96" t="s">
        <v>131</v>
      </c>
      <c r="AL175" s="96" t="s">
        <v>131</v>
      </c>
      <c r="AM175" s="96" t="s">
        <v>131</v>
      </c>
      <c r="AN175" s="96" t="s">
        <v>131</v>
      </c>
      <c r="AO175" s="96" t="s">
        <v>131</v>
      </c>
      <c r="AP175" s="96" t="s">
        <v>131</v>
      </c>
      <c r="AQ175" s="96" t="s">
        <v>131</v>
      </c>
      <c r="AR175" s="96" t="s">
        <v>131</v>
      </c>
      <c r="AS175" s="96" t="s">
        <v>131</v>
      </c>
      <c r="AT175" s="96" t="s">
        <v>131</v>
      </c>
      <c r="AU175" s="96" t="s">
        <v>131</v>
      </c>
      <c r="AV175" s="96" t="s">
        <v>131</v>
      </c>
      <c r="AW175" s="96" t="s">
        <v>131</v>
      </c>
      <c r="AX175" s="96" t="s">
        <v>131</v>
      </c>
      <c r="AY175" s="344"/>
      <c r="AZ175" s="93"/>
      <c r="BA175" s="93">
        <v>3.251091699674E-3</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349</v>
      </c>
      <c r="D176" s="312"/>
      <c r="E176" s="127" t="s">
        <v>244</v>
      </c>
      <c r="F176" s="126">
        <v>0</v>
      </c>
      <c r="G176" s="946" t="s">
        <v>555</v>
      </c>
      <c r="H176" s="946" t="s">
        <v>217</v>
      </c>
      <c r="I176" s="944">
        <v>2.746772</v>
      </c>
      <c r="J176" s="103">
        <v>0.65</v>
      </c>
      <c r="K176" s="104">
        <v>148169180</v>
      </c>
      <c r="L176" s="105">
        <v>3.2510899999999999E-3</v>
      </c>
      <c r="M176" s="629"/>
      <c r="N176" s="630"/>
      <c r="O176" s="372">
        <v>3.2510899999999999E-3</v>
      </c>
      <c r="P176" s="352"/>
      <c r="Q176" s="241">
        <v>481711</v>
      </c>
      <c r="R176" s="100"/>
      <c r="S176" s="42"/>
      <c r="T176" s="228"/>
      <c r="U176" s="340">
        <v>481711</v>
      </c>
      <c r="V176" s="227"/>
      <c r="W176" s="5"/>
      <c r="X176" s="108" t="s">
        <v>349</v>
      </c>
      <c r="Y176" s="109" t="s">
        <v>2698</v>
      </c>
      <c r="Z176" s="123">
        <v>264541520.67652401</v>
      </c>
      <c r="AA176" s="83" t="s">
        <v>554</v>
      </c>
      <c r="AB176" s="83" t="s">
        <v>554</v>
      </c>
      <c r="AC176" s="83" t="s">
        <v>216</v>
      </c>
      <c r="AE176" s="93" t="s">
        <v>3114</v>
      </c>
      <c r="AF176" s="93"/>
      <c r="AG176" s="96" t="s">
        <v>131</v>
      </c>
      <c r="AH176" s="96" t="s">
        <v>131</v>
      </c>
      <c r="AI176" s="96" t="s">
        <v>131</v>
      </c>
      <c r="AJ176" s="96" t="s">
        <v>131</v>
      </c>
      <c r="AK176" s="96" t="s">
        <v>131</v>
      </c>
      <c r="AL176" s="96" t="s">
        <v>131</v>
      </c>
      <c r="AM176" s="96" t="s">
        <v>131</v>
      </c>
      <c r="AN176" s="96" t="s">
        <v>131</v>
      </c>
      <c r="AO176" s="96" t="s">
        <v>131</v>
      </c>
      <c r="AP176" s="96" t="s">
        <v>131</v>
      </c>
      <c r="AQ176" s="96" t="s">
        <v>131</v>
      </c>
      <c r="AR176" s="96" t="s">
        <v>131</v>
      </c>
      <c r="AS176" s="96" t="s">
        <v>131</v>
      </c>
      <c r="AT176" s="96" t="s">
        <v>131</v>
      </c>
      <c r="AU176" s="96" t="s">
        <v>131</v>
      </c>
      <c r="AV176" s="96" t="s">
        <v>131</v>
      </c>
      <c r="AW176" s="96" t="s">
        <v>131</v>
      </c>
      <c r="AX176" s="96" t="s">
        <v>131</v>
      </c>
      <c r="AY176" s="344"/>
      <c r="AZ176" s="93"/>
      <c r="BA176" s="93">
        <v>3.251091699674E-3</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0</v>
      </c>
      <c r="BT176" s="94">
        <v>0</v>
      </c>
      <c r="BU176" s="94">
        <v>0</v>
      </c>
      <c r="BV176" s="94"/>
      <c r="BW176" s="94"/>
      <c r="BX176" s="94"/>
      <c r="BY176" s="94"/>
      <c r="BZ176" s="94">
        <v>0</v>
      </c>
      <c r="CA176" s="373"/>
    </row>
    <row r="177" spans="1:79" s="2" customFormat="1" ht="11.45" customHeight="1" x14ac:dyDescent="0.15">
      <c r="A177" s="95"/>
      <c r="B177" s="312"/>
      <c r="C177" s="346" t="s">
        <v>2995</v>
      </c>
      <c r="D177" s="312"/>
      <c r="E177" s="127" t="s">
        <v>1151</v>
      </c>
      <c r="F177" s="126">
        <v>0</v>
      </c>
      <c r="G177" s="946" t="s">
        <v>2250</v>
      </c>
      <c r="H177" s="946" t="s">
        <v>240</v>
      </c>
      <c r="I177" s="944">
        <v>2.3587720000000001</v>
      </c>
      <c r="J177" s="103">
        <v>1</v>
      </c>
      <c r="K177" s="104">
        <v>642412348</v>
      </c>
      <c r="L177" s="105">
        <v>4.2951500000000002E-3</v>
      </c>
      <c r="M177" s="629"/>
      <c r="N177" s="630"/>
      <c r="O177" s="372">
        <v>4.2951500000000002E-3</v>
      </c>
      <c r="P177" s="352"/>
      <c r="Q177" s="241">
        <v>2759257</v>
      </c>
      <c r="R177" s="100"/>
      <c r="S177" s="42"/>
      <c r="T177" s="228"/>
      <c r="U177" s="340">
        <v>2759257</v>
      </c>
      <c r="V177" s="227"/>
      <c r="W177" s="5"/>
      <c r="X177" s="108" t="s">
        <v>2995</v>
      </c>
      <c r="Y177" s="109" t="s">
        <v>1013</v>
      </c>
      <c r="Z177" s="123">
        <v>1515304258.916656</v>
      </c>
      <c r="AA177" s="83" t="s">
        <v>556</v>
      </c>
      <c r="AB177" s="83" t="s">
        <v>556</v>
      </c>
      <c r="AC177" s="83" t="s">
        <v>211</v>
      </c>
      <c r="AE177" s="93" t="s">
        <v>3114</v>
      </c>
      <c r="AF177" s="93"/>
      <c r="AG177" s="96" t="s">
        <v>131</v>
      </c>
      <c r="AH177" s="96" t="s">
        <v>131</v>
      </c>
      <c r="AI177" s="96" t="s">
        <v>131</v>
      </c>
      <c r="AJ177" s="96" t="s">
        <v>131</v>
      </c>
      <c r="AK177" s="96" t="s">
        <v>131</v>
      </c>
      <c r="AL177" s="96" t="s">
        <v>131</v>
      </c>
      <c r="AM177" s="96" t="s">
        <v>131</v>
      </c>
      <c r="AN177" s="96" t="s">
        <v>131</v>
      </c>
      <c r="AO177" s="96" t="s">
        <v>131</v>
      </c>
      <c r="AP177" s="96" t="s">
        <v>131</v>
      </c>
      <c r="AQ177" s="96" t="s">
        <v>131</v>
      </c>
      <c r="AR177" s="96" t="s">
        <v>131</v>
      </c>
      <c r="AS177" s="96" t="s">
        <v>131</v>
      </c>
      <c r="AT177" s="96" t="s">
        <v>131</v>
      </c>
      <c r="AU177" s="96" t="s">
        <v>131</v>
      </c>
      <c r="AV177" s="96" t="s">
        <v>131</v>
      </c>
      <c r="AW177" s="96" t="s">
        <v>131</v>
      </c>
      <c r="AX177" s="96" t="s">
        <v>131</v>
      </c>
      <c r="AY177" s="344"/>
      <c r="AZ177" s="93"/>
      <c r="BA177" s="93">
        <v>4.29515869796E-3</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1</v>
      </c>
      <c r="BT177" s="94">
        <v>0</v>
      </c>
      <c r="BU177" s="94">
        <v>0</v>
      </c>
      <c r="BV177" s="94"/>
      <c r="BW177" s="94"/>
      <c r="BX177" s="94"/>
      <c r="BY177" s="94"/>
      <c r="BZ177" s="94">
        <v>0</v>
      </c>
      <c r="CA177" s="373"/>
    </row>
    <row r="178" spans="1:79" s="2" customFormat="1" ht="11.45" customHeight="1" x14ac:dyDescent="0.15">
      <c r="A178" s="95"/>
      <c r="B178" s="312"/>
      <c r="C178" s="346" t="s">
        <v>2996</v>
      </c>
      <c r="D178" s="312"/>
      <c r="E178" s="127" t="s">
        <v>1152</v>
      </c>
      <c r="F178" s="126">
        <v>0</v>
      </c>
      <c r="G178" s="946" t="s">
        <v>2250</v>
      </c>
      <c r="H178" s="946" t="s">
        <v>2694</v>
      </c>
      <c r="I178" s="944">
        <v>2.3587720000000001</v>
      </c>
      <c r="J178" s="103">
        <v>0.65</v>
      </c>
      <c r="K178" s="104">
        <v>8915559</v>
      </c>
      <c r="L178" s="105">
        <v>2.7918399999999999E-3</v>
      </c>
      <c r="M178" s="629"/>
      <c r="N178" s="630"/>
      <c r="O178" s="372">
        <v>2.7918399999999999E-3</v>
      </c>
      <c r="P178" s="352"/>
      <c r="Q178" s="241">
        <v>24891</v>
      </c>
      <c r="R178" s="100"/>
      <c r="S178" s="42"/>
      <c r="T178" s="228"/>
      <c r="U178" s="340">
        <v>24891</v>
      </c>
      <c r="V178" s="227"/>
      <c r="W178" s="5"/>
      <c r="X178" s="108" t="s">
        <v>2996</v>
      </c>
      <c r="Y178" s="109" t="s">
        <v>1330</v>
      </c>
      <c r="Z178" s="123">
        <v>13669351.1068062</v>
      </c>
      <c r="AA178" s="83" t="s">
        <v>556</v>
      </c>
      <c r="AB178" s="83" t="s">
        <v>556</v>
      </c>
      <c r="AC178" s="83" t="s">
        <v>215</v>
      </c>
      <c r="AE178" s="93" t="s">
        <v>3114</v>
      </c>
      <c r="AF178" s="93"/>
      <c r="AG178" s="96" t="s">
        <v>131</v>
      </c>
      <c r="AH178" s="96" t="s">
        <v>131</v>
      </c>
      <c r="AI178" s="96" t="s">
        <v>131</v>
      </c>
      <c r="AJ178" s="96" t="s">
        <v>131</v>
      </c>
      <c r="AK178" s="96" t="s">
        <v>131</v>
      </c>
      <c r="AL178" s="96" t="s">
        <v>131</v>
      </c>
      <c r="AM178" s="96" t="s">
        <v>131</v>
      </c>
      <c r="AN178" s="96" t="s">
        <v>131</v>
      </c>
      <c r="AO178" s="96" t="s">
        <v>131</v>
      </c>
      <c r="AP178" s="96" t="s">
        <v>131</v>
      </c>
      <c r="AQ178" s="96" t="s">
        <v>131</v>
      </c>
      <c r="AR178" s="96" t="s">
        <v>131</v>
      </c>
      <c r="AS178" s="96" t="s">
        <v>131</v>
      </c>
      <c r="AT178" s="96" t="s">
        <v>131</v>
      </c>
      <c r="AU178" s="96" t="s">
        <v>131</v>
      </c>
      <c r="AV178" s="96" t="s">
        <v>131</v>
      </c>
      <c r="AW178" s="96" t="s">
        <v>131</v>
      </c>
      <c r="AX178" s="96" t="s">
        <v>131</v>
      </c>
      <c r="AY178" s="344"/>
      <c r="AZ178" s="93"/>
      <c r="BA178" s="93">
        <v>2.7918531536740001E-3</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6" t="s">
        <v>2998</v>
      </c>
      <c r="D179" s="312"/>
      <c r="E179" s="127" t="s">
        <v>2549</v>
      </c>
      <c r="F179" s="126">
        <v>0</v>
      </c>
      <c r="G179" s="946" t="s">
        <v>1842</v>
      </c>
      <c r="H179" s="946" t="s">
        <v>240</v>
      </c>
      <c r="I179" s="944">
        <v>1.5437890000000001</v>
      </c>
      <c r="J179" s="103">
        <v>1</v>
      </c>
      <c r="K179" s="104">
        <v>56414770</v>
      </c>
      <c r="L179" s="105">
        <v>2.8111199999999999E-3</v>
      </c>
      <c r="M179" s="629"/>
      <c r="N179" s="630"/>
      <c r="O179" s="372">
        <v>2.8111199999999999E-3</v>
      </c>
      <c r="P179" s="352"/>
      <c r="Q179" s="241">
        <v>158589</v>
      </c>
      <c r="R179" s="100"/>
      <c r="S179" s="42"/>
      <c r="T179" s="228"/>
      <c r="U179" s="340">
        <v>158589</v>
      </c>
      <c r="V179" s="227"/>
      <c r="W179" s="5"/>
      <c r="X179" s="108" t="s">
        <v>2998</v>
      </c>
      <c r="Y179" s="109" t="s">
        <v>1331</v>
      </c>
      <c r="Z179" s="123">
        <v>87092501.36353001</v>
      </c>
      <c r="AA179" s="83" t="s">
        <v>557</v>
      </c>
      <c r="AB179" s="83" t="s">
        <v>557</v>
      </c>
      <c r="AC179" s="83" t="s">
        <v>211</v>
      </c>
      <c r="AE179" s="93" t="s">
        <v>3114</v>
      </c>
      <c r="AF179" s="93"/>
      <c r="AG179" s="96" t="s">
        <v>131</v>
      </c>
      <c r="AH179" s="96" t="s">
        <v>131</v>
      </c>
      <c r="AI179" s="96" t="s">
        <v>131</v>
      </c>
      <c r="AJ179" s="96" t="s">
        <v>131</v>
      </c>
      <c r="AK179" s="96" t="s">
        <v>131</v>
      </c>
      <c r="AL179" s="96" t="s">
        <v>131</v>
      </c>
      <c r="AM179" s="96" t="s">
        <v>131</v>
      </c>
      <c r="AN179" s="96" t="s">
        <v>131</v>
      </c>
      <c r="AO179" s="96" t="s">
        <v>131</v>
      </c>
      <c r="AP179" s="96" t="s">
        <v>131</v>
      </c>
      <c r="AQ179" s="96" t="s">
        <v>131</v>
      </c>
      <c r="AR179" s="96" t="s">
        <v>131</v>
      </c>
      <c r="AS179" s="96" t="s">
        <v>131</v>
      </c>
      <c r="AT179" s="96" t="s">
        <v>131</v>
      </c>
      <c r="AU179" s="96" t="s">
        <v>131</v>
      </c>
      <c r="AV179" s="96" t="s">
        <v>131</v>
      </c>
      <c r="AW179" s="96" t="s">
        <v>131</v>
      </c>
      <c r="AX179" s="96" t="s">
        <v>131</v>
      </c>
      <c r="AY179" s="344"/>
      <c r="AZ179" s="93"/>
      <c r="BA179" s="93">
        <v>2.8111317037699999E-3</v>
      </c>
      <c r="BB179" s="94">
        <v>0</v>
      </c>
      <c r="BC179" s="93"/>
      <c r="BD179" s="94"/>
      <c r="BE179" s="94">
        <v>0</v>
      </c>
      <c r="BF179" s="94">
        <v>1</v>
      </c>
      <c r="BG179" s="94">
        <v>0</v>
      </c>
      <c r="BH179" s="94">
        <v>0</v>
      </c>
      <c r="BI179" s="94">
        <v>0</v>
      </c>
      <c r="BJ179" s="94"/>
      <c r="BK179" s="94">
        <v>0</v>
      </c>
      <c r="BL179" s="94">
        <v>0</v>
      </c>
      <c r="BM179" s="94">
        <v>1</v>
      </c>
      <c r="BN179" s="94">
        <v>0</v>
      </c>
      <c r="BO179" s="94">
        <v>0</v>
      </c>
      <c r="BP179" s="94">
        <v>0</v>
      </c>
      <c r="BQ179" s="94">
        <v>0</v>
      </c>
      <c r="BR179" s="94">
        <v>0</v>
      </c>
      <c r="BS179" s="94">
        <v>1</v>
      </c>
      <c r="BT179" s="94">
        <v>0</v>
      </c>
      <c r="BU179" s="94">
        <v>0</v>
      </c>
      <c r="BV179" s="94"/>
      <c r="BW179" s="94"/>
      <c r="BX179" s="94"/>
      <c r="BY179" s="94"/>
      <c r="BZ179" s="94">
        <v>0</v>
      </c>
      <c r="CA179" s="373"/>
    </row>
    <row r="180" spans="1:79" s="2" customFormat="1" ht="11.45" customHeight="1" x14ac:dyDescent="0.15">
      <c r="A180" s="95"/>
      <c r="B180" s="312"/>
      <c r="C180" s="346" t="s">
        <v>131</v>
      </c>
      <c r="D180" s="312"/>
      <c r="E180" s="127"/>
      <c r="F180" s="126"/>
      <c r="G180" s="946" t="s">
        <v>131</v>
      </c>
      <c r="H180" s="946" t="s">
        <v>131</v>
      </c>
      <c r="I180" s="944"/>
      <c r="J180" s="103"/>
      <c r="K180" s="104"/>
      <c r="L180" s="105"/>
      <c r="M180" s="629"/>
      <c r="N180" s="630"/>
      <c r="O180" s="372" t="s">
        <v>131</v>
      </c>
      <c r="P180" s="352"/>
      <c r="Q180" s="241">
        <v>0</v>
      </c>
      <c r="R180" s="100"/>
      <c r="S180" s="42"/>
      <c r="T180" s="228"/>
      <c r="U180" s="340">
        <v>0</v>
      </c>
      <c r="V180" s="227"/>
      <c r="W180" s="5"/>
      <c r="X180" s="108" t="s">
        <v>131</v>
      </c>
      <c r="Y180" s="109" t="s">
        <v>190</v>
      </c>
      <c r="Z180" s="123">
        <v>0</v>
      </c>
      <c r="AA180" s="83" t="s">
        <v>131</v>
      </c>
      <c r="AB180" s="83" t="s">
        <v>131</v>
      </c>
      <c r="AC180" s="83" t="s">
        <v>131</v>
      </c>
      <c r="AE180" s="93" t="s">
        <v>3114</v>
      </c>
      <c r="AF180" s="93"/>
      <c r="AG180" s="96" t="s">
        <v>131</v>
      </c>
      <c r="AH180" s="96" t="s">
        <v>131</v>
      </c>
      <c r="AI180" s="96" t="s">
        <v>131</v>
      </c>
      <c r="AJ180" s="96" t="s">
        <v>131</v>
      </c>
      <c r="AK180" s="96" t="s">
        <v>131</v>
      </c>
      <c r="AL180" s="96" t="s">
        <v>131</v>
      </c>
      <c r="AM180" s="96" t="s">
        <v>131</v>
      </c>
      <c r="AN180" s="96" t="s">
        <v>131</v>
      </c>
      <c r="AO180" s="96" t="s">
        <v>131</v>
      </c>
      <c r="AP180" s="96" t="s">
        <v>131</v>
      </c>
      <c r="AQ180" s="96" t="s">
        <v>131</v>
      </c>
      <c r="AR180" s="96" t="s">
        <v>131</v>
      </c>
      <c r="AS180" s="96" t="s">
        <v>131</v>
      </c>
      <c r="AT180" s="96" t="s">
        <v>131</v>
      </c>
      <c r="AU180" s="96" t="s">
        <v>131</v>
      </c>
      <c r="AV180" s="96" t="s">
        <v>131</v>
      </c>
      <c r="AW180" s="96" t="s">
        <v>131</v>
      </c>
      <c r="AX180" s="96" t="s">
        <v>131</v>
      </c>
      <c r="AY180" s="344"/>
      <c r="AZ180" s="93"/>
      <c r="BA180" s="93">
        <v>0</v>
      </c>
      <c r="BB180" s="94">
        <v>0</v>
      </c>
      <c r="BC180" s="93"/>
      <c r="BD180" s="94"/>
      <c r="BE180" s="94">
        <v>0</v>
      </c>
      <c r="BF180" s="94">
        <v>0</v>
      </c>
      <c r="BG180" s="94">
        <v>1</v>
      </c>
      <c r="BH180" s="94">
        <v>0</v>
      </c>
      <c r="BI180" s="94">
        <v>0</v>
      </c>
      <c r="BJ180" s="94"/>
      <c r="BK180" s="94">
        <v>0</v>
      </c>
      <c r="BL180" s="94">
        <v>0</v>
      </c>
      <c r="BM180" s="94">
        <v>0</v>
      </c>
      <c r="BN180" s="94">
        <v>0</v>
      </c>
      <c r="BO180" s="94">
        <v>0</v>
      </c>
      <c r="BP180" s="94">
        <v>0</v>
      </c>
      <c r="BQ180" s="94">
        <v>0</v>
      </c>
      <c r="BR180" s="94">
        <v>0</v>
      </c>
      <c r="BS180" s="94">
        <v>0</v>
      </c>
      <c r="BT180" s="94">
        <v>0</v>
      </c>
      <c r="BU180" s="94">
        <v>0</v>
      </c>
      <c r="BV180" s="94"/>
      <c r="BW180" s="94"/>
      <c r="BX180" s="94"/>
      <c r="BY180" s="94"/>
      <c r="BZ180" s="94">
        <v>0</v>
      </c>
      <c r="CA180" s="373"/>
    </row>
    <row r="181" spans="1:79" s="2" customFormat="1" ht="11.45" customHeight="1" x14ac:dyDescent="0.15">
      <c r="A181" s="95"/>
      <c r="B181" s="312"/>
      <c r="C181" s="346" t="s">
        <v>131</v>
      </c>
      <c r="D181" s="312"/>
      <c r="E181" s="127"/>
      <c r="F181" s="126"/>
      <c r="G181" s="946" t="s">
        <v>131</v>
      </c>
      <c r="H181" s="946" t="s">
        <v>131</v>
      </c>
      <c r="I181" s="944"/>
      <c r="J181" s="103"/>
      <c r="K181" s="104"/>
      <c r="L181" s="105"/>
      <c r="M181" s="629"/>
      <c r="N181" s="630"/>
      <c r="O181" s="372" t="s">
        <v>131</v>
      </c>
      <c r="P181" s="352"/>
      <c r="Q181" s="241">
        <v>0</v>
      </c>
      <c r="R181" s="100"/>
      <c r="S181" s="42"/>
      <c r="T181" s="228"/>
      <c r="U181" s="340">
        <v>0</v>
      </c>
      <c r="V181" s="227"/>
      <c r="W181" s="5"/>
      <c r="X181" s="108" t="s">
        <v>131</v>
      </c>
      <c r="Y181" s="109" t="s">
        <v>190</v>
      </c>
      <c r="Z181" s="123">
        <v>0</v>
      </c>
      <c r="AA181" s="83" t="s">
        <v>131</v>
      </c>
      <c r="AB181" s="83" t="s">
        <v>131</v>
      </c>
      <c r="AC181" s="83" t="s">
        <v>131</v>
      </c>
      <c r="AE181" s="93" t="s">
        <v>3114</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0</v>
      </c>
      <c r="BB181" s="94">
        <v>0</v>
      </c>
      <c r="BC181" s="93"/>
      <c r="BD181" s="94"/>
      <c r="BE181" s="94">
        <v>0</v>
      </c>
      <c r="BF181" s="94">
        <v>0</v>
      </c>
      <c r="BG181" s="94">
        <v>1</v>
      </c>
      <c r="BH181" s="94">
        <v>0</v>
      </c>
      <c r="BI181" s="94">
        <v>0</v>
      </c>
      <c r="BJ181" s="94"/>
      <c r="BK181" s="94">
        <v>0</v>
      </c>
      <c r="BL181" s="94">
        <v>0</v>
      </c>
      <c r="BM181" s="94">
        <v>0</v>
      </c>
      <c r="BN181" s="94">
        <v>0</v>
      </c>
      <c r="BO181" s="94">
        <v>0</v>
      </c>
      <c r="BP181" s="94">
        <v>0</v>
      </c>
      <c r="BQ181" s="94">
        <v>0</v>
      </c>
      <c r="BR181" s="94">
        <v>0</v>
      </c>
      <c r="BS181" s="94">
        <v>0</v>
      </c>
      <c r="BT181" s="94">
        <v>0</v>
      </c>
      <c r="BU181" s="94">
        <v>0</v>
      </c>
      <c r="BV181" s="94"/>
      <c r="BW181" s="94"/>
      <c r="BX181" s="94"/>
      <c r="BY181" s="94"/>
      <c r="BZ181" s="94">
        <v>0</v>
      </c>
      <c r="CA181" s="373"/>
    </row>
    <row r="182" spans="1:79" s="2" customFormat="1" ht="11.45" customHeight="1" x14ac:dyDescent="0.15">
      <c r="A182" s="95"/>
      <c r="B182" s="312"/>
      <c r="C182" s="347">
        <v>9405</v>
      </c>
      <c r="D182" s="312"/>
      <c r="E182" s="227"/>
      <c r="F182" s="228"/>
      <c r="G182" s="228"/>
      <c r="H182" s="353" t="s">
        <v>1529</v>
      </c>
      <c r="I182" s="354"/>
      <c r="J182" s="259"/>
      <c r="K182" s="358">
        <v>76471175437</v>
      </c>
      <c r="L182" s="352"/>
      <c r="M182" s="352"/>
      <c r="N182" s="352"/>
      <c r="O182" s="352"/>
      <c r="P182" s="352"/>
      <c r="Q182" s="358">
        <v>177119350</v>
      </c>
      <c r="R182" s="101"/>
      <c r="S182" s="102"/>
      <c r="T182" s="228"/>
      <c r="U182" s="358">
        <v>177119350</v>
      </c>
      <c r="V182" s="227"/>
      <c r="W182" s="5"/>
      <c r="X182" s="97">
        <v>9405</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CA182" s="373"/>
    </row>
    <row r="183" spans="1:79" s="2" customFormat="1" ht="11.45" hidden="1" customHeight="1" x14ac:dyDescent="0.15">
      <c r="A183" s="95"/>
      <c r="B183" s="312"/>
      <c r="C183" s="352"/>
      <c r="D183" s="352"/>
      <c r="E183" s="352"/>
      <c r="F183" s="352"/>
      <c r="G183" s="352"/>
      <c r="H183" s="352"/>
      <c r="I183" s="352"/>
      <c r="J183" s="352"/>
      <c r="K183" s="352"/>
      <c r="L183" s="352"/>
      <c r="M183" s="352"/>
      <c r="N183" s="352"/>
      <c r="O183" s="352"/>
      <c r="P183" s="352"/>
      <c r="Q183" s="352"/>
      <c r="R183" s="352"/>
      <c r="S183" s="352"/>
      <c r="T183" s="352"/>
      <c r="U183" s="352"/>
      <c r="V183" s="352"/>
      <c r="W183" s="373"/>
      <c r="X183" s="373"/>
      <c r="Y183" s="373"/>
      <c r="Z183" s="373"/>
      <c r="AA183" s="373"/>
      <c r="AB183" s="373"/>
      <c r="AC183" s="373"/>
      <c r="AD183" s="373"/>
      <c r="AE183" s="373"/>
      <c r="AF183" s="373"/>
      <c r="AG183" s="373"/>
      <c r="AH183" s="373"/>
      <c r="AI183" s="373"/>
      <c r="AJ183" s="373"/>
      <c r="AK183" s="373"/>
      <c r="AL183" s="373"/>
      <c r="AM183" s="373"/>
      <c r="AN183" s="373"/>
      <c r="AO183" s="373"/>
      <c r="AP183" s="373"/>
      <c r="AQ183" s="373"/>
      <c r="AR183" s="373"/>
      <c r="AS183" s="373"/>
      <c r="AT183" s="373"/>
      <c r="AU183" s="373"/>
      <c r="AV183" s="373"/>
      <c r="AW183" s="373"/>
      <c r="AX183" s="373"/>
      <c r="AY183" s="373"/>
      <c r="AZ183" s="373"/>
      <c r="BA183" s="373"/>
      <c r="BB183" s="373"/>
      <c r="BC183" s="373"/>
      <c r="BD183" s="373"/>
      <c r="BE183" s="373"/>
      <c r="BF183" s="373"/>
      <c r="BG183" s="373"/>
      <c r="BH183" s="373"/>
      <c r="BI183" s="373"/>
      <c r="BJ183" s="373"/>
      <c r="BK183" s="373"/>
      <c r="BL183" s="373"/>
      <c r="BM183" s="373"/>
      <c r="BN183" s="373"/>
      <c r="BO183" s="373"/>
      <c r="BP183" s="373"/>
      <c r="BQ183" s="373"/>
      <c r="BR183" s="373"/>
      <c r="BS183" s="373"/>
      <c r="BT183" s="373"/>
      <c r="BU183" s="373"/>
      <c r="BV183" s="373"/>
      <c r="BW183" s="373"/>
      <c r="BX183" s="373"/>
      <c r="BY183" s="373"/>
      <c r="BZ183" s="373"/>
      <c r="CA183" s="373"/>
    </row>
    <row r="184" spans="1:79" s="2" customFormat="1" ht="11.45" hidden="1" customHeight="1" x14ac:dyDescent="0.15">
      <c r="A184" s="95"/>
      <c r="B184" s="374"/>
      <c r="C184" s="374"/>
      <c r="D184" s="374"/>
      <c r="E184" s="374"/>
      <c r="F184" s="374"/>
      <c r="G184" s="374"/>
      <c r="H184" s="374"/>
      <c r="I184" s="374"/>
      <c r="J184" s="374"/>
      <c r="K184" s="374"/>
      <c r="L184" s="374"/>
      <c r="M184" s="374"/>
      <c r="N184" s="374"/>
      <c r="O184" s="374"/>
      <c r="P184" s="374"/>
      <c r="Q184" s="374"/>
      <c r="R184" s="374"/>
      <c r="S184" s="374"/>
      <c r="T184" s="374"/>
      <c r="U184" s="374"/>
      <c r="V184" s="374"/>
      <c r="W184" s="373"/>
      <c r="X184" s="373"/>
      <c r="Y184" s="373"/>
      <c r="Z184" s="373"/>
      <c r="AA184" s="373"/>
      <c r="AB184" s="373"/>
      <c r="AC184" s="373"/>
      <c r="AD184" s="373"/>
      <c r="AE184" s="373"/>
      <c r="AF184" s="373"/>
      <c r="AG184" s="373"/>
      <c r="AH184" s="373"/>
      <c r="AI184" s="373"/>
      <c r="AJ184" s="373"/>
      <c r="AK184" s="373"/>
      <c r="AL184" s="373"/>
      <c r="AM184" s="373"/>
      <c r="AN184" s="373"/>
      <c r="AO184" s="373"/>
      <c r="AP184" s="373"/>
      <c r="AQ184" s="373"/>
      <c r="AR184" s="373"/>
      <c r="AS184" s="373"/>
      <c r="AT184" s="373"/>
      <c r="AU184" s="373"/>
      <c r="AV184" s="373"/>
      <c r="AW184" s="373"/>
      <c r="AX184" s="373"/>
      <c r="AY184" s="373"/>
      <c r="AZ184" s="373"/>
      <c r="BA184" s="373"/>
      <c r="BB184" s="373"/>
      <c r="BC184" s="373"/>
      <c r="BD184" s="373"/>
      <c r="BE184" s="373"/>
      <c r="BF184" s="373"/>
      <c r="BG184" s="373"/>
      <c r="BH184" s="373"/>
      <c r="BI184" s="373"/>
      <c r="BJ184" s="373"/>
      <c r="BK184" s="373"/>
      <c r="BL184" s="373"/>
      <c r="BM184" s="373"/>
      <c r="BN184" s="373"/>
      <c r="BO184" s="373"/>
      <c r="BP184" s="373"/>
      <c r="BQ184" s="373"/>
      <c r="BR184" s="373"/>
      <c r="BS184" s="373"/>
      <c r="BT184" s="373"/>
      <c r="BU184" s="373"/>
      <c r="BV184" s="373"/>
      <c r="BW184" s="373"/>
      <c r="BX184" s="373"/>
      <c r="BY184" s="373"/>
      <c r="BZ184" s="373"/>
      <c r="CA184" s="373"/>
    </row>
    <row r="185" spans="1:79" s="2" customFormat="1" ht="11.45" customHeight="1" x14ac:dyDescent="0.15">
      <c r="A185" s="95"/>
      <c r="B185" s="374"/>
      <c r="C185" s="374"/>
      <c r="D185" s="374"/>
      <c r="E185" s="374"/>
      <c r="F185" s="374"/>
      <c r="G185" s="374"/>
      <c r="H185" s="374"/>
      <c r="I185" s="374"/>
      <c r="J185" s="374"/>
      <c r="K185" s="374"/>
      <c r="L185" s="374"/>
      <c r="M185" s="374"/>
      <c r="N185" s="374"/>
      <c r="O185" s="374"/>
      <c r="P185" s="374"/>
      <c r="Q185" s="374"/>
      <c r="R185" s="374"/>
      <c r="S185" s="374"/>
      <c r="T185" s="374"/>
      <c r="U185" s="374"/>
      <c r="V185" s="374"/>
      <c r="W185" s="373"/>
      <c r="X185" s="373"/>
      <c r="Y185" s="373"/>
      <c r="Z185" s="373"/>
      <c r="AA185" s="373"/>
      <c r="AB185" s="373"/>
      <c r="AC185" s="373"/>
      <c r="AD185" s="373"/>
      <c r="AE185" s="373"/>
      <c r="AF185" s="373"/>
      <c r="AG185" s="373"/>
      <c r="AH185" s="373"/>
      <c r="AI185" s="373"/>
      <c r="AJ185" s="373"/>
      <c r="AK185" s="373"/>
      <c r="AL185" s="373"/>
      <c r="AM185" s="373"/>
      <c r="AN185" s="373"/>
      <c r="AO185" s="373"/>
      <c r="AP185" s="373"/>
      <c r="AQ185" s="373"/>
      <c r="AR185" s="373"/>
      <c r="AS185" s="373"/>
      <c r="AT185" s="373"/>
      <c r="AU185" s="373"/>
      <c r="AV185" s="373"/>
      <c r="AW185" s="373"/>
      <c r="AX185" s="373"/>
      <c r="AY185" s="373"/>
      <c r="AZ185" s="373"/>
      <c r="BA185" s="373"/>
      <c r="BB185" s="373"/>
      <c r="BC185" s="373"/>
      <c r="BD185" s="373"/>
      <c r="BE185" s="373"/>
      <c r="BF185" s="373"/>
      <c r="BG185" s="373"/>
      <c r="BH185" s="373"/>
      <c r="BI185" s="373"/>
      <c r="BJ185" s="373"/>
      <c r="BK185" s="373"/>
      <c r="BL185" s="373"/>
      <c r="BM185" s="373"/>
      <c r="BN185" s="373"/>
      <c r="BO185" s="373"/>
      <c r="BP185" s="373"/>
      <c r="BQ185" s="373"/>
      <c r="BR185" s="373"/>
      <c r="BS185" s="373"/>
      <c r="BT185" s="373"/>
      <c r="BU185" s="373"/>
      <c r="BV185" s="373"/>
      <c r="BW185" s="373"/>
      <c r="BX185" s="373"/>
      <c r="BY185" s="373"/>
      <c r="BZ185" s="373"/>
      <c r="CA185" s="373"/>
    </row>
    <row r="186" spans="1:79" s="2" customFormat="1" ht="11.45" customHeight="1" x14ac:dyDescent="0.15">
      <c r="A186" s="95"/>
      <c r="B186" s="312"/>
      <c r="C186" s="312"/>
      <c r="D186" s="312"/>
      <c r="E186" s="1483" t="s">
        <v>1821</v>
      </c>
      <c r="F186" s="1483" t="s">
        <v>203</v>
      </c>
      <c r="G186" s="1483" t="s">
        <v>204</v>
      </c>
      <c r="H186" s="1483" t="s">
        <v>205</v>
      </c>
      <c r="I186" s="1483" t="s">
        <v>1262</v>
      </c>
      <c r="J186" s="1483" t="s">
        <v>1263</v>
      </c>
      <c r="K186" s="1483" t="s">
        <v>209</v>
      </c>
      <c r="L186" s="79" t="s">
        <v>220</v>
      </c>
      <c r="M186" s="85"/>
      <c r="N186" s="85"/>
      <c r="O186" s="80"/>
      <c r="P186" s="284"/>
      <c r="Q186" s="79" t="s">
        <v>210</v>
      </c>
      <c r="R186" s="80"/>
      <c r="S186" s="1483" t="s">
        <v>1536</v>
      </c>
      <c r="T186" s="284"/>
      <c r="U186" s="1483" t="s">
        <v>1113</v>
      </c>
      <c r="V186" s="227"/>
      <c r="Y186" s="83"/>
      <c r="BM186" s="83"/>
      <c r="BN186" s="83"/>
      <c r="BO186" s="83"/>
      <c r="BP186" s="83"/>
      <c r="BQ186" s="83"/>
      <c r="BR186" s="83"/>
      <c r="BS186" s="83"/>
      <c r="BT186" s="83"/>
      <c r="CA186" s="373"/>
    </row>
    <row r="187" spans="1:79" s="2" customFormat="1" ht="11.45" customHeight="1" x14ac:dyDescent="0.15">
      <c r="A187" s="95"/>
      <c r="B187" s="312"/>
      <c r="C187" s="312"/>
      <c r="D187" s="312"/>
      <c r="E187" s="1484"/>
      <c r="F187" s="1484"/>
      <c r="G187" s="1484"/>
      <c r="H187" s="1484"/>
      <c r="I187" s="1484"/>
      <c r="J187" s="1484"/>
      <c r="K187" s="1484"/>
      <c r="L187" s="37" t="s">
        <v>37</v>
      </c>
      <c r="M187" s="37" t="s">
        <v>2308</v>
      </c>
      <c r="N187" s="37" t="s">
        <v>38</v>
      </c>
      <c r="O187" s="37" t="s">
        <v>1113</v>
      </c>
      <c r="P187" s="284"/>
      <c r="Q187" s="37" t="s">
        <v>37</v>
      </c>
      <c r="R187" s="37" t="s">
        <v>2308</v>
      </c>
      <c r="S187" s="1484"/>
      <c r="T187" s="284"/>
      <c r="U187" s="1484"/>
      <c r="V187" s="227"/>
      <c r="Y187" s="83"/>
      <c r="AE187" s="576" t="s">
        <v>2466</v>
      </c>
      <c r="AX187" s="576" t="s">
        <v>2466</v>
      </c>
      <c r="BA187" s="83" t="s">
        <v>213</v>
      </c>
      <c r="BB187" s="83" t="s">
        <v>213</v>
      </c>
      <c r="BC187" s="83" t="s">
        <v>2895</v>
      </c>
      <c r="BD187" s="83" t="s">
        <v>2895</v>
      </c>
      <c r="BE187" s="83" t="s">
        <v>199</v>
      </c>
      <c r="BF187" s="83" t="s">
        <v>201</v>
      </c>
      <c r="BG187" s="83" t="s">
        <v>201</v>
      </c>
      <c r="BH187" s="83" t="s">
        <v>201</v>
      </c>
      <c r="BI187" s="83" t="s">
        <v>3061</v>
      </c>
      <c r="BJ187" s="83" t="s">
        <v>1579</v>
      </c>
      <c r="BK187" s="83" t="s">
        <v>553</v>
      </c>
      <c r="BL187" s="83" t="s">
        <v>78</v>
      </c>
      <c r="BM187" s="576" t="s">
        <v>554</v>
      </c>
      <c r="BN187" s="576" t="s">
        <v>554</v>
      </c>
      <c r="BO187" s="576" t="s">
        <v>554</v>
      </c>
      <c r="BP187" s="83" t="s">
        <v>2346</v>
      </c>
      <c r="BQ187" s="83" t="s">
        <v>423</v>
      </c>
      <c r="BR187" s="83" t="s">
        <v>556</v>
      </c>
      <c r="BS187" s="576" t="s">
        <v>196</v>
      </c>
      <c r="BT187" s="83" t="s">
        <v>196</v>
      </c>
      <c r="BU187" s="83" t="s">
        <v>74</v>
      </c>
      <c r="BV187" s="83" t="s">
        <v>212</v>
      </c>
      <c r="BW187" s="83" t="s">
        <v>212</v>
      </c>
      <c r="BX187" s="83" t="s">
        <v>557</v>
      </c>
      <c r="BY187" s="83" t="s">
        <v>2647</v>
      </c>
      <c r="BZ187" s="579" t="s">
        <v>194</v>
      </c>
      <c r="CA187" s="373"/>
    </row>
    <row r="188" spans="1:79" s="2" customFormat="1" ht="11.45" hidden="1" customHeight="1" x14ac:dyDescent="0.15">
      <c r="A188" s="95"/>
      <c r="B188" s="312"/>
      <c r="C188" s="312"/>
      <c r="D188" s="312"/>
      <c r="E188" s="1483"/>
      <c r="F188" s="1483"/>
      <c r="G188" s="1483"/>
      <c r="H188" s="1483"/>
      <c r="I188" s="1483"/>
      <c r="J188" s="1483"/>
      <c r="K188" s="1483"/>
      <c r="L188" s="79"/>
      <c r="M188" s="85"/>
      <c r="N188" s="85"/>
      <c r="O188" s="80"/>
      <c r="P188" s="284"/>
      <c r="Q188" s="79"/>
      <c r="R188" s="80"/>
      <c r="S188" s="1483"/>
      <c r="T188" s="284"/>
      <c r="U188" s="1483"/>
      <c r="V188" s="227"/>
      <c r="Y188" s="83"/>
      <c r="BE188" s="2" t="s">
        <v>652</v>
      </c>
      <c r="BM188" s="576"/>
      <c r="BN188" s="576"/>
      <c r="BO188" s="576"/>
      <c r="BP188" s="83"/>
      <c r="BQ188" s="83"/>
      <c r="BR188" s="83"/>
      <c r="BS188" s="576"/>
      <c r="BT188" s="83"/>
      <c r="BZ188" s="580"/>
      <c r="CA188" s="373"/>
    </row>
    <row r="189" spans="1:79" s="2" customFormat="1" ht="11.45" hidden="1" customHeight="1" x14ac:dyDescent="0.15">
      <c r="A189" s="95"/>
      <c r="B189" s="312"/>
      <c r="C189" s="312"/>
      <c r="D189" s="312"/>
      <c r="E189" s="1484"/>
      <c r="F189" s="1484"/>
      <c r="G189" s="1484"/>
      <c r="H189" s="1484"/>
      <c r="I189" s="1484"/>
      <c r="J189" s="1484"/>
      <c r="K189" s="1484"/>
      <c r="L189" s="37"/>
      <c r="M189" s="37"/>
      <c r="N189" s="37"/>
      <c r="O189" s="37"/>
      <c r="P189" s="284"/>
      <c r="Q189" s="37"/>
      <c r="R189" s="37"/>
      <c r="S189" s="1484"/>
      <c r="T189" s="284"/>
      <c r="U189" s="1484"/>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83"/>
      <c r="BW189" s="83"/>
      <c r="BX189" s="83"/>
      <c r="BY189" s="83"/>
      <c r="BZ189" s="579"/>
      <c r="CA189" s="373"/>
    </row>
    <row r="190" spans="1:79" s="2" customFormat="1" ht="11.45" customHeight="1" x14ac:dyDescent="0.15">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133</v>
      </c>
      <c r="Y190" s="365" t="s">
        <v>2536</v>
      </c>
      <c r="Z190" s="365" t="s">
        <v>782</v>
      </c>
      <c r="AA190" s="365" t="s">
        <v>2720</v>
      </c>
      <c r="AB190" s="365" t="s">
        <v>193</v>
      </c>
      <c r="AC190" s="365" t="s">
        <v>214</v>
      </c>
      <c r="AE190" s="365" t="s">
        <v>1032</v>
      </c>
      <c r="AF190" s="95"/>
      <c r="AG190" s="369" t="s">
        <v>2176</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1033</v>
      </c>
      <c r="BB190" s="345">
        <v>0.05</v>
      </c>
      <c r="BC190" s="83" t="s">
        <v>384</v>
      </c>
      <c r="BD190" s="345"/>
      <c r="BE190" s="83" t="s">
        <v>652</v>
      </c>
      <c r="BF190" s="83" t="s">
        <v>385</v>
      </c>
      <c r="BG190" s="83" t="s">
        <v>385</v>
      </c>
      <c r="BH190" s="83" t="s">
        <v>385</v>
      </c>
      <c r="BI190" s="83" t="s">
        <v>1688</v>
      </c>
      <c r="BJ190" s="83" t="s">
        <v>2611</v>
      </c>
      <c r="BK190" s="83" t="s">
        <v>2175</v>
      </c>
      <c r="BL190" s="83" t="s">
        <v>2100</v>
      </c>
      <c r="BM190" s="576" t="s">
        <v>193</v>
      </c>
      <c r="BN190" s="576" t="s">
        <v>214</v>
      </c>
      <c r="BO190" s="576" t="s">
        <v>2101</v>
      </c>
      <c r="BP190" s="83" t="s">
        <v>2103</v>
      </c>
      <c r="BQ190" s="83" t="s">
        <v>2104</v>
      </c>
      <c r="BR190" s="83" t="s">
        <v>2181</v>
      </c>
      <c r="BS190" s="576" t="s">
        <v>1645</v>
      </c>
      <c r="BT190" s="83" t="s">
        <v>1645</v>
      </c>
      <c r="BU190" s="83" t="s">
        <v>2177</v>
      </c>
      <c r="BV190" s="83" t="s">
        <v>2612</v>
      </c>
      <c r="BW190" s="83" t="s">
        <v>2612</v>
      </c>
      <c r="BX190" s="83" t="s">
        <v>2613</v>
      </c>
      <c r="BY190" s="83" t="s">
        <v>2613</v>
      </c>
      <c r="BZ190" s="579" t="s">
        <v>2779</v>
      </c>
      <c r="CA190" s="373"/>
    </row>
    <row r="191" spans="1:79" s="2" customFormat="1" ht="11.45" customHeight="1" x14ac:dyDescent="0.15">
      <c r="A191" s="95"/>
      <c r="B191" s="312"/>
      <c r="C191" s="312"/>
      <c r="D191" s="312"/>
      <c r="E191" s="58" t="s">
        <v>2406</v>
      </c>
      <c r="F191" s="13" t="s">
        <v>2406</v>
      </c>
      <c r="G191" s="13"/>
      <c r="H191" s="13"/>
      <c r="I191" s="13"/>
      <c r="J191" s="88" t="s">
        <v>1822</v>
      </c>
      <c r="K191" s="13" t="s">
        <v>460</v>
      </c>
      <c r="L191" s="13" t="s">
        <v>2251</v>
      </c>
      <c r="M191" s="13" t="s">
        <v>2251</v>
      </c>
      <c r="N191" s="13" t="s">
        <v>2251</v>
      </c>
      <c r="O191" s="13" t="s">
        <v>2251</v>
      </c>
      <c r="P191" s="228"/>
      <c r="Q191" s="13" t="s">
        <v>460</v>
      </c>
      <c r="R191" s="13" t="s">
        <v>460</v>
      </c>
      <c r="S191" s="13" t="s">
        <v>460</v>
      </c>
      <c r="T191" s="228"/>
      <c r="U191" s="13" t="s">
        <v>460</v>
      </c>
      <c r="V191" s="227"/>
      <c r="X191" s="365"/>
      <c r="Y191" s="365" t="s">
        <v>77</v>
      </c>
      <c r="Z191" s="365" t="s">
        <v>783</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1372</v>
      </c>
      <c r="BB191" s="83" t="s">
        <v>781</v>
      </c>
      <c r="BC191" s="83" t="s">
        <v>1967</v>
      </c>
      <c r="BD191" s="83" t="s">
        <v>1967</v>
      </c>
      <c r="BE191" s="83" t="s">
        <v>781</v>
      </c>
      <c r="BF191" s="83" t="s">
        <v>386</v>
      </c>
      <c r="BG191" s="83" t="s">
        <v>1584</v>
      </c>
      <c r="BH191" s="83" t="s">
        <v>781</v>
      </c>
      <c r="BI191" s="83" t="s">
        <v>781</v>
      </c>
      <c r="BJ191" s="83" t="s">
        <v>1967</v>
      </c>
      <c r="BK191" s="83" t="s">
        <v>654</v>
      </c>
      <c r="BL191" s="83" t="s">
        <v>781</v>
      </c>
      <c r="BM191" s="576"/>
      <c r="BN191" s="576" t="s">
        <v>2102</v>
      </c>
      <c r="BO191" s="576" t="s">
        <v>781</v>
      </c>
      <c r="BP191" s="83" t="s">
        <v>781</v>
      </c>
      <c r="BQ191" s="83" t="s">
        <v>2180</v>
      </c>
      <c r="BR191" s="83" t="s">
        <v>2182</v>
      </c>
      <c r="BS191" s="576"/>
      <c r="BT191" s="83" t="s">
        <v>1644</v>
      </c>
      <c r="BU191" s="83" t="s">
        <v>2179</v>
      </c>
      <c r="BV191" s="83" t="s">
        <v>1967</v>
      </c>
      <c r="BW191" s="83" t="s">
        <v>1967</v>
      </c>
      <c r="BX191" s="93" t="s">
        <v>1967</v>
      </c>
      <c r="BY191" s="93" t="s">
        <v>1967</v>
      </c>
      <c r="BZ191" s="579" t="s">
        <v>2248</v>
      </c>
      <c r="CA191" s="373"/>
    </row>
    <row r="192" spans="1:79" s="2" customFormat="1" ht="11.45" customHeight="1" x14ac:dyDescent="0.15">
      <c r="A192" s="95"/>
      <c r="B192" s="312"/>
      <c r="C192" s="347">
        <v>4006</v>
      </c>
      <c r="D192" s="312"/>
      <c r="E192" s="375">
        <v>320</v>
      </c>
      <c r="F192" s="375" t="s">
        <v>650</v>
      </c>
      <c r="G192" s="376" t="s">
        <v>1942</v>
      </c>
      <c r="H192" s="362"/>
      <c r="I192" s="377"/>
      <c r="J192" s="378" t="s">
        <v>1318</v>
      </c>
      <c r="K192" s="379"/>
      <c r="L192" s="379"/>
      <c r="M192" s="379"/>
      <c r="N192" s="379"/>
      <c r="O192" s="380"/>
      <c r="P192" s="228"/>
      <c r="Q192" s="227"/>
      <c r="R192" s="228"/>
      <c r="S192" s="228"/>
      <c r="T192" s="228"/>
      <c r="U192" s="312"/>
      <c r="V192" s="227"/>
      <c r="W192" s="5"/>
      <c r="X192" s="366">
        <v>4006</v>
      </c>
      <c r="Y192" s="367"/>
      <c r="Z192" s="367"/>
      <c r="AA192" s="367"/>
      <c r="AB192" s="367"/>
      <c r="AC192" s="367"/>
      <c r="AE192" s="368"/>
      <c r="AF192" s="95"/>
      <c r="AG192" s="371" t="s">
        <v>3123</v>
      </c>
      <c r="AH192" s="367"/>
      <c r="AI192" s="370"/>
      <c r="AJ192" s="370"/>
      <c r="AK192" s="370"/>
      <c r="AL192" s="370"/>
      <c r="AM192" s="370"/>
      <c r="AN192" s="370"/>
      <c r="AO192" s="370"/>
      <c r="AP192" s="370"/>
      <c r="AQ192" s="370"/>
      <c r="AR192" s="370"/>
      <c r="AS192" s="370"/>
      <c r="AT192" s="370"/>
      <c r="AU192" s="370"/>
      <c r="AV192" s="370"/>
      <c r="AW192" s="370"/>
      <c r="AX192" s="370"/>
      <c r="AY192" s="370"/>
      <c r="CA192" s="373"/>
    </row>
    <row r="193" spans="1:79" s="2" customFormat="1" ht="11.45" customHeight="1" x14ac:dyDescent="0.15">
      <c r="A193" s="95"/>
      <c r="B193" s="312"/>
      <c r="C193" s="346" t="s">
        <v>1242</v>
      </c>
      <c r="D193" s="312"/>
      <c r="E193" s="355" t="s">
        <v>1189</v>
      </c>
      <c r="F193" s="356">
        <v>0</v>
      </c>
      <c r="G193" s="946" t="s">
        <v>195</v>
      </c>
      <c r="H193" s="946" t="s">
        <v>240</v>
      </c>
      <c r="I193" s="943">
        <v>1</v>
      </c>
      <c r="J193" s="357">
        <v>1</v>
      </c>
      <c r="K193" s="104">
        <v>1989525320</v>
      </c>
      <c r="L193" s="105">
        <v>1.0818100000000001E-3</v>
      </c>
      <c r="M193" s="627"/>
      <c r="N193" s="628"/>
      <c r="O193" s="372">
        <v>1.0818100000000001E-3</v>
      </c>
      <c r="P193" s="352"/>
      <c r="Q193" s="241">
        <v>2152288</v>
      </c>
      <c r="R193" s="100"/>
      <c r="S193" s="42"/>
      <c r="T193" s="228"/>
      <c r="U193" s="340">
        <v>2152288</v>
      </c>
      <c r="V193" s="227"/>
      <c r="W193" s="5"/>
      <c r="X193" s="106" t="s">
        <v>1242</v>
      </c>
      <c r="Y193" s="107" t="s">
        <v>1740</v>
      </c>
      <c r="Z193" s="122">
        <v>1989525320</v>
      </c>
      <c r="AA193" s="83" t="s">
        <v>194</v>
      </c>
      <c r="AB193" s="83" t="s">
        <v>194</v>
      </c>
      <c r="AC193" s="83" t="s">
        <v>211</v>
      </c>
      <c r="AE193" s="93" t="s">
        <v>3114</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1.0818100000000001E-3</v>
      </c>
      <c r="BB193" s="94">
        <v>0</v>
      </c>
      <c r="BC193" s="93"/>
      <c r="BD193" s="94"/>
      <c r="BE193" s="94">
        <v>0</v>
      </c>
      <c r="BF193" s="94">
        <v>1</v>
      </c>
      <c r="BG193" s="94">
        <v>0</v>
      </c>
      <c r="BH193" s="578">
        <v>0</v>
      </c>
      <c r="BI193" s="578">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1231</v>
      </c>
      <c r="D194" s="312"/>
      <c r="E194" s="127" t="s">
        <v>2545</v>
      </c>
      <c r="F194" s="126">
        <v>0</v>
      </c>
      <c r="G194" s="946" t="s">
        <v>197</v>
      </c>
      <c r="H194" s="946" t="s">
        <v>240</v>
      </c>
      <c r="I194" s="944">
        <v>1.75</v>
      </c>
      <c r="J194" s="103">
        <v>1</v>
      </c>
      <c r="K194" s="104">
        <v>7208430</v>
      </c>
      <c r="L194" s="105">
        <v>1.89317E-3</v>
      </c>
      <c r="M194" s="629"/>
      <c r="N194" s="630"/>
      <c r="O194" s="372">
        <v>1.89317E-3</v>
      </c>
      <c r="P194" s="352"/>
      <c r="Q194" s="241">
        <v>13647</v>
      </c>
      <c r="R194" s="100"/>
      <c r="S194" s="42"/>
      <c r="T194" s="228"/>
      <c r="U194" s="340">
        <v>13647</v>
      </c>
      <c r="V194" s="227"/>
      <c r="W194" s="5"/>
      <c r="X194" s="108" t="s">
        <v>1231</v>
      </c>
      <c r="Y194" s="109" t="s">
        <v>1741</v>
      </c>
      <c r="Z194" s="123">
        <v>12614752.5</v>
      </c>
      <c r="AA194" s="83" t="s">
        <v>196</v>
      </c>
      <c r="AB194" s="83" t="s">
        <v>196</v>
      </c>
      <c r="AC194" s="83" t="s">
        <v>211</v>
      </c>
      <c r="AE194" s="93" t="s">
        <v>3114</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1.8931675000000002E-3</v>
      </c>
      <c r="BB194" s="94">
        <v>0</v>
      </c>
      <c r="BC194" s="93"/>
      <c r="BD194" s="94"/>
      <c r="BE194" s="94">
        <v>0</v>
      </c>
      <c r="BF194" s="94">
        <v>1</v>
      </c>
      <c r="BG194" s="94">
        <v>0</v>
      </c>
      <c r="BH194" s="94">
        <v>0</v>
      </c>
      <c r="BI194" s="94">
        <v>0</v>
      </c>
      <c r="BJ194" s="94"/>
      <c r="BK194" s="94">
        <v>0</v>
      </c>
      <c r="BL194" s="94">
        <v>0</v>
      </c>
      <c r="BM194" s="94">
        <v>1</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1181</v>
      </c>
      <c r="D195" s="312"/>
      <c r="E195" s="127" t="s">
        <v>2546</v>
      </c>
      <c r="F195" s="126">
        <v>0</v>
      </c>
      <c r="G195" s="946" t="s">
        <v>198</v>
      </c>
      <c r="H195" s="946" t="s">
        <v>240</v>
      </c>
      <c r="I195" s="944">
        <v>1</v>
      </c>
      <c r="J195" s="103">
        <v>1</v>
      </c>
      <c r="K195" s="104">
        <v>1609000</v>
      </c>
      <c r="L195" s="105">
        <v>1.0818100000000001E-3</v>
      </c>
      <c r="M195" s="629"/>
      <c r="N195" s="630"/>
      <c r="O195" s="372">
        <v>1.0818100000000001E-3</v>
      </c>
      <c r="P195" s="352"/>
      <c r="Q195" s="241">
        <v>1741</v>
      </c>
      <c r="R195" s="100"/>
      <c r="S195" s="42"/>
      <c r="T195" s="228"/>
      <c r="U195" s="340">
        <v>1741</v>
      </c>
      <c r="V195" s="227"/>
      <c r="W195" s="5"/>
      <c r="X195" s="108" t="s">
        <v>1181</v>
      </c>
      <c r="Y195" s="109" t="s">
        <v>1742</v>
      </c>
      <c r="Z195" s="123">
        <v>1609000</v>
      </c>
      <c r="AA195" s="83" t="s">
        <v>196</v>
      </c>
      <c r="AB195" s="83" t="s">
        <v>74</v>
      </c>
      <c r="AC195" s="83" t="s">
        <v>211</v>
      </c>
      <c r="AE195" s="93" t="s">
        <v>3114</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1.0818100000000001E-3</v>
      </c>
      <c r="BB195" s="94">
        <v>0</v>
      </c>
      <c r="BC195" s="93"/>
      <c r="BD195" s="94"/>
      <c r="BE195" s="94">
        <v>0</v>
      </c>
      <c r="BF195" s="94">
        <v>1</v>
      </c>
      <c r="BG195" s="94">
        <v>0</v>
      </c>
      <c r="BH195" s="94">
        <v>0</v>
      </c>
      <c r="BI195" s="94">
        <v>0</v>
      </c>
      <c r="BJ195" s="94"/>
      <c r="BK195" s="94">
        <v>0</v>
      </c>
      <c r="BL195" s="94">
        <v>0</v>
      </c>
      <c r="BM195" s="94">
        <v>1</v>
      </c>
      <c r="BN195" s="94">
        <v>0</v>
      </c>
      <c r="BO195" s="94">
        <v>0</v>
      </c>
      <c r="BP195" s="94">
        <v>0</v>
      </c>
      <c r="BQ195" s="94">
        <v>0</v>
      </c>
      <c r="BR195" s="94">
        <v>0</v>
      </c>
      <c r="BS195" s="94">
        <v>1</v>
      </c>
      <c r="BT195" s="94">
        <v>0</v>
      </c>
      <c r="BU195" s="94">
        <v>0</v>
      </c>
      <c r="BV195" s="94"/>
      <c r="BW195" s="94"/>
      <c r="BX195" s="94"/>
      <c r="BY195" s="94"/>
      <c r="BZ195" s="94">
        <v>0</v>
      </c>
      <c r="CA195" s="373"/>
    </row>
    <row r="196" spans="1:79" s="2" customFormat="1" ht="11.45" customHeight="1" x14ac:dyDescent="0.15">
      <c r="A196" s="95"/>
      <c r="B196" s="312"/>
      <c r="C196" s="346" t="s">
        <v>2488</v>
      </c>
      <c r="D196" s="312"/>
      <c r="E196" s="127" t="s">
        <v>2547</v>
      </c>
      <c r="F196" s="126">
        <v>0</v>
      </c>
      <c r="G196" s="946" t="s">
        <v>1580</v>
      </c>
      <c r="H196" s="946" t="s">
        <v>240</v>
      </c>
      <c r="I196" s="944">
        <v>0.2</v>
      </c>
      <c r="J196" s="103">
        <v>1</v>
      </c>
      <c r="K196" s="104">
        <v>20340</v>
      </c>
      <c r="L196" s="105">
        <v>2.1636E-4</v>
      </c>
      <c r="M196" s="629"/>
      <c r="N196" s="630"/>
      <c r="O196" s="372">
        <v>2.1636E-4</v>
      </c>
      <c r="P196" s="352"/>
      <c r="Q196" s="241">
        <v>4</v>
      </c>
      <c r="R196" s="100"/>
      <c r="S196" s="42"/>
      <c r="T196" s="228"/>
      <c r="U196" s="340">
        <v>4</v>
      </c>
      <c r="V196" s="227"/>
      <c r="W196" s="5"/>
      <c r="X196" s="108" t="s">
        <v>2488</v>
      </c>
      <c r="Y196" s="109" t="s">
        <v>2682</v>
      </c>
      <c r="Z196" s="123">
        <v>4068</v>
      </c>
      <c r="AA196" s="83" t="s">
        <v>1579</v>
      </c>
      <c r="AB196" s="83" t="s">
        <v>1579</v>
      </c>
      <c r="AC196" s="83" t="s">
        <v>211</v>
      </c>
      <c r="AE196" s="93" t="s">
        <v>3114</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2.1636200000000003E-4</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1232</v>
      </c>
      <c r="D197" s="312"/>
      <c r="E197" s="127" t="s">
        <v>2548</v>
      </c>
      <c r="F197" s="126">
        <v>0</v>
      </c>
      <c r="G197" s="946" t="s">
        <v>1841</v>
      </c>
      <c r="H197" s="946" t="s">
        <v>240</v>
      </c>
      <c r="I197" s="944">
        <v>0.25</v>
      </c>
      <c r="J197" s="103">
        <v>1</v>
      </c>
      <c r="K197" s="104">
        <v>161355</v>
      </c>
      <c r="L197" s="105">
        <v>2.7045999999999998E-4</v>
      </c>
      <c r="M197" s="629"/>
      <c r="N197" s="630"/>
      <c r="O197" s="372">
        <v>2.7045999999999998E-4</v>
      </c>
      <c r="P197" s="352"/>
      <c r="Q197" s="241">
        <v>44</v>
      </c>
      <c r="R197" s="100"/>
      <c r="S197" s="42"/>
      <c r="T197" s="228"/>
      <c r="U197" s="340">
        <v>44</v>
      </c>
      <c r="V197" s="227"/>
      <c r="W197" s="5"/>
      <c r="X197" s="108" t="s">
        <v>1232</v>
      </c>
      <c r="Y197" s="109" t="s">
        <v>2683</v>
      </c>
      <c r="Z197" s="123">
        <v>40338.75</v>
      </c>
      <c r="AA197" s="83" t="s">
        <v>211</v>
      </c>
      <c r="AB197" s="83" t="s">
        <v>211</v>
      </c>
      <c r="AC197" s="83" t="s">
        <v>211</v>
      </c>
      <c r="AE197" s="93" t="s">
        <v>3114</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2.7045250000000003E-4</v>
      </c>
      <c r="BB197" s="94">
        <v>0</v>
      </c>
      <c r="BC197" s="93"/>
      <c r="BD197" s="94"/>
      <c r="BE197" s="94">
        <v>0</v>
      </c>
      <c r="BF197" s="94">
        <v>1</v>
      </c>
      <c r="BG197" s="94">
        <v>0</v>
      </c>
      <c r="BH197" s="94">
        <v>0</v>
      </c>
      <c r="BI197" s="94">
        <v>0</v>
      </c>
      <c r="BJ197" s="94"/>
      <c r="BK197" s="94">
        <v>0</v>
      </c>
      <c r="BL197" s="94">
        <v>0</v>
      </c>
      <c r="BM197" s="94">
        <v>1</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1367</v>
      </c>
      <c r="D198" s="312"/>
      <c r="E198" s="127" t="s">
        <v>2550</v>
      </c>
      <c r="F198" s="126">
        <v>0</v>
      </c>
      <c r="G198" s="946" t="s">
        <v>200</v>
      </c>
      <c r="H198" s="946" t="s">
        <v>240</v>
      </c>
      <c r="I198" s="944">
        <v>2.1461209999999999</v>
      </c>
      <c r="J198" s="103">
        <v>1</v>
      </c>
      <c r="K198" s="104">
        <v>84016515</v>
      </c>
      <c r="L198" s="105">
        <v>2.32168E-3</v>
      </c>
      <c r="M198" s="629"/>
      <c r="N198" s="630"/>
      <c r="O198" s="372">
        <v>2.32168E-3</v>
      </c>
      <c r="P198" s="352"/>
      <c r="Q198" s="241">
        <v>195059</v>
      </c>
      <c r="R198" s="100"/>
      <c r="S198" s="42"/>
      <c r="T198" s="228"/>
      <c r="U198" s="340">
        <v>195059</v>
      </c>
      <c r="V198" s="227"/>
      <c r="W198" s="5"/>
      <c r="X198" s="108" t="s">
        <v>1367</v>
      </c>
      <c r="Y198" s="109" t="s">
        <v>2684</v>
      </c>
      <c r="Z198" s="123">
        <v>180309607.188315</v>
      </c>
      <c r="AA198" s="83" t="s">
        <v>199</v>
      </c>
      <c r="AB198" s="83" t="s">
        <v>199</v>
      </c>
      <c r="AC198" s="83" t="s">
        <v>211</v>
      </c>
      <c r="AE198" s="93" t="s">
        <v>3114</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2.32169515901E-3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373"/>
    </row>
    <row r="199" spans="1:79" s="2" customFormat="1" ht="11.45" customHeight="1" x14ac:dyDescent="0.15">
      <c r="A199" s="95"/>
      <c r="B199" s="312"/>
      <c r="C199" s="346" t="s">
        <v>393</v>
      </c>
      <c r="D199" s="312"/>
      <c r="E199" s="127" t="s">
        <v>3099</v>
      </c>
      <c r="F199" s="126">
        <v>0</v>
      </c>
      <c r="G199" s="946" t="s">
        <v>200</v>
      </c>
      <c r="H199" s="946" t="s">
        <v>2694</v>
      </c>
      <c r="I199" s="944">
        <v>2.1461209999999999</v>
      </c>
      <c r="J199" s="103">
        <v>0.7</v>
      </c>
      <c r="K199" s="104">
        <v>4054360</v>
      </c>
      <c r="L199" s="105">
        <v>1.6251799999999999E-3</v>
      </c>
      <c r="M199" s="629"/>
      <c r="N199" s="630"/>
      <c r="O199" s="372">
        <v>1.6251799999999999E-3</v>
      </c>
      <c r="P199" s="352"/>
      <c r="Q199" s="241">
        <v>6589</v>
      </c>
      <c r="R199" s="100"/>
      <c r="S199" s="42"/>
      <c r="T199" s="228"/>
      <c r="U199" s="340">
        <v>6589</v>
      </c>
      <c r="V199" s="227"/>
      <c r="W199" s="5"/>
      <c r="X199" s="108" t="s">
        <v>393</v>
      </c>
      <c r="Y199" s="109" t="s">
        <v>990</v>
      </c>
      <c r="Z199" s="123">
        <v>6090802.9962919997</v>
      </c>
      <c r="AA199" s="83" t="s">
        <v>199</v>
      </c>
      <c r="AB199" s="83" t="s">
        <v>199</v>
      </c>
      <c r="AC199" s="83" t="s">
        <v>215</v>
      </c>
      <c r="AE199" s="93" t="s">
        <v>3114</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1.6251866113069998E-3</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1182</v>
      </c>
      <c r="D200" s="312"/>
      <c r="E200" s="127" t="s">
        <v>3100</v>
      </c>
      <c r="F200" s="126">
        <v>0</v>
      </c>
      <c r="G200" s="946" t="s">
        <v>200</v>
      </c>
      <c r="H200" s="946" t="s">
        <v>217</v>
      </c>
      <c r="I200" s="944">
        <v>2.1461209999999999</v>
      </c>
      <c r="J200" s="103">
        <v>0.65</v>
      </c>
      <c r="K200" s="104">
        <v>13948000</v>
      </c>
      <c r="L200" s="105">
        <v>1.5212100000000001E-3</v>
      </c>
      <c r="M200" s="629"/>
      <c r="N200" s="630"/>
      <c r="O200" s="372">
        <v>1.5212100000000001E-3</v>
      </c>
      <c r="P200" s="352"/>
      <c r="Q200" s="241">
        <v>21218</v>
      </c>
      <c r="R200" s="100"/>
      <c r="S200" s="42"/>
      <c r="T200" s="228"/>
      <c r="U200" s="340">
        <v>21218</v>
      </c>
      <c r="V200" s="227"/>
      <c r="W200" s="5"/>
      <c r="X200" s="108" t="s">
        <v>1182</v>
      </c>
      <c r="Y200" s="109" t="s">
        <v>991</v>
      </c>
      <c r="Z200" s="123">
        <v>19457162.210200001</v>
      </c>
      <c r="AA200" s="83" t="s">
        <v>199</v>
      </c>
      <c r="AB200" s="83" t="s">
        <v>199</v>
      </c>
      <c r="AC200" s="83" t="s">
        <v>216</v>
      </c>
      <c r="AE200" s="93" t="s">
        <v>3114</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1.5091018533564999E-3</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398</v>
      </c>
      <c r="D201" s="312"/>
      <c r="E201" s="127" t="s">
        <v>2570</v>
      </c>
      <c r="F201" s="126">
        <v>0</v>
      </c>
      <c r="G201" s="946" t="s">
        <v>552</v>
      </c>
      <c r="H201" s="946" t="s">
        <v>240</v>
      </c>
      <c r="I201" s="944">
        <v>1.7851520000000001</v>
      </c>
      <c r="J201" s="103">
        <v>1</v>
      </c>
      <c r="K201" s="104">
        <v>8798680</v>
      </c>
      <c r="L201" s="105">
        <v>1.9311899999999999E-3</v>
      </c>
      <c r="M201" s="629"/>
      <c r="N201" s="630"/>
      <c r="O201" s="372">
        <v>1.9311899999999999E-3</v>
      </c>
      <c r="P201" s="352"/>
      <c r="Q201" s="241">
        <v>16992</v>
      </c>
      <c r="R201" s="100"/>
      <c r="S201" s="42"/>
      <c r="T201" s="228"/>
      <c r="U201" s="340">
        <v>16992</v>
      </c>
      <c r="V201" s="227"/>
      <c r="W201" s="5"/>
      <c r="X201" s="108" t="s">
        <v>398</v>
      </c>
      <c r="Y201" s="109" t="s">
        <v>3032</v>
      </c>
      <c r="Z201" s="123">
        <v>15706981.19936</v>
      </c>
      <c r="AA201" s="83" t="s">
        <v>551</v>
      </c>
      <c r="AB201" s="83" t="s">
        <v>551</v>
      </c>
      <c r="AC201" s="83" t="s">
        <v>211</v>
      </c>
      <c r="AE201" s="93" t="s">
        <v>3114</v>
      </c>
      <c r="AF201" s="93"/>
      <c r="AG201" s="96" t="s">
        <v>131</v>
      </c>
      <c r="AH201" s="96" t="s">
        <v>131</v>
      </c>
      <c r="AI201" s="96" t="s">
        <v>131</v>
      </c>
      <c r="AJ201" s="96" t="s">
        <v>131</v>
      </c>
      <c r="AK201" s="96" t="s">
        <v>131</v>
      </c>
      <c r="AL201" s="96" t="s">
        <v>131</v>
      </c>
      <c r="AM201" s="96" t="s">
        <v>131</v>
      </c>
      <c r="AN201" s="96" t="s">
        <v>131</v>
      </c>
      <c r="AO201" s="96" t="s">
        <v>131</v>
      </c>
      <c r="AP201" s="96" t="s">
        <v>131</v>
      </c>
      <c r="AQ201" s="96" t="s">
        <v>131</v>
      </c>
      <c r="AR201" s="96" t="s">
        <v>131</v>
      </c>
      <c r="AS201" s="96" t="s">
        <v>131</v>
      </c>
      <c r="AT201" s="96" t="s">
        <v>131</v>
      </c>
      <c r="AU201" s="96" t="s">
        <v>131</v>
      </c>
      <c r="AV201" s="96" t="s">
        <v>131</v>
      </c>
      <c r="AW201" s="96" t="s">
        <v>131</v>
      </c>
      <c r="AX201" s="96" t="s">
        <v>131</v>
      </c>
      <c r="AY201" s="344"/>
      <c r="AZ201" s="93"/>
      <c r="BA201" s="93">
        <v>1.9311952851200002E-3</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2994</v>
      </c>
      <c r="D202" s="312"/>
      <c r="E202" s="127" t="s">
        <v>241</v>
      </c>
      <c r="F202" s="126">
        <v>0</v>
      </c>
      <c r="G202" s="946" t="s">
        <v>555</v>
      </c>
      <c r="H202" s="946" t="s">
        <v>240</v>
      </c>
      <c r="I202" s="944">
        <v>2.746772</v>
      </c>
      <c r="J202" s="103">
        <v>1</v>
      </c>
      <c r="K202" s="104">
        <v>23673270</v>
      </c>
      <c r="L202" s="105">
        <v>2.9714799999999999E-3</v>
      </c>
      <c r="M202" s="629"/>
      <c r="N202" s="630"/>
      <c r="O202" s="372">
        <v>2.9714799999999999E-3</v>
      </c>
      <c r="P202" s="352"/>
      <c r="Q202" s="241">
        <v>70345</v>
      </c>
      <c r="R202" s="100"/>
      <c r="S202" s="42"/>
      <c r="T202" s="228"/>
      <c r="U202" s="340">
        <v>70345</v>
      </c>
      <c r="V202" s="227"/>
      <c r="W202" s="5"/>
      <c r="X202" s="108" t="s">
        <v>2994</v>
      </c>
      <c r="Y202" s="109" t="s">
        <v>3006</v>
      </c>
      <c r="Z202" s="123">
        <v>65025075.184440002</v>
      </c>
      <c r="AA202" s="83" t="s">
        <v>554</v>
      </c>
      <c r="AB202" s="83" t="s">
        <v>554</v>
      </c>
      <c r="AC202" s="83" t="s">
        <v>211</v>
      </c>
      <c r="AE202" s="93" t="s">
        <v>3114</v>
      </c>
      <c r="AF202" s="93"/>
      <c r="AG202" s="96" t="s">
        <v>131</v>
      </c>
      <c r="AH202" s="96" t="s">
        <v>131</v>
      </c>
      <c r="AI202" s="96" t="s">
        <v>131</v>
      </c>
      <c r="AJ202" s="96" t="s">
        <v>131</v>
      </c>
      <c r="AK202" s="96" t="s">
        <v>131</v>
      </c>
      <c r="AL202" s="96" t="s">
        <v>131</v>
      </c>
      <c r="AM202" s="96" t="s">
        <v>131</v>
      </c>
      <c r="AN202" s="96" t="s">
        <v>131</v>
      </c>
      <c r="AO202" s="96" t="s">
        <v>131</v>
      </c>
      <c r="AP202" s="96" t="s">
        <v>131</v>
      </c>
      <c r="AQ202" s="96" t="s">
        <v>131</v>
      </c>
      <c r="AR202" s="96" t="s">
        <v>131</v>
      </c>
      <c r="AS202" s="96" t="s">
        <v>131</v>
      </c>
      <c r="AT202" s="96" t="s">
        <v>131</v>
      </c>
      <c r="AU202" s="96" t="s">
        <v>131</v>
      </c>
      <c r="AV202" s="96" t="s">
        <v>131</v>
      </c>
      <c r="AW202" s="96" t="s">
        <v>131</v>
      </c>
      <c r="AX202" s="96" t="s">
        <v>131</v>
      </c>
      <c r="AY202" s="344"/>
      <c r="AZ202" s="93"/>
      <c r="BA202" s="93">
        <v>2.9714854173200004E-3</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v>0</v>
      </c>
      <c r="BV202" s="94"/>
      <c r="BW202" s="94"/>
      <c r="BX202" s="94"/>
      <c r="BY202" s="94"/>
      <c r="BZ202" s="94">
        <v>0</v>
      </c>
      <c r="CA202" s="373"/>
    </row>
    <row r="203" spans="1:79" s="2" customFormat="1" ht="11.45" customHeight="1" x14ac:dyDescent="0.15">
      <c r="A203" s="95"/>
      <c r="B203" s="312"/>
      <c r="C203" s="346" t="s">
        <v>1546</v>
      </c>
      <c r="D203" s="312"/>
      <c r="E203" s="127" t="s">
        <v>243</v>
      </c>
      <c r="F203" s="126">
        <v>0</v>
      </c>
      <c r="G203" s="946" t="s">
        <v>555</v>
      </c>
      <c r="H203" s="946" t="s">
        <v>2694</v>
      </c>
      <c r="I203" s="944">
        <v>2.746772</v>
      </c>
      <c r="J203" s="103">
        <v>0.65</v>
      </c>
      <c r="K203" s="104">
        <v>417695</v>
      </c>
      <c r="L203" s="105">
        <v>1.9314600000000001E-3</v>
      </c>
      <c r="M203" s="629"/>
      <c r="N203" s="630"/>
      <c r="O203" s="372">
        <v>1.9314600000000001E-3</v>
      </c>
      <c r="P203" s="352"/>
      <c r="Q203" s="241">
        <v>807</v>
      </c>
      <c r="R203" s="100"/>
      <c r="S203" s="42"/>
      <c r="T203" s="228"/>
      <c r="U203" s="340">
        <v>807</v>
      </c>
      <c r="V203" s="227"/>
      <c r="W203" s="5"/>
      <c r="X203" s="108" t="s">
        <v>1546</v>
      </c>
      <c r="Y203" s="109" t="s">
        <v>2697</v>
      </c>
      <c r="Z203" s="123">
        <v>745753.40485100006</v>
      </c>
      <c r="AA203" s="83" t="s">
        <v>554</v>
      </c>
      <c r="AB203" s="83" t="s">
        <v>554</v>
      </c>
      <c r="AC203" s="83" t="s">
        <v>215</v>
      </c>
      <c r="AE203" s="93" t="s">
        <v>3114</v>
      </c>
      <c r="AF203" s="93"/>
      <c r="AG203" s="96" t="s">
        <v>131</v>
      </c>
      <c r="AH203" s="96" t="s">
        <v>131</v>
      </c>
      <c r="AI203" s="96" t="s">
        <v>131</v>
      </c>
      <c r="AJ203" s="96" t="s">
        <v>131</v>
      </c>
      <c r="AK203" s="96" t="s">
        <v>131</v>
      </c>
      <c r="AL203" s="96" t="s">
        <v>131</v>
      </c>
      <c r="AM203" s="96" t="s">
        <v>131</v>
      </c>
      <c r="AN203" s="96" t="s">
        <v>131</v>
      </c>
      <c r="AO203" s="96" t="s">
        <v>131</v>
      </c>
      <c r="AP203" s="96" t="s">
        <v>131</v>
      </c>
      <c r="AQ203" s="96" t="s">
        <v>131</v>
      </c>
      <c r="AR203" s="96" t="s">
        <v>131</v>
      </c>
      <c r="AS203" s="96" t="s">
        <v>131</v>
      </c>
      <c r="AT203" s="96" t="s">
        <v>131</v>
      </c>
      <c r="AU203" s="96" t="s">
        <v>131</v>
      </c>
      <c r="AV203" s="96" t="s">
        <v>131</v>
      </c>
      <c r="AW203" s="96" t="s">
        <v>131</v>
      </c>
      <c r="AX203" s="96" t="s">
        <v>131</v>
      </c>
      <c r="AY203" s="344"/>
      <c r="AZ203" s="93"/>
      <c r="BA203" s="93">
        <v>1.9314655212580004E-3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349</v>
      </c>
      <c r="D204" s="312"/>
      <c r="E204" s="127" t="s">
        <v>244</v>
      </c>
      <c r="F204" s="126">
        <v>0</v>
      </c>
      <c r="G204" s="946" t="s">
        <v>555</v>
      </c>
      <c r="H204" s="946" t="s">
        <v>217</v>
      </c>
      <c r="I204" s="944">
        <v>2.746772</v>
      </c>
      <c r="J204" s="103">
        <v>0.65</v>
      </c>
      <c r="K204" s="104">
        <v>3248645</v>
      </c>
      <c r="L204" s="105">
        <v>1.9314600000000001E-3</v>
      </c>
      <c r="M204" s="629"/>
      <c r="N204" s="630"/>
      <c r="O204" s="372">
        <v>1.9314600000000001E-3</v>
      </c>
      <c r="P204" s="352"/>
      <c r="Q204" s="241">
        <v>6275</v>
      </c>
      <c r="R204" s="100"/>
      <c r="S204" s="42"/>
      <c r="T204" s="228"/>
      <c r="U204" s="340">
        <v>6275</v>
      </c>
      <c r="V204" s="227"/>
      <c r="W204" s="5"/>
      <c r="X204" s="108" t="s">
        <v>349</v>
      </c>
      <c r="Y204" s="109" t="s">
        <v>2698</v>
      </c>
      <c r="Z204" s="123">
        <v>5800136.6305609997</v>
      </c>
      <c r="AA204" s="83" t="s">
        <v>554</v>
      </c>
      <c r="AB204" s="83" t="s">
        <v>554</v>
      </c>
      <c r="AC204" s="83" t="s">
        <v>216</v>
      </c>
      <c r="AE204" s="93" t="s">
        <v>3114</v>
      </c>
      <c r="AF204" s="93"/>
      <c r="AG204" s="96" t="s">
        <v>131</v>
      </c>
      <c r="AH204" s="96" t="s">
        <v>131</v>
      </c>
      <c r="AI204" s="96" t="s">
        <v>131</v>
      </c>
      <c r="AJ204" s="96" t="s">
        <v>131</v>
      </c>
      <c r="AK204" s="96" t="s">
        <v>131</v>
      </c>
      <c r="AL204" s="96" t="s">
        <v>131</v>
      </c>
      <c r="AM204" s="96" t="s">
        <v>131</v>
      </c>
      <c r="AN204" s="96" t="s">
        <v>131</v>
      </c>
      <c r="AO204" s="96" t="s">
        <v>131</v>
      </c>
      <c r="AP204" s="96" t="s">
        <v>131</v>
      </c>
      <c r="AQ204" s="96" t="s">
        <v>131</v>
      </c>
      <c r="AR204" s="96" t="s">
        <v>131</v>
      </c>
      <c r="AS204" s="96" t="s">
        <v>131</v>
      </c>
      <c r="AT204" s="96" t="s">
        <v>131</v>
      </c>
      <c r="AU204" s="96" t="s">
        <v>131</v>
      </c>
      <c r="AV204" s="96" t="s">
        <v>131</v>
      </c>
      <c r="AW204" s="96" t="s">
        <v>131</v>
      </c>
      <c r="AX204" s="96" t="s">
        <v>131</v>
      </c>
      <c r="AY204" s="344"/>
      <c r="AZ204" s="93"/>
      <c r="BA204" s="93">
        <v>1.9314655212580004E-3</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131</v>
      </c>
      <c r="D205" s="312"/>
      <c r="E205" s="127"/>
      <c r="F205" s="126"/>
      <c r="G205" s="946" t="s">
        <v>131</v>
      </c>
      <c r="H205" s="946" t="s">
        <v>131</v>
      </c>
      <c r="I205" s="944"/>
      <c r="J205" s="103"/>
      <c r="K205" s="104"/>
      <c r="L205" s="105"/>
      <c r="M205" s="629"/>
      <c r="N205" s="630"/>
      <c r="O205" s="372" t="s">
        <v>131</v>
      </c>
      <c r="P205" s="352"/>
      <c r="Q205" s="241">
        <v>0</v>
      </c>
      <c r="R205" s="100"/>
      <c r="S205" s="42"/>
      <c r="T205" s="228"/>
      <c r="U205" s="340">
        <v>0</v>
      </c>
      <c r="V205" s="227"/>
      <c r="W205" s="5"/>
      <c r="X205" s="108" t="s">
        <v>131</v>
      </c>
      <c r="Y205" s="109" t="s">
        <v>190</v>
      </c>
      <c r="Z205" s="123">
        <v>0</v>
      </c>
      <c r="AA205" s="83" t="s">
        <v>131</v>
      </c>
      <c r="AB205" s="83" t="s">
        <v>131</v>
      </c>
      <c r="AC205" s="83" t="s">
        <v>131</v>
      </c>
      <c r="AE205" s="93" t="s">
        <v>3114</v>
      </c>
      <c r="AF205" s="93"/>
      <c r="AG205" s="96" t="s">
        <v>131</v>
      </c>
      <c r="AH205" s="96" t="s">
        <v>131</v>
      </c>
      <c r="AI205" s="96" t="s">
        <v>131</v>
      </c>
      <c r="AJ205" s="96" t="s">
        <v>131</v>
      </c>
      <c r="AK205" s="96" t="s">
        <v>131</v>
      </c>
      <c r="AL205" s="96" t="s">
        <v>131</v>
      </c>
      <c r="AM205" s="96" t="s">
        <v>131</v>
      </c>
      <c r="AN205" s="96" t="s">
        <v>131</v>
      </c>
      <c r="AO205" s="96" t="s">
        <v>131</v>
      </c>
      <c r="AP205" s="96" t="s">
        <v>131</v>
      </c>
      <c r="AQ205" s="96" t="s">
        <v>131</v>
      </c>
      <c r="AR205" s="96" t="s">
        <v>131</v>
      </c>
      <c r="AS205" s="96" t="s">
        <v>131</v>
      </c>
      <c r="AT205" s="96" t="s">
        <v>131</v>
      </c>
      <c r="AU205" s="96" t="s">
        <v>131</v>
      </c>
      <c r="AV205" s="96" t="s">
        <v>131</v>
      </c>
      <c r="AW205" s="96" t="s">
        <v>131</v>
      </c>
      <c r="AX205" s="96" t="s">
        <v>131</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131</v>
      </c>
      <c r="D206" s="312"/>
      <c r="E206" s="127"/>
      <c r="F206" s="126"/>
      <c r="G206" s="946" t="s">
        <v>131</v>
      </c>
      <c r="H206" s="946" t="s">
        <v>131</v>
      </c>
      <c r="I206" s="944"/>
      <c r="J206" s="103"/>
      <c r="K206" s="104"/>
      <c r="L206" s="105"/>
      <c r="M206" s="629"/>
      <c r="N206" s="630"/>
      <c r="O206" s="372" t="s">
        <v>131</v>
      </c>
      <c r="P206" s="352"/>
      <c r="Q206" s="241">
        <v>0</v>
      </c>
      <c r="R206" s="100"/>
      <c r="S206" s="42"/>
      <c r="T206" s="228"/>
      <c r="U206" s="340">
        <v>0</v>
      </c>
      <c r="V206" s="227"/>
      <c r="W206" s="5"/>
      <c r="X206" s="108" t="s">
        <v>131</v>
      </c>
      <c r="Y206" s="109" t="s">
        <v>190</v>
      </c>
      <c r="Z206" s="123">
        <v>0</v>
      </c>
      <c r="AA206" s="83" t="s">
        <v>131</v>
      </c>
      <c r="AB206" s="83" t="s">
        <v>131</v>
      </c>
      <c r="AC206" s="83" t="s">
        <v>131</v>
      </c>
      <c r="AE206" s="93" t="s">
        <v>3114</v>
      </c>
      <c r="AF206" s="93"/>
      <c r="AG206" s="96" t="s">
        <v>131</v>
      </c>
      <c r="AH206" s="96" t="s">
        <v>131</v>
      </c>
      <c r="AI206" s="96" t="s">
        <v>131</v>
      </c>
      <c r="AJ206" s="96" t="s">
        <v>131</v>
      </c>
      <c r="AK206" s="96" t="s">
        <v>131</v>
      </c>
      <c r="AL206" s="96" t="s">
        <v>131</v>
      </c>
      <c r="AM206" s="96" t="s">
        <v>131</v>
      </c>
      <c r="AN206" s="96" t="s">
        <v>131</v>
      </c>
      <c r="AO206" s="96" t="s">
        <v>131</v>
      </c>
      <c r="AP206" s="96" t="s">
        <v>131</v>
      </c>
      <c r="AQ206" s="96" t="s">
        <v>131</v>
      </c>
      <c r="AR206" s="96" t="s">
        <v>131</v>
      </c>
      <c r="AS206" s="96" t="s">
        <v>131</v>
      </c>
      <c r="AT206" s="96" t="s">
        <v>131</v>
      </c>
      <c r="AU206" s="96" t="s">
        <v>131</v>
      </c>
      <c r="AV206" s="96" t="s">
        <v>131</v>
      </c>
      <c r="AW206" s="96" t="s">
        <v>131</v>
      </c>
      <c r="AX206" s="96" t="s">
        <v>131</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6" t="s">
        <v>131</v>
      </c>
      <c r="D207" s="312"/>
      <c r="E207" s="127"/>
      <c r="F207" s="126"/>
      <c r="G207" s="946" t="s">
        <v>131</v>
      </c>
      <c r="H207" s="946" t="s">
        <v>131</v>
      </c>
      <c r="I207" s="944"/>
      <c r="J207" s="103"/>
      <c r="K207" s="104"/>
      <c r="L207" s="105"/>
      <c r="M207" s="629"/>
      <c r="N207" s="630"/>
      <c r="O207" s="372" t="s">
        <v>131</v>
      </c>
      <c r="P207" s="352"/>
      <c r="Q207" s="241">
        <v>0</v>
      </c>
      <c r="R207" s="100"/>
      <c r="S207" s="42"/>
      <c r="T207" s="228"/>
      <c r="U207" s="340">
        <v>0</v>
      </c>
      <c r="V207" s="227"/>
      <c r="W207" s="5"/>
      <c r="X207" s="108" t="s">
        <v>131</v>
      </c>
      <c r="Y207" s="109" t="s">
        <v>190</v>
      </c>
      <c r="Z207" s="123">
        <v>0</v>
      </c>
      <c r="AA207" s="83" t="s">
        <v>131</v>
      </c>
      <c r="AB207" s="83" t="s">
        <v>131</v>
      </c>
      <c r="AC207" s="83" t="s">
        <v>131</v>
      </c>
      <c r="AE207" s="93" t="s">
        <v>3114</v>
      </c>
      <c r="AF207" s="93"/>
      <c r="AG207" s="96" t="s">
        <v>131</v>
      </c>
      <c r="AH207" s="96" t="s">
        <v>131</v>
      </c>
      <c r="AI207" s="96" t="s">
        <v>131</v>
      </c>
      <c r="AJ207" s="96" t="s">
        <v>131</v>
      </c>
      <c r="AK207" s="96" t="s">
        <v>131</v>
      </c>
      <c r="AL207" s="96" t="s">
        <v>131</v>
      </c>
      <c r="AM207" s="96" t="s">
        <v>131</v>
      </c>
      <c r="AN207" s="96" t="s">
        <v>131</v>
      </c>
      <c r="AO207" s="96" t="s">
        <v>131</v>
      </c>
      <c r="AP207" s="96" t="s">
        <v>131</v>
      </c>
      <c r="AQ207" s="96" t="s">
        <v>131</v>
      </c>
      <c r="AR207" s="96" t="s">
        <v>131</v>
      </c>
      <c r="AS207" s="96" t="s">
        <v>131</v>
      </c>
      <c r="AT207" s="96" t="s">
        <v>131</v>
      </c>
      <c r="AU207" s="96" t="s">
        <v>131</v>
      </c>
      <c r="AV207" s="96" t="s">
        <v>131</v>
      </c>
      <c r="AW207" s="96" t="s">
        <v>131</v>
      </c>
      <c r="AX207" s="96" t="s">
        <v>131</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131</v>
      </c>
      <c r="D208" s="312"/>
      <c r="E208" s="127"/>
      <c r="F208" s="126"/>
      <c r="G208" s="946" t="s">
        <v>131</v>
      </c>
      <c r="H208" s="946" t="s">
        <v>131</v>
      </c>
      <c r="I208" s="944"/>
      <c r="J208" s="103"/>
      <c r="K208" s="104"/>
      <c r="L208" s="105"/>
      <c r="M208" s="629"/>
      <c r="N208" s="630"/>
      <c r="O208" s="372" t="s">
        <v>131</v>
      </c>
      <c r="P208" s="352"/>
      <c r="Q208" s="241">
        <v>0</v>
      </c>
      <c r="R208" s="100"/>
      <c r="S208" s="42"/>
      <c r="T208" s="228"/>
      <c r="U208" s="340">
        <v>0</v>
      </c>
      <c r="V208" s="227"/>
      <c r="W208" s="5"/>
      <c r="X208" s="108" t="s">
        <v>131</v>
      </c>
      <c r="Y208" s="109" t="s">
        <v>190</v>
      </c>
      <c r="Z208" s="123">
        <v>0</v>
      </c>
      <c r="AA208" s="83" t="s">
        <v>131</v>
      </c>
      <c r="AB208" s="83" t="s">
        <v>131</v>
      </c>
      <c r="AC208" s="83" t="s">
        <v>131</v>
      </c>
      <c r="AE208" s="93" t="s">
        <v>3114</v>
      </c>
      <c r="AF208" s="93"/>
      <c r="AG208" s="96" t="s">
        <v>131</v>
      </c>
      <c r="AH208" s="96" t="s">
        <v>131</v>
      </c>
      <c r="AI208" s="96" t="s">
        <v>131</v>
      </c>
      <c r="AJ208" s="96" t="s">
        <v>131</v>
      </c>
      <c r="AK208" s="96" t="s">
        <v>131</v>
      </c>
      <c r="AL208" s="96" t="s">
        <v>131</v>
      </c>
      <c r="AM208" s="96" t="s">
        <v>131</v>
      </c>
      <c r="AN208" s="96" t="s">
        <v>131</v>
      </c>
      <c r="AO208" s="96" t="s">
        <v>131</v>
      </c>
      <c r="AP208" s="96" t="s">
        <v>131</v>
      </c>
      <c r="AQ208" s="96" t="s">
        <v>131</v>
      </c>
      <c r="AR208" s="96" t="s">
        <v>131</v>
      </c>
      <c r="AS208" s="96" t="s">
        <v>131</v>
      </c>
      <c r="AT208" s="96" t="s">
        <v>131</v>
      </c>
      <c r="AU208" s="96" t="s">
        <v>131</v>
      </c>
      <c r="AV208" s="96" t="s">
        <v>131</v>
      </c>
      <c r="AW208" s="96" t="s">
        <v>131</v>
      </c>
      <c r="AX208" s="96" t="s">
        <v>131</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131</v>
      </c>
      <c r="D209" s="312"/>
      <c r="E209" s="127"/>
      <c r="F209" s="126"/>
      <c r="G209" s="946" t="s">
        <v>131</v>
      </c>
      <c r="H209" s="946" t="s">
        <v>131</v>
      </c>
      <c r="I209" s="944"/>
      <c r="J209" s="103"/>
      <c r="K209" s="104"/>
      <c r="L209" s="105"/>
      <c r="M209" s="629"/>
      <c r="N209" s="630"/>
      <c r="O209" s="372" t="s">
        <v>131</v>
      </c>
      <c r="P209" s="352"/>
      <c r="Q209" s="241">
        <v>0</v>
      </c>
      <c r="R209" s="100"/>
      <c r="S209" s="42"/>
      <c r="T209" s="228"/>
      <c r="U209" s="340">
        <v>0</v>
      </c>
      <c r="V209" s="227"/>
      <c r="W209" s="5"/>
      <c r="X209" s="108" t="s">
        <v>131</v>
      </c>
      <c r="Y209" s="109" t="s">
        <v>190</v>
      </c>
      <c r="Z209" s="123">
        <v>0</v>
      </c>
      <c r="AA209" s="83" t="s">
        <v>131</v>
      </c>
      <c r="AB209" s="83" t="s">
        <v>131</v>
      </c>
      <c r="AC209" s="83" t="s">
        <v>131</v>
      </c>
      <c r="AE209" s="93" t="s">
        <v>3114</v>
      </c>
      <c r="AF209" s="93"/>
      <c r="AG209" s="96" t="s">
        <v>131</v>
      </c>
      <c r="AH209" s="96" t="s">
        <v>131</v>
      </c>
      <c r="AI209" s="96" t="s">
        <v>131</v>
      </c>
      <c r="AJ209" s="96" t="s">
        <v>131</v>
      </c>
      <c r="AK209" s="96" t="s">
        <v>131</v>
      </c>
      <c r="AL209" s="96" t="s">
        <v>131</v>
      </c>
      <c r="AM209" s="96" t="s">
        <v>131</v>
      </c>
      <c r="AN209" s="96" t="s">
        <v>131</v>
      </c>
      <c r="AO209" s="96" t="s">
        <v>131</v>
      </c>
      <c r="AP209" s="96" t="s">
        <v>131</v>
      </c>
      <c r="AQ209" s="96" t="s">
        <v>131</v>
      </c>
      <c r="AR209" s="96" t="s">
        <v>131</v>
      </c>
      <c r="AS209" s="96" t="s">
        <v>131</v>
      </c>
      <c r="AT209" s="96" t="s">
        <v>131</v>
      </c>
      <c r="AU209" s="96" t="s">
        <v>131</v>
      </c>
      <c r="AV209" s="96" t="s">
        <v>131</v>
      </c>
      <c r="AW209" s="96" t="s">
        <v>131</v>
      </c>
      <c r="AX209" s="96" t="s">
        <v>131</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6" t="s">
        <v>131</v>
      </c>
      <c r="D210" s="312"/>
      <c r="E210" s="127"/>
      <c r="F210" s="126"/>
      <c r="G210" s="946" t="s">
        <v>131</v>
      </c>
      <c r="H210" s="946" t="s">
        <v>131</v>
      </c>
      <c r="I210" s="944"/>
      <c r="J210" s="103"/>
      <c r="K210" s="104"/>
      <c r="L210" s="105"/>
      <c r="M210" s="629"/>
      <c r="N210" s="630"/>
      <c r="O210" s="372" t="s">
        <v>131</v>
      </c>
      <c r="P210" s="352"/>
      <c r="Q210" s="241">
        <v>0</v>
      </c>
      <c r="R210" s="100"/>
      <c r="S210" s="42"/>
      <c r="T210" s="228"/>
      <c r="U210" s="340">
        <v>0</v>
      </c>
      <c r="V210" s="227"/>
      <c r="W210" s="5"/>
      <c r="X210" s="108" t="s">
        <v>131</v>
      </c>
      <c r="Y210" s="109" t="s">
        <v>190</v>
      </c>
      <c r="Z210" s="123">
        <v>0</v>
      </c>
      <c r="AA210" s="83" t="s">
        <v>131</v>
      </c>
      <c r="AB210" s="83" t="s">
        <v>131</v>
      </c>
      <c r="AC210" s="83" t="s">
        <v>131</v>
      </c>
      <c r="AE210" s="93" t="s">
        <v>3114</v>
      </c>
      <c r="AF210" s="93"/>
      <c r="AG210" s="96" t="s">
        <v>131</v>
      </c>
      <c r="AH210" s="96" t="s">
        <v>131</v>
      </c>
      <c r="AI210" s="96" t="s">
        <v>131</v>
      </c>
      <c r="AJ210" s="96" t="s">
        <v>131</v>
      </c>
      <c r="AK210" s="96" t="s">
        <v>131</v>
      </c>
      <c r="AL210" s="96" t="s">
        <v>131</v>
      </c>
      <c r="AM210" s="96" t="s">
        <v>131</v>
      </c>
      <c r="AN210" s="96" t="s">
        <v>131</v>
      </c>
      <c r="AO210" s="96" t="s">
        <v>131</v>
      </c>
      <c r="AP210" s="96" t="s">
        <v>131</v>
      </c>
      <c r="AQ210" s="96" t="s">
        <v>131</v>
      </c>
      <c r="AR210" s="96" t="s">
        <v>131</v>
      </c>
      <c r="AS210" s="96" t="s">
        <v>131</v>
      </c>
      <c r="AT210" s="96" t="s">
        <v>131</v>
      </c>
      <c r="AU210" s="96" t="s">
        <v>131</v>
      </c>
      <c r="AV210" s="96" t="s">
        <v>131</v>
      </c>
      <c r="AW210" s="96" t="s">
        <v>131</v>
      </c>
      <c r="AX210" s="96" t="s">
        <v>131</v>
      </c>
      <c r="AY210" s="344"/>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v>0</v>
      </c>
      <c r="BV210" s="94"/>
      <c r="BW210" s="94"/>
      <c r="BX210" s="94"/>
      <c r="BY210" s="94"/>
      <c r="BZ210" s="94">
        <v>0</v>
      </c>
      <c r="CA210" s="373"/>
    </row>
    <row r="211" spans="1:79" s="2" customFormat="1" ht="11.45" customHeight="1" x14ac:dyDescent="0.15">
      <c r="A211" s="95"/>
      <c r="B211" s="312"/>
      <c r="C211" s="346" t="s">
        <v>131</v>
      </c>
      <c r="D211" s="312"/>
      <c r="E211" s="127"/>
      <c r="F211" s="126"/>
      <c r="G211" s="946" t="s">
        <v>131</v>
      </c>
      <c r="H211" s="946" t="s">
        <v>131</v>
      </c>
      <c r="I211" s="944"/>
      <c r="J211" s="103"/>
      <c r="K211" s="104"/>
      <c r="L211" s="105"/>
      <c r="M211" s="629"/>
      <c r="N211" s="630"/>
      <c r="O211" s="372" t="s">
        <v>131</v>
      </c>
      <c r="P211" s="352"/>
      <c r="Q211" s="241">
        <v>0</v>
      </c>
      <c r="R211" s="100"/>
      <c r="S211" s="42"/>
      <c r="T211" s="228"/>
      <c r="U211" s="340">
        <v>0</v>
      </c>
      <c r="V211" s="227"/>
      <c r="W211" s="5"/>
      <c r="X211" s="108" t="s">
        <v>131</v>
      </c>
      <c r="Y211" s="109" t="s">
        <v>190</v>
      </c>
      <c r="Z211" s="123">
        <v>0</v>
      </c>
      <c r="AA211" s="83" t="s">
        <v>131</v>
      </c>
      <c r="AB211" s="83" t="s">
        <v>131</v>
      </c>
      <c r="AC211" s="83" t="s">
        <v>131</v>
      </c>
      <c r="AE211" s="93" t="s">
        <v>3114</v>
      </c>
      <c r="AF211" s="93"/>
      <c r="AG211" s="96" t="s">
        <v>131</v>
      </c>
      <c r="AH211" s="96" t="s">
        <v>131</v>
      </c>
      <c r="AI211" s="96" t="s">
        <v>131</v>
      </c>
      <c r="AJ211" s="96" t="s">
        <v>131</v>
      </c>
      <c r="AK211" s="96" t="s">
        <v>131</v>
      </c>
      <c r="AL211" s="96" t="s">
        <v>131</v>
      </c>
      <c r="AM211" s="96" t="s">
        <v>131</v>
      </c>
      <c r="AN211" s="96" t="s">
        <v>131</v>
      </c>
      <c r="AO211" s="96" t="s">
        <v>131</v>
      </c>
      <c r="AP211" s="96" t="s">
        <v>131</v>
      </c>
      <c r="AQ211" s="96" t="s">
        <v>131</v>
      </c>
      <c r="AR211" s="96" t="s">
        <v>131</v>
      </c>
      <c r="AS211" s="96" t="s">
        <v>131</v>
      </c>
      <c r="AT211" s="96" t="s">
        <v>131</v>
      </c>
      <c r="AU211" s="96" t="s">
        <v>131</v>
      </c>
      <c r="AV211" s="96" t="s">
        <v>131</v>
      </c>
      <c r="AW211" s="96" t="s">
        <v>131</v>
      </c>
      <c r="AX211" s="96" t="s">
        <v>131</v>
      </c>
      <c r="AY211" s="344"/>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v>0</v>
      </c>
      <c r="BV211" s="94"/>
      <c r="BW211" s="94"/>
      <c r="BX211" s="94"/>
      <c r="BY211" s="94"/>
      <c r="BZ211" s="94">
        <v>0</v>
      </c>
      <c r="CA211" s="373"/>
    </row>
    <row r="212" spans="1:79" s="2" customFormat="1" ht="11.45" customHeight="1" x14ac:dyDescent="0.15">
      <c r="A212" s="95"/>
      <c r="B212" s="312"/>
      <c r="C212" s="346" t="s">
        <v>131</v>
      </c>
      <c r="D212" s="312"/>
      <c r="E212" s="127"/>
      <c r="F212" s="126"/>
      <c r="G212" s="946" t="s">
        <v>131</v>
      </c>
      <c r="H212" s="946" t="s">
        <v>131</v>
      </c>
      <c r="I212" s="944"/>
      <c r="J212" s="103"/>
      <c r="K212" s="104"/>
      <c r="L212" s="105"/>
      <c r="M212" s="629"/>
      <c r="N212" s="630"/>
      <c r="O212" s="372" t="s">
        <v>131</v>
      </c>
      <c r="P212" s="352"/>
      <c r="Q212" s="241">
        <v>0</v>
      </c>
      <c r="R212" s="100"/>
      <c r="S212" s="42"/>
      <c r="T212" s="228"/>
      <c r="U212" s="340">
        <v>0</v>
      </c>
      <c r="V212" s="227"/>
      <c r="W212" s="5"/>
      <c r="X212" s="108" t="s">
        <v>131</v>
      </c>
      <c r="Y212" s="109" t="s">
        <v>190</v>
      </c>
      <c r="Z212" s="123">
        <v>0</v>
      </c>
      <c r="AA212" s="83" t="s">
        <v>131</v>
      </c>
      <c r="AB212" s="83" t="s">
        <v>131</v>
      </c>
      <c r="AC212" s="83" t="s">
        <v>131</v>
      </c>
      <c r="AE212" s="93" t="s">
        <v>3114</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v>0</v>
      </c>
      <c r="BV212" s="94"/>
      <c r="BW212" s="94"/>
      <c r="BX212" s="94"/>
      <c r="BY212" s="94"/>
      <c r="BZ212" s="94">
        <v>0</v>
      </c>
      <c r="CA212" s="373"/>
    </row>
    <row r="213" spans="1:79" s="2" customFormat="1" ht="11.45" customHeight="1" x14ac:dyDescent="0.15">
      <c r="A213" s="95"/>
      <c r="B213" s="312"/>
      <c r="C213" s="347">
        <v>9406</v>
      </c>
      <c r="D213" s="312"/>
      <c r="E213" s="227"/>
      <c r="F213" s="228"/>
      <c r="G213" s="228"/>
      <c r="H213" s="353" t="s">
        <v>1529</v>
      </c>
      <c r="I213" s="354"/>
      <c r="J213" s="259"/>
      <c r="K213" s="358">
        <v>2136681610</v>
      </c>
      <c r="L213" s="352"/>
      <c r="M213" s="352"/>
      <c r="N213" s="352"/>
      <c r="O213" s="352"/>
      <c r="P213" s="352"/>
      <c r="Q213" s="358">
        <v>2485009</v>
      </c>
      <c r="R213" s="101"/>
      <c r="S213" s="102"/>
      <c r="T213" s="228"/>
      <c r="U213" s="358">
        <v>2485009</v>
      </c>
      <c r="V213" s="227"/>
      <c r="W213" s="5"/>
      <c r="X213" s="97">
        <v>9406</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CA213" s="373"/>
    </row>
    <row r="214" spans="1:79" s="2" customFormat="1" ht="11.45" hidden="1" customHeight="1" x14ac:dyDescent="0.15">
      <c r="A214" s="95"/>
      <c r="B214" s="312"/>
      <c r="C214" s="352"/>
      <c r="D214" s="352"/>
      <c r="E214" s="352"/>
      <c r="F214" s="352"/>
      <c r="G214" s="352"/>
      <c r="H214" s="352"/>
      <c r="I214" s="352"/>
      <c r="J214" s="352"/>
      <c r="K214" s="352"/>
      <c r="L214" s="352"/>
      <c r="M214" s="352"/>
      <c r="N214" s="352"/>
      <c r="O214" s="352"/>
      <c r="P214" s="352"/>
      <c r="Q214" s="352"/>
      <c r="R214" s="352"/>
      <c r="S214" s="352"/>
      <c r="T214" s="352"/>
      <c r="U214" s="352"/>
      <c r="V214" s="352"/>
      <c r="W214" s="373"/>
      <c r="X214" s="373"/>
      <c r="Y214" s="373"/>
      <c r="Z214" s="373"/>
      <c r="AA214" s="373"/>
      <c r="AB214" s="373"/>
      <c r="AC214" s="373"/>
      <c r="AD214" s="373"/>
      <c r="AE214" s="373"/>
      <c r="AF214" s="373"/>
      <c r="AG214" s="373"/>
      <c r="AH214" s="373"/>
      <c r="AI214" s="373"/>
      <c r="AJ214" s="373"/>
      <c r="AK214" s="373"/>
      <c r="AL214" s="373"/>
      <c r="AM214" s="373"/>
      <c r="AN214" s="373"/>
      <c r="AO214" s="373"/>
      <c r="AP214" s="373"/>
      <c r="AQ214" s="373"/>
      <c r="AR214" s="373"/>
      <c r="AS214" s="373"/>
      <c r="AT214" s="373"/>
      <c r="AU214" s="373"/>
      <c r="AV214" s="373"/>
      <c r="AW214" s="373"/>
      <c r="AX214" s="373"/>
      <c r="AY214" s="373"/>
      <c r="AZ214" s="373"/>
      <c r="BA214" s="373"/>
      <c r="BB214" s="373"/>
      <c r="BC214" s="373"/>
      <c r="BD214" s="373"/>
      <c r="BE214" s="373"/>
      <c r="BF214" s="373"/>
      <c r="BG214" s="373"/>
      <c r="BH214" s="373"/>
      <c r="BI214" s="373"/>
      <c r="BJ214" s="373"/>
      <c r="BK214" s="373"/>
      <c r="BL214" s="373"/>
      <c r="BM214" s="373"/>
      <c r="BN214" s="373"/>
      <c r="BO214" s="373"/>
      <c r="BP214" s="373"/>
      <c r="BQ214" s="373"/>
      <c r="BR214" s="373"/>
      <c r="BS214" s="373"/>
      <c r="BT214" s="373"/>
      <c r="BU214" s="373"/>
      <c r="BV214" s="373"/>
      <c r="BW214" s="373"/>
      <c r="BX214" s="373"/>
      <c r="BY214" s="373"/>
      <c r="BZ214" s="373"/>
      <c r="CA214" s="373"/>
    </row>
    <row r="215" spans="1:79" s="2" customFormat="1" ht="11.45" hidden="1" customHeight="1" x14ac:dyDescent="0.15">
      <c r="A215" s="95"/>
      <c r="B215" s="374"/>
      <c r="C215" s="374"/>
      <c r="D215" s="374"/>
      <c r="E215" s="374"/>
      <c r="F215" s="374"/>
      <c r="G215" s="374"/>
      <c r="H215" s="374"/>
      <c r="I215" s="374"/>
      <c r="J215" s="374"/>
      <c r="K215" s="374"/>
      <c r="L215" s="374"/>
      <c r="M215" s="374"/>
      <c r="N215" s="374"/>
      <c r="O215" s="374"/>
      <c r="P215" s="374"/>
      <c r="Q215" s="374"/>
      <c r="R215" s="374"/>
      <c r="S215" s="374"/>
      <c r="T215" s="374"/>
      <c r="U215" s="374"/>
      <c r="V215" s="374"/>
      <c r="W215" s="373"/>
      <c r="X215" s="373"/>
      <c r="Y215" s="373"/>
      <c r="Z215" s="373"/>
      <c r="AA215" s="373"/>
      <c r="AB215" s="373"/>
      <c r="AC215" s="373"/>
      <c r="AD215" s="373"/>
      <c r="AE215" s="373"/>
      <c r="AF215" s="373"/>
      <c r="AG215" s="373"/>
      <c r="AH215" s="373"/>
      <c r="AI215" s="373"/>
      <c r="AJ215" s="373"/>
      <c r="AK215" s="373"/>
      <c r="AL215" s="373"/>
      <c r="AM215" s="373"/>
      <c r="AN215" s="373"/>
      <c r="AO215" s="373"/>
      <c r="AP215" s="373"/>
      <c r="AQ215" s="373"/>
      <c r="AR215" s="373"/>
      <c r="AS215" s="373"/>
      <c r="AT215" s="373"/>
      <c r="AU215" s="373"/>
      <c r="AV215" s="373"/>
      <c r="AW215" s="373"/>
      <c r="AX215" s="373"/>
      <c r="AY215" s="373"/>
      <c r="AZ215" s="373"/>
      <c r="BA215" s="373"/>
      <c r="BB215" s="373"/>
      <c r="BC215" s="373"/>
      <c r="BD215" s="373"/>
      <c r="BE215" s="373"/>
      <c r="BF215" s="373"/>
      <c r="BG215" s="373"/>
      <c r="BH215" s="373"/>
      <c r="BI215" s="373"/>
      <c r="BJ215" s="373"/>
      <c r="BK215" s="373"/>
      <c r="BL215" s="373"/>
      <c r="BM215" s="373"/>
      <c r="BN215" s="373"/>
      <c r="BO215" s="373"/>
      <c r="BP215" s="373"/>
      <c r="BQ215" s="373"/>
      <c r="BR215" s="373"/>
      <c r="BS215" s="373"/>
      <c r="BT215" s="373"/>
      <c r="BU215" s="373"/>
      <c r="BV215" s="373"/>
      <c r="BW215" s="373"/>
      <c r="BX215" s="373"/>
      <c r="BY215" s="373"/>
      <c r="BZ215" s="373"/>
      <c r="CA215" s="373"/>
    </row>
    <row r="216" spans="1:79" s="2" customFormat="1" ht="11.45" customHeight="1" x14ac:dyDescent="0.15">
      <c r="A216" s="95"/>
      <c r="B216" s="374"/>
      <c r="C216" s="374"/>
      <c r="D216" s="374"/>
      <c r="E216" s="374"/>
      <c r="F216" s="374"/>
      <c r="G216" s="374"/>
      <c r="H216" s="374"/>
      <c r="I216" s="374"/>
      <c r="J216" s="374"/>
      <c r="K216" s="374"/>
      <c r="L216" s="374"/>
      <c r="M216" s="374"/>
      <c r="N216" s="374"/>
      <c r="O216" s="374"/>
      <c r="P216" s="374"/>
      <c r="Q216" s="374"/>
      <c r="R216" s="374"/>
      <c r="S216" s="374"/>
      <c r="T216" s="374"/>
      <c r="U216" s="374"/>
      <c r="V216" s="374"/>
      <c r="W216" s="373"/>
      <c r="X216" s="373"/>
      <c r="Y216" s="373"/>
      <c r="Z216" s="373"/>
      <c r="AA216" s="373"/>
      <c r="AB216" s="373"/>
      <c r="AC216" s="373"/>
      <c r="AD216" s="373"/>
      <c r="AE216" s="373"/>
      <c r="AF216" s="373"/>
      <c r="AG216" s="373"/>
      <c r="AH216" s="373"/>
      <c r="AI216" s="373"/>
      <c r="AJ216" s="373"/>
      <c r="AK216" s="373"/>
      <c r="AL216" s="373"/>
      <c r="AM216" s="373"/>
      <c r="AN216" s="373"/>
      <c r="AO216" s="373"/>
      <c r="AP216" s="373"/>
      <c r="AQ216" s="373"/>
      <c r="AR216" s="373"/>
      <c r="AS216" s="373"/>
      <c r="AT216" s="373"/>
      <c r="AU216" s="373"/>
      <c r="AV216" s="373"/>
      <c r="AW216" s="373"/>
      <c r="AX216" s="373"/>
      <c r="AY216" s="373"/>
      <c r="AZ216" s="373"/>
      <c r="BA216" s="373"/>
      <c r="BB216" s="373"/>
      <c r="BC216" s="373"/>
      <c r="BD216" s="373"/>
      <c r="BE216" s="373"/>
      <c r="BF216" s="373"/>
      <c r="BG216" s="373"/>
      <c r="BH216" s="373"/>
      <c r="BI216" s="373"/>
      <c r="BJ216" s="373"/>
      <c r="BK216" s="373"/>
      <c r="BL216" s="373"/>
      <c r="BM216" s="373"/>
      <c r="BN216" s="373"/>
      <c r="BO216" s="373"/>
      <c r="BP216" s="373"/>
      <c r="BQ216" s="373"/>
      <c r="BR216" s="373"/>
      <c r="BS216" s="373"/>
      <c r="BT216" s="373"/>
      <c r="BU216" s="373"/>
      <c r="BV216" s="373"/>
      <c r="BW216" s="373"/>
      <c r="BX216" s="373"/>
      <c r="BY216" s="373"/>
      <c r="BZ216" s="373"/>
      <c r="CA216" s="373"/>
    </row>
    <row r="217" spans="1:79" s="2" customFormat="1" ht="11.45" customHeight="1" x14ac:dyDescent="0.15">
      <c r="A217" s="95"/>
      <c r="B217" s="312"/>
      <c r="C217" s="312"/>
      <c r="D217" s="312"/>
      <c r="E217" s="1483" t="s">
        <v>1821</v>
      </c>
      <c r="F217" s="1483" t="s">
        <v>203</v>
      </c>
      <c r="G217" s="1483" t="s">
        <v>204</v>
      </c>
      <c r="H217" s="1483" t="s">
        <v>205</v>
      </c>
      <c r="I217" s="1483" t="s">
        <v>1262</v>
      </c>
      <c r="J217" s="1483" t="s">
        <v>1263</v>
      </c>
      <c r="K217" s="1483" t="s">
        <v>209</v>
      </c>
      <c r="L217" s="79" t="s">
        <v>220</v>
      </c>
      <c r="M217" s="85"/>
      <c r="N217" s="85"/>
      <c r="O217" s="80"/>
      <c r="P217" s="284"/>
      <c r="Q217" s="79" t="s">
        <v>210</v>
      </c>
      <c r="R217" s="80"/>
      <c r="S217" s="1483" t="s">
        <v>1536</v>
      </c>
      <c r="T217" s="284"/>
      <c r="U217" s="1483" t="s">
        <v>1113</v>
      </c>
      <c r="V217" s="227"/>
      <c r="Y217" s="83"/>
      <c r="BM217" s="83"/>
      <c r="BN217" s="83"/>
      <c r="BO217" s="83"/>
      <c r="BP217" s="83"/>
      <c r="BQ217" s="83"/>
      <c r="BR217" s="83"/>
      <c r="BS217" s="83"/>
      <c r="BT217" s="83"/>
      <c r="CA217" s="373"/>
    </row>
    <row r="218" spans="1:79" s="2" customFormat="1" ht="11.45" customHeight="1" x14ac:dyDescent="0.15">
      <c r="A218" s="95"/>
      <c r="B218" s="312"/>
      <c r="C218" s="312"/>
      <c r="D218" s="312"/>
      <c r="E218" s="1484"/>
      <c r="F218" s="1484"/>
      <c r="G218" s="1484"/>
      <c r="H218" s="1484"/>
      <c r="I218" s="1484"/>
      <c r="J218" s="1484"/>
      <c r="K218" s="1484"/>
      <c r="L218" s="37" t="s">
        <v>37</v>
      </c>
      <c r="M218" s="37" t="s">
        <v>2308</v>
      </c>
      <c r="N218" s="37" t="s">
        <v>38</v>
      </c>
      <c r="O218" s="37" t="s">
        <v>1113</v>
      </c>
      <c r="P218" s="284"/>
      <c r="Q218" s="37" t="s">
        <v>37</v>
      </c>
      <c r="R218" s="37" t="s">
        <v>2308</v>
      </c>
      <c r="S218" s="1484"/>
      <c r="T218" s="284"/>
      <c r="U218" s="1484"/>
      <c r="V218" s="227"/>
      <c r="Y218" s="83"/>
      <c r="AE218" s="576" t="s">
        <v>2466</v>
      </c>
      <c r="AX218" s="576" t="s">
        <v>2466</v>
      </c>
      <c r="BA218" s="83" t="s">
        <v>213</v>
      </c>
      <c r="BB218" s="83" t="s">
        <v>213</v>
      </c>
      <c r="BC218" s="83" t="s">
        <v>2895</v>
      </c>
      <c r="BD218" s="83" t="s">
        <v>2895</v>
      </c>
      <c r="BE218" s="83" t="s">
        <v>199</v>
      </c>
      <c r="BF218" s="83" t="s">
        <v>201</v>
      </c>
      <c r="BG218" s="83" t="s">
        <v>201</v>
      </c>
      <c r="BH218" s="83" t="s">
        <v>201</v>
      </c>
      <c r="BI218" s="83" t="s">
        <v>3061</v>
      </c>
      <c r="BJ218" s="83" t="s">
        <v>1579</v>
      </c>
      <c r="BK218" s="83" t="s">
        <v>553</v>
      </c>
      <c r="BL218" s="83" t="s">
        <v>78</v>
      </c>
      <c r="BM218" s="576" t="s">
        <v>554</v>
      </c>
      <c r="BN218" s="576" t="s">
        <v>554</v>
      </c>
      <c r="BO218" s="576" t="s">
        <v>554</v>
      </c>
      <c r="BP218" s="83" t="s">
        <v>2346</v>
      </c>
      <c r="BQ218" s="83" t="s">
        <v>423</v>
      </c>
      <c r="BR218" s="83" t="s">
        <v>556</v>
      </c>
      <c r="BS218" s="576" t="s">
        <v>196</v>
      </c>
      <c r="BT218" s="83" t="s">
        <v>196</v>
      </c>
      <c r="BU218" s="83" t="s">
        <v>74</v>
      </c>
      <c r="BV218" s="83" t="s">
        <v>212</v>
      </c>
      <c r="BW218" s="83" t="s">
        <v>212</v>
      </c>
      <c r="BX218" s="83" t="s">
        <v>557</v>
      </c>
      <c r="BY218" s="83" t="s">
        <v>2647</v>
      </c>
      <c r="BZ218" s="579" t="s">
        <v>194</v>
      </c>
      <c r="CA218" s="373"/>
    </row>
    <row r="219" spans="1:79" s="2" customFormat="1" ht="11.45" hidden="1" customHeight="1" x14ac:dyDescent="0.15">
      <c r="A219" s="95"/>
      <c r="B219" s="312"/>
      <c r="C219" s="312"/>
      <c r="D219" s="312"/>
      <c r="E219" s="1483"/>
      <c r="F219" s="1483"/>
      <c r="G219" s="1483"/>
      <c r="H219" s="1483"/>
      <c r="I219" s="1483"/>
      <c r="J219" s="1483"/>
      <c r="K219" s="1483"/>
      <c r="L219" s="79"/>
      <c r="M219" s="85"/>
      <c r="N219" s="85"/>
      <c r="O219" s="80"/>
      <c r="P219" s="284"/>
      <c r="Q219" s="79"/>
      <c r="R219" s="80"/>
      <c r="S219" s="1483"/>
      <c r="T219" s="284"/>
      <c r="U219" s="1483"/>
      <c r="V219" s="227"/>
      <c r="Y219" s="83"/>
      <c r="BE219" s="2" t="s">
        <v>652</v>
      </c>
      <c r="BM219" s="576"/>
      <c r="BN219" s="576"/>
      <c r="BO219" s="576"/>
      <c r="BP219" s="83"/>
      <c r="BQ219" s="83"/>
      <c r="BR219" s="83"/>
      <c r="BS219" s="576"/>
      <c r="BT219" s="83"/>
      <c r="BZ219" s="580"/>
      <c r="CA219" s="373"/>
    </row>
    <row r="220" spans="1:79" s="2" customFormat="1" ht="11.45" hidden="1" customHeight="1" x14ac:dyDescent="0.15">
      <c r="A220" s="95"/>
      <c r="B220" s="312"/>
      <c r="C220" s="312"/>
      <c r="D220" s="312"/>
      <c r="E220" s="1484"/>
      <c r="F220" s="1484"/>
      <c r="G220" s="1484"/>
      <c r="H220" s="1484"/>
      <c r="I220" s="1484"/>
      <c r="J220" s="1484"/>
      <c r="K220" s="1484"/>
      <c r="L220" s="37"/>
      <c r="M220" s="37"/>
      <c r="N220" s="37"/>
      <c r="O220" s="37"/>
      <c r="P220" s="284"/>
      <c r="Q220" s="37"/>
      <c r="R220" s="37"/>
      <c r="S220" s="1484"/>
      <c r="T220" s="284"/>
      <c r="U220" s="1484"/>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83"/>
      <c r="BW220" s="83"/>
      <c r="BX220" s="83"/>
      <c r="BY220" s="83"/>
      <c r="BZ220" s="579"/>
      <c r="CA220" s="373"/>
    </row>
    <row r="221" spans="1:79" s="2" customFormat="1" ht="11.45" customHeight="1" x14ac:dyDescent="0.15">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133</v>
      </c>
      <c r="Y221" s="365" t="s">
        <v>2536</v>
      </c>
      <c r="Z221" s="365" t="s">
        <v>782</v>
      </c>
      <c r="AA221" s="365" t="s">
        <v>2720</v>
      </c>
      <c r="AB221" s="365" t="s">
        <v>193</v>
      </c>
      <c r="AC221" s="365" t="s">
        <v>214</v>
      </c>
      <c r="AE221" s="365" t="s">
        <v>1032</v>
      </c>
      <c r="AF221" s="95"/>
      <c r="AG221" s="369" t="s">
        <v>2176</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1033</v>
      </c>
      <c r="BB221" s="345">
        <v>0.05</v>
      </c>
      <c r="BC221" s="83" t="s">
        <v>384</v>
      </c>
      <c r="BD221" s="345"/>
      <c r="BE221" s="83" t="s">
        <v>652</v>
      </c>
      <c r="BF221" s="83" t="s">
        <v>385</v>
      </c>
      <c r="BG221" s="83" t="s">
        <v>385</v>
      </c>
      <c r="BH221" s="83" t="s">
        <v>385</v>
      </c>
      <c r="BI221" s="83" t="s">
        <v>1688</v>
      </c>
      <c r="BJ221" s="83" t="s">
        <v>2611</v>
      </c>
      <c r="BK221" s="83" t="s">
        <v>2175</v>
      </c>
      <c r="BL221" s="83" t="s">
        <v>2100</v>
      </c>
      <c r="BM221" s="576" t="s">
        <v>193</v>
      </c>
      <c r="BN221" s="576" t="s">
        <v>214</v>
      </c>
      <c r="BO221" s="576" t="s">
        <v>2101</v>
      </c>
      <c r="BP221" s="83" t="s">
        <v>2103</v>
      </c>
      <c r="BQ221" s="83" t="s">
        <v>2104</v>
      </c>
      <c r="BR221" s="83" t="s">
        <v>2181</v>
      </c>
      <c r="BS221" s="576" t="s">
        <v>1645</v>
      </c>
      <c r="BT221" s="83" t="s">
        <v>1645</v>
      </c>
      <c r="BU221" s="83" t="s">
        <v>2177</v>
      </c>
      <c r="BV221" s="83" t="s">
        <v>2612</v>
      </c>
      <c r="BW221" s="83" t="s">
        <v>2612</v>
      </c>
      <c r="BX221" s="83" t="s">
        <v>2613</v>
      </c>
      <c r="BY221" s="83" t="s">
        <v>2613</v>
      </c>
      <c r="BZ221" s="579" t="s">
        <v>2779</v>
      </c>
      <c r="CA221" s="373"/>
    </row>
    <row r="222" spans="1:79" s="2" customFormat="1" ht="11.45" customHeight="1" x14ac:dyDescent="0.15">
      <c r="A222" s="95"/>
      <c r="B222" s="312"/>
      <c r="C222" s="312"/>
      <c r="D222" s="312"/>
      <c r="E222" s="58" t="s">
        <v>2406</v>
      </c>
      <c r="F222" s="13" t="s">
        <v>2406</v>
      </c>
      <c r="G222" s="13"/>
      <c r="H222" s="13"/>
      <c r="I222" s="13"/>
      <c r="J222" s="88" t="s">
        <v>1822</v>
      </c>
      <c r="K222" s="13" t="s">
        <v>460</v>
      </c>
      <c r="L222" s="13" t="s">
        <v>2251</v>
      </c>
      <c r="M222" s="13" t="s">
        <v>2251</v>
      </c>
      <c r="N222" s="13" t="s">
        <v>2251</v>
      </c>
      <c r="O222" s="13" t="s">
        <v>2251</v>
      </c>
      <c r="P222" s="228"/>
      <c r="Q222" s="13" t="s">
        <v>460</v>
      </c>
      <c r="R222" s="13" t="s">
        <v>460</v>
      </c>
      <c r="S222" s="13" t="s">
        <v>460</v>
      </c>
      <c r="T222" s="228"/>
      <c r="U222" s="13" t="s">
        <v>460</v>
      </c>
      <c r="V222" s="227"/>
      <c r="X222" s="365"/>
      <c r="Y222" s="365" t="s">
        <v>77</v>
      </c>
      <c r="Z222" s="365" t="s">
        <v>783</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1372</v>
      </c>
      <c r="BB222" s="83" t="s">
        <v>781</v>
      </c>
      <c r="BC222" s="83" t="s">
        <v>1967</v>
      </c>
      <c r="BD222" s="83" t="s">
        <v>1967</v>
      </c>
      <c r="BE222" s="83" t="s">
        <v>781</v>
      </c>
      <c r="BF222" s="83" t="s">
        <v>386</v>
      </c>
      <c r="BG222" s="83" t="s">
        <v>1584</v>
      </c>
      <c r="BH222" s="83" t="s">
        <v>781</v>
      </c>
      <c r="BI222" s="83" t="s">
        <v>781</v>
      </c>
      <c r="BJ222" s="83" t="s">
        <v>1967</v>
      </c>
      <c r="BK222" s="83" t="s">
        <v>654</v>
      </c>
      <c r="BL222" s="83" t="s">
        <v>781</v>
      </c>
      <c r="BM222" s="576"/>
      <c r="BN222" s="576" t="s">
        <v>2102</v>
      </c>
      <c r="BO222" s="576" t="s">
        <v>781</v>
      </c>
      <c r="BP222" s="83" t="s">
        <v>781</v>
      </c>
      <c r="BQ222" s="83" t="s">
        <v>2180</v>
      </c>
      <c r="BR222" s="83" t="s">
        <v>2182</v>
      </c>
      <c r="BS222" s="576"/>
      <c r="BT222" s="83" t="s">
        <v>1644</v>
      </c>
      <c r="BU222" s="83" t="s">
        <v>2179</v>
      </c>
      <c r="BV222" s="83" t="s">
        <v>1967</v>
      </c>
      <c r="BW222" s="83" t="s">
        <v>1967</v>
      </c>
      <c r="BX222" s="93" t="s">
        <v>1967</v>
      </c>
      <c r="BY222" s="93" t="s">
        <v>1967</v>
      </c>
      <c r="BZ222" s="579" t="s">
        <v>2248</v>
      </c>
      <c r="CA222" s="373"/>
    </row>
    <row r="223" spans="1:79" s="2" customFormat="1" ht="11.45" customHeight="1" x14ac:dyDescent="0.15">
      <c r="A223" s="95"/>
      <c r="B223" s="312"/>
      <c r="C223" s="347">
        <v>4007</v>
      </c>
      <c r="D223" s="312"/>
      <c r="E223" s="375">
        <v>320</v>
      </c>
      <c r="F223" s="375" t="s">
        <v>238</v>
      </c>
      <c r="G223" s="376" t="s">
        <v>1942</v>
      </c>
      <c r="H223" s="362"/>
      <c r="I223" s="377"/>
      <c r="J223" s="378" t="s">
        <v>1319</v>
      </c>
      <c r="K223" s="379"/>
      <c r="L223" s="379"/>
      <c r="M223" s="379"/>
      <c r="N223" s="379"/>
      <c r="O223" s="380"/>
      <c r="P223" s="228"/>
      <c r="Q223" s="227"/>
      <c r="R223" s="228"/>
      <c r="S223" s="228"/>
      <c r="T223" s="228"/>
      <c r="U223" s="312"/>
      <c r="V223" s="227"/>
      <c r="W223" s="5"/>
      <c r="X223" s="366">
        <v>4007</v>
      </c>
      <c r="Y223" s="367"/>
      <c r="Z223" s="367"/>
      <c r="AA223" s="367"/>
      <c r="AB223" s="367"/>
      <c r="AC223" s="367"/>
      <c r="AE223" s="368"/>
      <c r="AF223" s="95"/>
      <c r="AG223" s="371" t="s">
        <v>3124</v>
      </c>
      <c r="AH223" s="367"/>
      <c r="AI223" s="370"/>
      <c r="AJ223" s="370"/>
      <c r="AK223" s="370"/>
      <c r="AL223" s="370"/>
      <c r="AM223" s="370"/>
      <c r="AN223" s="370"/>
      <c r="AO223" s="370"/>
      <c r="AP223" s="370"/>
      <c r="AQ223" s="370"/>
      <c r="AR223" s="370"/>
      <c r="AS223" s="370"/>
      <c r="AT223" s="370"/>
      <c r="AU223" s="370"/>
      <c r="AV223" s="370"/>
      <c r="AW223" s="370"/>
      <c r="AX223" s="370"/>
      <c r="AY223" s="370"/>
      <c r="CA223" s="373"/>
    </row>
    <row r="224" spans="1:79" s="2" customFormat="1" ht="11.45" customHeight="1" x14ac:dyDescent="0.15">
      <c r="A224" s="95"/>
      <c r="B224" s="312"/>
      <c r="C224" s="346" t="s">
        <v>1242</v>
      </c>
      <c r="D224" s="312"/>
      <c r="E224" s="355" t="s">
        <v>1189</v>
      </c>
      <c r="F224" s="356">
        <v>0</v>
      </c>
      <c r="G224" s="946" t="s">
        <v>195</v>
      </c>
      <c r="H224" s="946" t="s">
        <v>240</v>
      </c>
      <c r="I224" s="943">
        <v>1</v>
      </c>
      <c r="J224" s="357">
        <v>1</v>
      </c>
      <c r="K224" s="104">
        <v>4167361765</v>
      </c>
      <c r="L224" s="105">
        <v>3.9812000000000002E-4</v>
      </c>
      <c r="M224" s="627"/>
      <c r="N224" s="628"/>
      <c r="O224" s="372">
        <v>3.9812000000000002E-4</v>
      </c>
      <c r="P224" s="352"/>
      <c r="Q224" s="241">
        <v>1659110</v>
      </c>
      <c r="R224" s="100"/>
      <c r="S224" s="42"/>
      <c r="T224" s="228"/>
      <c r="U224" s="340">
        <v>1659110</v>
      </c>
      <c r="V224" s="227"/>
      <c r="W224" s="5"/>
      <c r="X224" s="106" t="s">
        <v>1242</v>
      </c>
      <c r="Y224" s="107" t="s">
        <v>1740</v>
      </c>
      <c r="Z224" s="122">
        <v>4167361765</v>
      </c>
      <c r="AA224" s="83" t="s">
        <v>194</v>
      </c>
      <c r="AB224" s="83" t="s">
        <v>194</v>
      </c>
      <c r="AC224" s="83" t="s">
        <v>211</v>
      </c>
      <c r="AE224" s="93" t="s">
        <v>3114</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3.9812000000000002E-4</v>
      </c>
      <c r="BB224" s="94">
        <v>0</v>
      </c>
      <c r="BC224" s="93"/>
      <c r="BD224" s="94"/>
      <c r="BE224" s="94">
        <v>0</v>
      </c>
      <c r="BF224" s="94">
        <v>1</v>
      </c>
      <c r="BG224" s="94">
        <v>0</v>
      </c>
      <c r="BH224" s="578">
        <v>0</v>
      </c>
      <c r="BI224" s="578">
        <v>0</v>
      </c>
      <c r="BJ224" s="94"/>
      <c r="BK224" s="94">
        <v>0</v>
      </c>
      <c r="BL224" s="94">
        <v>0</v>
      </c>
      <c r="BM224" s="94">
        <v>1</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1231</v>
      </c>
      <c r="D225" s="312"/>
      <c r="E225" s="127" t="s">
        <v>2545</v>
      </c>
      <c r="F225" s="126">
        <v>0</v>
      </c>
      <c r="G225" s="946" t="s">
        <v>197</v>
      </c>
      <c r="H225" s="946" t="s">
        <v>240</v>
      </c>
      <c r="I225" s="944">
        <v>1.75</v>
      </c>
      <c r="J225" s="103">
        <v>1</v>
      </c>
      <c r="K225" s="104">
        <v>10220000</v>
      </c>
      <c r="L225" s="105">
        <v>6.9671000000000002E-4</v>
      </c>
      <c r="M225" s="629"/>
      <c r="N225" s="630"/>
      <c r="O225" s="372">
        <v>6.9671000000000002E-4</v>
      </c>
      <c r="P225" s="352"/>
      <c r="Q225" s="241">
        <v>7120</v>
      </c>
      <c r="R225" s="100"/>
      <c r="S225" s="42"/>
      <c r="T225" s="228"/>
      <c r="U225" s="340">
        <v>7120</v>
      </c>
      <c r="V225" s="227"/>
      <c r="W225" s="5"/>
      <c r="X225" s="108" t="s">
        <v>1231</v>
      </c>
      <c r="Y225" s="109" t="s">
        <v>1741</v>
      </c>
      <c r="Z225" s="123">
        <v>17885000</v>
      </c>
      <c r="AA225" s="83" t="s">
        <v>196</v>
      </c>
      <c r="AB225" s="83" t="s">
        <v>196</v>
      </c>
      <c r="AC225" s="83" t="s">
        <v>211</v>
      </c>
      <c r="AE225" s="93" t="s">
        <v>3114</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6.9671000000000002E-4</v>
      </c>
      <c r="BB225" s="94">
        <v>0</v>
      </c>
      <c r="BC225" s="93"/>
      <c r="BD225" s="94"/>
      <c r="BE225" s="94">
        <v>0</v>
      </c>
      <c r="BF225" s="94">
        <v>1</v>
      </c>
      <c r="BG225" s="94">
        <v>0</v>
      </c>
      <c r="BH225" s="94">
        <v>0</v>
      </c>
      <c r="BI225" s="94">
        <v>0</v>
      </c>
      <c r="BJ225" s="94"/>
      <c r="BK225" s="94">
        <v>0</v>
      </c>
      <c r="BL225" s="94">
        <v>0</v>
      </c>
      <c r="BM225" s="94">
        <v>1</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1181</v>
      </c>
      <c r="D226" s="312"/>
      <c r="E226" s="127" t="s">
        <v>2546</v>
      </c>
      <c r="F226" s="126">
        <v>0</v>
      </c>
      <c r="G226" s="946" t="s">
        <v>198</v>
      </c>
      <c r="H226" s="946" t="s">
        <v>240</v>
      </c>
      <c r="I226" s="944">
        <v>1</v>
      </c>
      <c r="J226" s="103">
        <v>1</v>
      </c>
      <c r="K226" s="104">
        <v>971000</v>
      </c>
      <c r="L226" s="105">
        <v>3.9812000000000002E-4</v>
      </c>
      <c r="M226" s="629"/>
      <c r="N226" s="630"/>
      <c r="O226" s="372">
        <v>3.9812000000000002E-4</v>
      </c>
      <c r="P226" s="352"/>
      <c r="Q226" s="241">
        <v>387</v>
      </c>
      <c r="R226" s="100"/>
      <c r="S226" s="42"/>
      <c r="T226" s="228"/>
      <c r="U226" s="340">
        <v>387</v>
      </c>
      <c r="V226" s="227"/>
      <c r="W226" s="5"/>
      <c r="X226" s="108" t="s">
        <v>1181</v>
      </c>
      <c r="Y226" s="109" t="s">
        <v>1742</v>
      </c>
      <c r="Z226" s="123">
        <v>971000</v>
      </c>
      <c r="AA226" s="83" t="s">
        <v>196</v>
      </c>
      <c r="AB226" s="83" t="s">
        <v>74</v>
      </c>
      <c r="AC226" s="83" t="s">
        <v>211</v>
      </c>
      <c r="AE226" s="93" t="s">
        <v>3114</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3.9812000000000002E-4</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373"/>
    </row>
    <row r="227" spans="1:79" s="2" customFormat="1" ht="11.45" customHeight="1" x14ac:dyDescent="0.15">
      <c r="A227" s="95"/>
      <c r="B227" s="312"/>
      <c r="C227" s="346" t="s">
        <v>2488</v>
      </c>
      <c r="D227" s="312"/>
      <c r="E227" s="127" t="s">
        <v>2547</v>
      </c>
      <c r="F227" s="126">
        <v>0</v>
      </c>
      <c r="G227" s="946" t="s">
        <v>1580</v>
      </c>
      <c r="H227" s="946" t="s">
        <v>240</v>
      </c>
      <c r="I227" s="944">
        <v>0.2</v>
      </c>
      <c r="J227" s="103">
        <v>1</v>
      </c>
      <c r="K227" s="104">
        <v>216814535</v>
      </c>
      <c r="L227" s="105">
        <v>7.9560000000000004E-5</v>
      </c>
      <c r="M227" s="629"/>
      <c r="N227" s="630"/>
      <c r="O227" s="372">
        <v>7.9560000000000004E-5</v>
      </c>
      <c r="P227" s="352"/>
      <c r="Q227" s="241">
        <v>17250</v>
      </c>
      <c r="R227" s="100"/>
      <c r="S227" s="42"/>
      <c r="T227" s="228"/>
      <c r="U227" s="340">
        <v>17250</v>
      </c>
      <c r="V227" s="227"/>
      <c r="W227" s="5"/>
      <c r="X227" s="108" t="s">
        <v>2488</v>
      </c>
      <c r="Y227" s="109" t="s">
        <v>2682</v>
      </c>
      <c r="Z227" s="123">
        <v>43362907</v>
      </c>
      <c r="AA227" s="83" t="s">
        <v>1579</v>
      </c>
      <c r="AB227" s="83" t="s">
        <v>1579</v>
      </c>
      <c r="AC227" s="83" t="s">
        <v>211</v>
      </c>
      <c r="AE227" s="93" t="s">
        <v>3114</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7.9624000000000009E-5</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1232</v>
      </c>
      <c r="D228" s="312"/>
      <c r="E228" s="127" t="s">
        <v>2548</v>
      </c>
      <c r="F228" s="126">
        <v>0</v>
      </c>
      <c r="G228" s="946" t="s">
        <v>1841</v>
      </c>
      <c r="H228" s="946" t="s">
        <v>240</v>
      </c>
      <c r="I228" s="944">
        <v>0.25</v>
      </c>
      <c r="J228" s="103">
        <v>1</v>
      </c>
      <c r="K228" s="104">
        <v>1396145</v>
      </c>
      <c r="L228" s="105">
        <v>9.9530000000000004E-5</v>
      </c>
      <c r="M228" s="629"/>
      <c r="N228" s="630"/>
      <c r="O228" s="372">
        <v>9.9530000000000004E-5</v>
      </c>
      <c r="P228" s="352"/>
      <c r="Q228" s="241">
        <v>139</v>
      </c>
      <c r="R228" s="100"/>
      <c r="S228" s="42"/>
      <c r="T228" s="228"/>
      <c r="U228" s="340">
        <v>139</v>
      </c>
      <c r="V228" s="227"/>
      <c r="W228" s="5"/>
      <c r="X228" s="108" t="s">
        <v>1232</v>
      </c>
      <c r="Y228" s="109" t="s">
        <v>2683</v>
      </c>
      <c r="Z228" s="123">
        <v>349036.25</v>
      </c>
      <c r="AA228" s="83" t="s">
        <v>211</v>
      </c>
      <c r="AB228" s="83" t="s">
        <v>211</v>
      </c>
      <c r="AC228" s="83" t="s">
        <v>211</v>
      </c>
      <c r="AE228" s="93" t="s">
        <v>3114</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9.9530000000000004E-5</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1367</v>
      </c>
      <c r="D229" s="312"/>
      <c r="E229" s="127" t="s">
        <v>2550</v>
      </c>
      <c r="F229" s="126">
        <v>0</v>
      </c>
      <c r="G229" s="946" t="s">
        <v>200</v>
      </c>
      <c r="H229" s="946" t="s">
        <v>240</v>
      </c>
      <c r="I229" s="944">
        <v>2.1461209999999999</v>
      </c>
      <c r="J229" s="103">
        <v>1</v>
      </c>
      <c r="K229" s="104">
        <v>174235823</v>
      </c>
      <c r="L229" s="105">
        <v>8.5441E-4</v>
      </c>
      <c r="M229" s="629"/>
      <c r="N229" s="630"/>
      <c r="O229" s="372">
        <v>8.5441E-4</v>
      </c>
      <c r="P229" s="352"/>
      <c r="Q229" s="241">
        <v>148869</v>
      </c>
      <c r="R229" s="100"/>
      <c r="S229" s="42"/>
      <c r="T229" s="228"/>
      <c r="U229" s="340">
        <v>148869</v>
      </c>
      <c r="V229" s="227"/>
      <c r="W229" s="5"/>
      <c r="X229" s="108" t="s">
        <v>1367</v>
      </c>
      <c r="Y229" s="109" t="s">
        <v>2684</v>
      </c>
      <c r="Z229" s="123">
        <v>373931158.69258296</v>
      </c>
      <c r="AA229" s="83" t="s">
        <v>199</v>
      </c>
      <c r="AB229" s="83" t="s">
        <v>199</v>
      </c>
      <c r="AC229" s="83" t="s">
        <v>211</v>
      </c>
      <c r="AE229" s="93" t="s">
        <v>3114</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8.5441369252000005E-4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393</v>
      </c>
      <c r="D230" s="312"/>
      <c r="E230" s="127" t="s">
        <v>3099</v>
      </c>
      <c r="F230" s="126">
        <v>0</v>
      </c>
      <c r="G230" s="946" t="s">
        <v>200</v>
      </c>
      <c r="H230" s="946" t="s">
        <v>2694</v>
      </c>
      <c r="I230" s="944">
        <v>2.1461209999999999</v>
      </c>
      <c r="J230" s="103">
        <v>0.7</v>
      </c>
      <c r="K230" s="104">
        <v>5868975</v>
      </c>
      <c r="L230" s="105">
        <v>5.9807999999999997E-4</v>
      </c>
      <c r="M230" s="629"/>
      <c r="N230" s="630"/>
      <c r="O230" s="372">
        <v>5.9807999999999997E-4</v>
      </c>
      <c r="P230" s="352"/>
      <c r="Q230" s="241">
        <v>3510</v>
      </c>
      <c r="R230" s="100"/>
      <c r="S230" s="42"/>
      <c r="T230" s="228"/>
      <c r="U230" s="340">
        <v>3510</v>
      </c>
      <c r="V230" s="227"/>
      <c r="W230" s="5"/>
      <c r="X230" s="108" t="s">
        <v>393</v>
      </c>
      <c r="Y230" s="109" t="s">
        <v>990</v>
      </c>
      <c r="Z230" s="123">
        <v>8816871.3471824992</v>
      </c>
      <c r="AA230" s="83" t="s">
        <v>199</v>
      </c>
      <c r="AB230" s="83" t="s">
        <v>199</v>
      </c>
      <c r="AC230" s="83" t="s">
        <v>215</v>
      </c>
      <c r="AE230" s="93" t="s">
        <v>3114</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5.9808958476400003E-4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1182</v>
      </c>
      <c r="D231" s="312"/>
      <c r="E231" s="127" t="s">
        <v>3100</v>
      </c>
      <c r="F231" s="126">
        <v>0</v>
      </c>
      <c r="G231" s="946" t="s">
        <v>200</v>
      </c>
      <c r="H231" s="946" t="s">
        <v>217</v>
      </c>
      <c r="I231" s="944">
        <v>2.1461209999999999</v>
      </c>
      <c r="J231" s="103">
        <v>0.65</v>
      </c>
      <c r="K231" s="104">
        <v>7606600</v>
      </c>
      <c r="L231" s="105">
        <v>5.5982000000000004E-4</v>
      </c>
      <c r="M231" s="629"/>
      <c r="N231" s="630"/>
      <c r="O231" s="372">
        <v>5.5982000000000004E-4</v>
      </c>
      <c r="P231" s="352"/>
      <c r="Q231" s="241">
        <v>4258</v>
      </c>
      <c r="R231" s="100"/>
      <c r="S231" s="42"/>
      <c r="T231" s="228"/>
      <c r="U231" s="340">
        <v>4258</v>
      </c>
      <c r="V231" s="227"/>
      <c r="W231" s="5"/>
      <c r="X231" s="108" t="s">
        <v>1182</v>
      </c>
      <c r="Y231" s="109" t="s">
        <v>991</v>
      </c>
      <c r="Z231" s="123">
        <v>10611044.599090001</v>
      </c>
      <c r="AA231" s="83" t="s">
        <v>199</v>
      </c>
      <c r="AB231" s="83" t="s">
        <v>199</v>
      </c>
      <c r="AC231" s="83" t="s">
        <v>216</v>
      </c>
      <c r="AE231" s="93" t="s">
        <v>3114</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5.5536890013800004E-4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396</v>
      </c>
      <c r="D232" s="312"/>
      <c r="E232" s="127" t="s">
        <v>3101</v>
      </c>
      <c r="F232" s="126">
        <v>0</v>
      </c>
      <c r="G232" s="946" t="s">
        <v>1260</v>
      </c>
      <c r="H232" s="946" t="s">
        <v>240</v>
      </c>
      <c r="I232" s="944">
        <v>1.406182</v>
      </c>
      <c r="J232" s="103">
        <v>1</v>
      </c>
      <c r="K232" s="104">
        <v>29000</v>
      </c>
      <c r="L232" s="105">
        <v>5.5982000000000004E-4</v>
      </c>
      <c r="M232" s="629"/>
      <c r="N232" s="630"/>
      <c r="O232" s="372">
        <v>5.5982000000000004E-4</v>
      </c>
      <c r="P232" s="352"/>
      <c r="Q232" s="241">
        <v>16</v>
      </c>
      <c r="R232" s="100"/>
      <c r="S232" s="42"/>
      <c r="T232" s="228"/>
      <c r="U232" s="340">
        <v>16</v>
      </c>
      <c r="V232" s="227"/>
      <c r="W232" s="5"/>
      <c r="X232" s="108" t="s">
        <v>396</v>
      </c>
      <c r="Y232" s="109" t="s">
        <v>2202</v>
      </c>
      <c r="Z232" s="123">
        <v>40779.277999999998</v>
      </c>
      <c r="AA232" s="83" t="s">
        <v>553</v>
      </c>
      <c r="AB232" s="83" t="s">
        <v>553</v>
      </c>
      <c r="AC232" s="83" t="s">
        <v>211</v>
      </c>
      <c r="AE232" s="93" t="s">
        <v>3114</v>
      </c>
      <c r="AF232" s="93"/>
      <c r="AG232" s="96" t="s">
        <v>131</v>
      </c>
      <c r="AH232" s="96" t="s">
        <v>131</v>
      </c>
      <c r="AI232" s="96" t="s">
        <v>131</v>
      </c>
      <c r="AJ232" s="96" t="s">
        <v>131</v>
      </c>
      <c r="AK232" s="96" t="s">
        <v>131</v>
      </c>
      <c r="AL232" s="96" t="s">
        <v>131</v>
      </c>
      <c r="AM232" s="96" t="s">
        <v>131</v>
      </c>
      <c r="AN232" s="96" t="s">
        <v>131</v>
      </c>
      <c r="AO232" s="96" t="s">
        <v>131</v>
      </c>
      <c r="AP232" s="96" t="s">
        <v>131</v>
      </c>
      <c r="AQ232" s="96" t="s">
        <v>131</v>
      </c>
      <c r="AR232" s="96" t="s">
        <v>131</v>
      </c>
      <c r="AS232" s="96" t="s">
        <v>131</v>
      </c>
      <c r="AT232" s="96" t="s">
        <v>131</v>
      </c>
      <c r="AU232" s="96" t="s">
        <v>131</v>
      </c>
      <c r="AV232" s="96" t="s">
        <v>131</v>
      </c>
      <c r="AW232" s="96" t="s">
        <v>131</v>
      </c>
      <c r="AX232" s="96" t="s">
        <v>131</v>
      </c>
      <c r="AY232" s="344"/>
      <c r="AZ232" s="93"/>
      <c r="BA232" s="93">
        <v>5.5982917784000007E-4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398</v>
      </c>
      <c r="D233" s="312"/>
      <c r="E233" s="127" t="s">
        <v>2570</v>
      </c>
      <c r="F233" s="126">
        <v>0</v>
      </c>
      <c r="G233" s="946" t="s">
        <v>552</v>
      </c>
      <c r="H233" s="946" t="s">
        <v>240</v>
      </c>
      <c r="I233" s="944">
        <v>1.7851520000000001</v>
      </c>
      <c r="J233" s="103">
        <v>1</v>
      </c>
      <c r="K233" s="104">
        <v>9613325</v>
      </c>
      <c r="L233" s="105">
        <v>7.1069999999999998E-4</v>
      </c>
      <c r="M233" s="629"/>
      <c r="N233" s="630"/>
      <c r="O233" s="372">
        <v>7.1069999999999998E-4</v>
      </c>
      <c r="P233" s="352"/>
      <c r="Q233" s="241">
        <v>6832</v>
      </c>
      <c r="R233" s="100"/>
      <c r="S233" s="42"/>
      <c r="T233" s="228"/>
      <c r="U233" s="340">
        <v>6832</v>
      </c>
      <c r="V233" s="227"/>
      <c r="W233" s="5"/>
      <c r="X233" s="108" t="s">
        <v>398</v>
      </c>
      <c r="Y233" s="109" t="s">
        <v>3032</v>
      </c>
      <c r="Z233" s="123">
        <v>17161246.350400001</v>
      </c>
      <c r="AA233" s="83" t="s">
        <v>551</v>
      </c>
      <c r="AB233" s="83" t="s">
        <v>551</v>
      </c>
      <c r="AC233" s="83" t="s">
        <v>211</v>
      </c>
      <c r="AE233" s="93" t="s">
        <v>3114</v>
      </c>
      <c r="AF233" s="93"/>
      <c r="AG233" s="96" t="s">
        <v>131</v>
      </c>
      <c r="AH233" s="96" t="s">
        <v>131</v>
      </c>
      <c r="AI233" s="96" t="s">
        <v>131</v>
      </c>
      <c r="AJ233" s="96" t="s">
        <v>131</v>
      </c>
      <c r="AK233" s="96" t="s">
        <v>131</v>
      </c>
      <c r="AL233" s="96" t="s">
        <v>131</v>
      </c>
      <c r="AM233" s="96" t="s">
        <v>131</v>
      </c>
      <c r="AN233" s="96" t="s">
        <v>131</v>
      </c>
      <c r="AO233" s="96" t="s">
        <v>131</v>
      </c>
      <c r="AP233" s="96" t="s">
        <v>131</v>
      </c>
      <c r="AQ233" s="96" t="s">
        <v>131</v>
      </c>
      <c r="AR233" s="96" t="s">
        <v>131</v>
      </c>
      <c r="AS233" s="96" t="s">
        <v>131</v>
      </c>
      <c r="AT233" s="96" t="s">
        <v>131</v>
      </c>
      <c r="AU233" s="96" t="s">
        <v>131</v>
      </c>
      <c r="AV233" s="96" t="s">
        <v>131</v>
      </c>
      <c r="AW233" s="96" t="s">
        <v>131</v>
      </c>
      <c r="AX233" s="96" t="s">
        <v>131</v>
      </c>
      <c r="AY233" s="344"/>
      <c r="AZ233" s="93"/>
      <c r="BA233" s="93">
        <v>7.1070471424000009E-4</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1</v>
      </c>
      <c r="BT233" s="94">
        <v>0</v>
      </c>
      <c r="BU233" s="94">
        <v>0</v>
      </c>
      <c r="BV233" s="94"/>
      <c r="BW233" s="94"/>
      <c r="BX233" s="94"/>
      <c r="BY233" s="94"/>
      <c r="BZ233" s="94">
        <v>0</v>
      </c>
      <c r="CA233" s="373"/>
    </row>
    <row r="234" spans="1:79" s="2" customFormat="1" ht="11.45" customHeight="1" x14ac:dyDescent="0.15">
      <c r="A234" s="95"/>
      <c r="B234" s="312"/>
      <c r="C234" s="346" t="s">
        <v>2988</v>
      </c>
      <c r="D234" s="312"/>
      <c r="E234" s="127" t="s">
        <v>2571</v>
      </c>
      <c r="F234" s="126">
        <v>0</v>
      </c>
      <c r="G234" s="946" t="s">
        <v>552</v>
      </c>
      <c r="H234" s="946" t="s">
        <v>2694</v>
      </c>
      <c r="I234" s="944">
        <v>1.7851520000000001</v>
      </c>
      <c r="J234" s="103">
        <v>0.7</v>
      </c>
      <c r="K234" s="104">
        <v>11500</v>
      </c>
      <c r="L234" s="105">
        <v>4.9748999999999995E-4</v>
      </c>
      <c r="M234" s="629"/>
      <c r="N234" s="630"/>
      <c r="O234" s="372">
        <v>4.9748999999999995E-4</v>
      </c>
      <c r="P234" s="352"/>
      <c r="Q234" s="241">
        <v>6</v>
      </c>
      <c r="R234" s="100"/>
      <c r="S234" s="42"/>
      <c r="T234" s="228"/>
      <c r="U234" s="340">
        <v>6</v>
      </c>
      <c r="V234" s="227"/>
      <c r="W234" s="5"/>
      <c r="X234" s="108" t="s">
        <v>2988</v>
      </c>
      <c r="Y234" s="109" t="s">
        <v>1705</v>
      </c>
      <c r="Z234" s="123">
        <v>14370.473599999999</v>
      </c>
      <c r="AA234" s="83" t="s">
        <v>551</v>
      </c>
      <c r="AB234" s="83" t="s">
        <v>551</v>
      </c>
      <c r="AC234" s="83" t="s">
        <v>215</v>
      </c>
      <c r="AE234" s="93" t="s">
        <v>3114</v>
      </c>
      <c r="AF234" s="93"/>
      <c r="AG234" s="96" t="s">
        <v>131</v>
      </c>
      <c r="AH234" s="96" t="s">
        <v>131</v>
      </c>
      <c r="AI234" s="96" t="s">
        <v>131</v>
      </c>
      <c r="AJ234" s="96" t="s">
        <v>131</v>
      </c>
      <c r="AK234" s="96" t="s">
        <v>131</v>
      </c>
      <c r="AL234" s="96" t="s">
        <v>131</v>
      </c>
      <c r="AM234" s="96" t="s">
        <v>131</v>
      </c>
      <c r="AN234" s="96" t="s">
        <v>131</v>
      </c>
      <c r="AO234" s="96" t="s">
        <v>131</v>
      </c>
      <c r="AP234" s="96" t="s">
        <v>131</v>
      </c>
      <c r="AQ234" s="96" t="s">
        <v>131</v>
      </c>
      <c r="AR234" s="96" t="s">
        <v>131</v>
      </c>
      <c r="AS234" s="96" t="s">
        <v>131</v>
      </c>
      <c r="AT234" s="96" t="s">
        <v>131</v>
      </c>
      <c r="AU234" s="96" t="s">
        <v>131</v>
      </c>
      <c r="AV234" s="96" t="s">
        <v>131</v>
      </c>
      <c r="AW234" s="96" t="s">
        <v>131</v>
      </c>
      <c r="AX234" s="96" t="s">
        <v>131</v>
      </c>
      <c r="AY234" s="344"/>
      <c r="AZ234" s="93"/>
      <c r="BA234" s="93">
        <v>4.9749329996799999E-4</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3"/>
    </row>
    <row r="235" spans="1:79" s="2" customFormat="1" ht="11.45" customHeight="1" x14ac:dyDescent="0.15">
      <c r="A235" s="95"/>
      <c r="B235" s="312"/>
      <c r="C235" s="346" t="s">
        <v>2994</v>
      </c>
      <c r="D235" s="312"/>
      <c r="E235" s="127" t="s">
        <v>241</v>
      </c>
      <c r="F235" s="126">
        <v>0</v>
      </c>
      <c r="G235" s="946" t="s">
        <v>555</v>
      </c>
      <c r="H235" s="946" t="s">
        <v>240</v>
      </c>
      <c r="I235" s="944">
        <v>2.746772</v>
      </c>
      <c r="J235" s="103">
        <v>1</v>
      </c>
      <c r="K235" s="104">
        <v>41794226</v>
      </c>
      <c r="L235" s="105">
        <v>1.09355E-3</v>
      </c>
      <c r="M235" s="629"/>
      <c r="N235" s="630"/>
      <c r="O235" s="372">
        <v>1.09355E-3</v>
      </c>
      <c r="P235" s="352"/>
      <c r="Q235" s="241">
        <v>45704</v>
      </c>
      <c r="R235" s="100"/>
      <c r="S235" s="42"/>
      <c r="T235" s="228"/>
      <c r="U235" s="340">
        <v>45704</v>
      </c>
      <c r="V235" s="227"/>
      <c r="W235" s="5"/>
      <c r="X235" s="108" t="s">
        <v>2994</v>
      </c>
      <c r="Y235" s="109" t="s">
        <v>3006</v>
      </c>
      <c r="Z235" s="123">
        <v>114799209.738472</v>
      </c>
      <c r="AA235" s="83" t="s">
        <v>554</v>
      </c>
      <c r="AB235" s="83" t="s">
        <v>554</v>
      </c>
      <c r="AC235" s="83" t="s">
        <v>211</v>
      </c>
      <c r="AE235" s="93" t="s">
        <v>3114</v>
      </c>
      <c r="AF235" s="93"/>
      <c r="AG235" s="96" t="s">
        <v>131</v>
      </c>
      <c r="AH235" s="96" t="s">
        <v>131</v>
      </c>
      <c r="AI235" s="96" t="s">
        <v>131</v>
      </c>
      <c r="AJ235" s="96" t="s">
        <v>131</v>
      </c>
      <c r="AK235" s="96" t="s">
        <v>131</v>
      </c>
      <c r="AL235" s="96" t="s">
        <v>131</v>
      </c>
      <c r="AM235" s="96" t="s">
        <v>131</v>
      </c>
      <c r="AN235" s="96" t="s">
        <v>131</v>
      </c>
      <c r="AO235" s="96" t="s">
        <v>131</v>
      </c>
      <c r="AP235" s="96" t="s">
        <v>131</v>
      </c>
      <c r="AQ235" s="96" t="s">
        <v>131</v>
      </c>
      <c r="AR235" s="96" t="s">
        <v>131</v>
      </c>
      <c r="AS235" s="96" t="s">
        <v>131</v>
      </c>
      <c r="AT235" s="96" t="s">
        <v>131</v>
      </c>
      <c r="AU235" s="96" t="s">
        <v>131</v>
      </c>
      <c r="AV235" s="96" t="s">
        <v>131</v>
      </c>
      <c r="AW235" s="96" t="s">
        <v>131</v>
      </c>
      <c r="AX235" s="96" t="s">
        <v>131</v>
      </c>
      <c r="AY235" s="344"/>
      <c r="AZ235" s="93"/>
      <c r="BA235" s="93">
        <v>1.0935448686400001E-3</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1545</v>
      </c>
      <c r="D236" s="312"/>
      <c r="E236" s="127" t="s">
        <v>242</v>
      </c>
      <c r="F236" s="126">
        <v>0</v>
      </c>
      <c r="G236" s="946" t="s">
        <v>555</v>
      </c>
      <c r="H236" s="946" t="s">
        <v>79</v>
      </c>
      <c r="I236" s="944">
        <v>1</v>
      </c>
      <c r="J236" s="103">
        <v>0.75</v>
      </c>
      <c r="K236" s="104">
        <v>781430</v>
      </c>
      <c r="L236" s="105">
        <v>2.9859E-4</v>
      </c>
      <c r="M236" s="629"/>
      <c r="N236" s="630"/>
      <c r="O236" s="372">
        <v>2.9859E-4</v>
      </c>
      <c r="P236" s="352"/>
      <c r="Q236" s="241">
        <v>233</v>
      </c>
      <c r="R236" s="100"/>
      <c r="S236" s="42"/>
      <c r="T236" s="228"/>
      <c r="U236" s="340">
        <v>233</v>
      </c>
      <c r="V236" s="227"/>
      <c r="W236" s="5"/>
      <c r="X236" s="108" t="s">
        <v>1545</v>
      </c>
      <c r="Y236" s="109" t="s">
        <v>2696</v>
      </c>
      <c r="Z236" s="123">
        <v>586072.5</v>
      </c>
      <c r="AA236" s="83" t="s">
        <v>554</v>
      </c>
      <c r="AB236" s="83" t="s">
        <v>554</v>
      </c>
      <c r="AC236" s="83" t="s">
        <v>218</v>
      </c>
      <c r="AE236" s="93" t="s">
        <v>3114</v>
      </c>
      <c r="AF236" s="93"/>
      <c r="AG236" s="96" t="s">
        <v>131</v>
      </c>
      <c r="AH236" s="96" t="s">
        <v>131</v>
      </c>
      <c r="AI236" s="96" t="s">
        <v>131</v>
      </c>
      <c r="AJ236" s="96" t="s">
        <v>131</v>
      </c>
      <c r="AK236" s="96" t="s">
        <v>131</v>
      </c>
      <c r="AL236" s="96" t="s">
        <v>131</v>
      </c>
      <c r="AM236" s="96" t="s">
        <v>131</v>
      </c>
      <c r="AN236" s="96" t="s">
        <v>131</v>
      </c>
      <c r="AO236" s="96" t="s">
        <v>131</v>
      </c>
      <c r="AP236" s="96" t="s">
        <v>131</v>
      </c>
      <c r="AQ236" s="96" t="s">
        <v>131</v>
      </c>
      <c r="AR236" s="96" t="s">
        <v>131</v>
      </c>
      <c r="AS236" s="96" t="s">
        <v>131</v>
      </c>
      <c r="AT236" s="96" t="s">
        <v>131</v>
      </c>
      <c r="AU236" s="96" t="s">
        <v>131</v>
      </c>
      <c r="AV236" s="96" t="s">
        <v>131</v>
      </c>
      <c r="AW236" s="96" t="s">
        <v>131</v>
      </c>
      <c r="AX236" s="96" t="s">
        <v>131</v>
      </c>
      <c r="AY236" s="344"/>
      <c r="AZ236" s="93"/>
      <c r="BA236" s="93">
        <v>2.9859E-4</v>
      </c>
      <c r="BB236" s="94">
        <v>0</v>
      </c>
      <c r="BC236" s="93"/>
      <c r="BD236" s="94"/>
      <c r="BE236" s="94">
        <v>0</v>
      </c>
      <c r="BF236" s="94">
        <v>1</v>
      </c>
      <c r="BG236" s="94">
        <v>0</v>
      </c>
      <c r="BH236" s="94">
        <v>0</v>
      </c>
      <c r="BI236" s="94">
        <v>0</v>
      </c>
      <c r="BJ236" s="94"/>
      <c r="BK236" s="94">
        <v>0</v>
      </c>
      <c r="BL236" s="94">
        <v>0</v>
      </c>
      <c r="BM236" s="94">
        <v>0</v>
      </c>
      <c r="BN236" s="94">
        <v>1</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1546</v>
      </c>
      <c r="D237" s="312"/>
      <c r="E237" s="127" t="s">
        <v>243</v>
      </c>
      <c r="F237" s="126">
        <v>0</v>
      </c>
      <c r="G237" s="946" t="s">
        <v>555</v>
      </c>
      <c r="H237" s="946" t="s">
        <v>2694</v>
      </c>
      <c r="I237" s="944">
        <v>2.746772</v>
      </c>
      <c r="J237" s="103">
        <v>0.65</v>
      </c>
      <c r="K237" s="104">
        <v>5748785</v>
      </c>
      <c r="L237" s="105">
        <v>7.1080999999999998E-4</v>
      </c>
      <c r="M237" s="629"/>
      <c r="N237" s="630"/>
      <c r="O237" s="372">
        <v>7.1080999999999998E-4</v>
      </c>
      <c r="P237" s="352"/>
      <c r="Q237" s="241">
        <v>4086</v>
      </c>
      <c r="R237" s="100"/>
      <c r="S237" s="42"/>
      <c r="T237" s="228"/>
      <c r="U237" s="340">
        <v>4086</v>
      </c>
      <c r="V237" s="227"/>
      <c r="W237" s="5"/>
      <c r="X237" s="108" t="s">
        <v>1546</v>
      </c>
      <c r="Y237" s="109" t="s">
        <v>2697</v>
      </c>
      <c r="Z237" s="123">
        <v>10263891.086813001</v>
      </c>
      <c r="AA237" s="83" t="s">
        <v>554</v>
      </c>
      <c r="AB237" s="83" t="s">
        <v>554</v>
      </c>
      <c r="AC237" s="83" t="s">
        <v>215</v>
      </c>
      <c r="AE237" s="93" t="s">
        <v>3114</v>
      </c>
      <c r="AF237" s="93"/>
      <c r="AG237" s="96" t="s">
        <v>131</v>
      </c>
      <c r="AH237" s="96" t="s">
        <v>131</v>
      </c>
      <c r="AI237" s="96" t="s">
        <v>131</v>
      </c>
      <c r="AJ237" s="96" t="s">
        <v>131</v>
      </c>
      <c r="AK237" s="96" t="s">
        <v>131</v>
      </c>
      <c r="AL237" s="96" t="s">
        <v>131</v>
      </c>
      <c r="AM237" s="96" t="s">
        <v>131</v>
      </c>
      <c r="AN237" s="96" t="s">
        <v>131</v>
      </c>
      <c r="AO237" s="96" t="s">
        <v>131</v>
      </c>
      <c r="AP237" s="96" t="s">
        <v>131</v>
      </c>
      <c r="AQ237" s="96" t="s">
        <v>131</v>
      </c>
      <c r="AR237" s="96" t="s">
        <v>131</v>
      </c>
      <c r="AS237" s="96" t="s">
        <v>131</v>
      </c>
      <c r="AT237" s="96" t="s">
        <v>131</v>
      </c>
      <c r="AU237" s="96" t="s">
        <v>131</v>
      </c>
      <c r="AV237" s="96" t="s">
        <v>131</v>
      </c>
      <c r="AW237" s="96" t="s">
        <v>131</v>
      </c>
      <c r="AX237" s="96" t="s">
        <v>131</v>
      </c>
      <c r="AY237" s="344"/>
      <c r="AZ237" s="93"/>
      <c r="BA237" s="93">
        <v>7.1080416461600008E-4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6" t="s">
        <v>349</v>
      </c>
      <c r="D238" s="312"/>
      <c r="E238" s="127" t="s">
        <v>244</v>
      </c>
      <c r="F238" s="126">
        <v>0</v>
      </c>
      <c r="G238" s="946" t="s">
        <v>555</v>
      </c>
      <c r="H238" s="946" t="s">
        <v>217</v>
      </c>
      <c r="I238" s="944">
        <v>2.746772</v>
      </c>
      <c r="J238" s="103">
        <v>0.65</v>
      </c>
      <c r="K238" s="104">
        <v>16264000</v>
      </c>
      <c r="L238" s="105">
        <v>7.1080999999999998E-4</v>
      </c>
      <c r="M238" s="629"/>
      <c r="N238" s="630"/>
      <c r="O238" s="372">
        <v>7.1080999999999998E-4</v>
      </c>
      <c r="P238" s="352"/>
      <c r="Q238" s="241">
        <v>11561</v>
      </c>
      <c r="R238" s="100"/>
      <c r="S238" s="42"/>
      <c r="T238" s="228"/>
      <c r="U238" s="340">
        <v>11561</v>
      </c>
      <c r="V238" s="227"/>
      <c r="W238" s="5"/>
      <c r="X238" s="108" t="s">
        <v>349</v>
      </c>
      <c r="Y238" s="109" t="s">
        <v>2698</v>
      </c>
      <c r="Z238" s="123">
        <v>29037774.8752</v>
      </c>
      <c r="AA238" s="83" t="s">
        <v>554</v>
      </c>
      <c r="AB238" s="83" t="s">
        <v>554</v>
      </c>
      <c r="AC238" s="83" t="s">
        <v>216</v>
      </c>
      <c r="AE238" s="93" t="s">
        <v>3114</v>
      </c>
      <c r="AF238" s="93"/>
      <c r="AG238" s="96" t="s">
        <v>131</v>
      </c>
      <c r="AH238" s="96" t="s">
        <v>131</v>
      </c>
      <c r="AI238" s="96" t="s">
        <v>131</v>
      </c>
      <c r="AJ238" s="96" t="s">
        <v>131</v>
      </c>
      <c r="AK238" s="96" t="s">
        <v>131</v>
      </c>
      <c r="AL238" s="96" t="s">
        <v>131</v>
      </c>
      <c r="AM238" s="96" t="s">
        <v>131</v>
      </c>
      <c r="AN238" s="96" t="s">
        <v>131</v>
      </c>
      <c r="AO238" s="96" t="s">
        <v>131</v>
      </c>
      <c r="AP238" s="96" t="s">
        <v>131</v>
      </c>
      <c r="AQ238" s="96" t="s">
        <v>131</v>
      </c>
      <c r="AR238" s="96" t="s">
        <v>131</v>
      </c>
      <c r="AS238" s="96" t="s">
        <v>131</v>
      </c>
      <c r="AT238" s="96" t="s">
        <v>131</v>
      </c>
      <c r="AU238" s="96" t="s">
        <v>131</v>
      </c>
      <c r="AV238" s="96" t="s">
        <v>131</v>
      </c>
      <c r="AW238" s="96" t="s">
        <v>131</v>
      </c>
      <c r="AX238" s="96" t="s">
        <v>131</v>
      </c>
      <c r="AY238" s="344"/>
      <c r="AZ238" s="93"/>
      <c r="BA238" s="93">
        <v>7.1080416461600008E-4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0</v>
      </c>
      <c r="BT238" s="94">
        <v>0</v>
      </c>
      <c r="BU238" s="94">
        <v>0</v>
      </c>
      <c r="BV238" s="94"/>
      <c r="BW238" s="94"/>
      <c r="BX238" s="94"/>
      <c r="BY238" s="94"/>
      <c r="BZ238" s="94">
        <v>0</v>
      </c>
      <c r="CA238" s="373"/>
    </row>
    <row r="239" spans="1:79" s="2" customFormat="1" ht="11.45" customHeight="1" x14ac:dyDescent="0.15">
      <c r="A239" s="95"/>
      <c r="B239" s="312"/>
      <c r="C239" s="346" t="s">
        <v>2998</v>
      </c>
      <c r="D239" s="312"/>
      <c r="E239" s="127" t="s">
        <v>2549</v>
      </c>
      <c r="F239" s="126">
        <v>0</v>
      </c>
      <c r="G239" s="946" t="s">
        <v>1842</v>
      </c>
      <c r="H239" s="946" t="s">
        <v>240</v>
      </c>
      <c r="I239" s="944">
        <v>1.5437890000000001</v>
      </c>
      <c r="J239" s="103">
        <v>1</v>
      </c>
      <c r="K239" s="104">
        <v>92590000</v>
      </c>
      <c r="L239" s="105">
        <v>6.1461000000000003E-4</v>
      </c>
      <c r="M239" s="629"/>
      <c r="N239" s="630"/>
      <c r="O239" s="372">
        <v>6.1461000000000003E-4</v>
      </c>
      <c r="P239" s="352"/>
      <c r="Q239" s="241">
        <v>56907</v>
      </c>
      <c r="R239" s="100"/>
      <c r="S239" s="42"/>
      <c r="T239" s="228"/>
      <c r="U239" s="340">
        <v>56907</v>
      </c>
      <c r="V239" s="227"/>
      <c r="W239" s="5"/>
      <c r="X239" s="108" t="s">
        <v>2998</v>
      </c>
      <c r="Y239" s="109" t="s">
        <v>1331</v>
      </c>
      <c r="Z239" s="123">
        <v>142939423.51000002</v>
      </c>
      <c r="AA239" s="83" t="s">
        <v>557</v>
      </c>
      <c r="AB239" s="83" t="s">
        <v>557</v>
      </c>
      <c r="AC239" s="83" t="s">
        <v>211</v>
      </c>
      <c r="AE239" s="93" t="s">
        <v>3114</v>
      </c>
      <c r="AF239" s="93"/>
      <c r="AG239" s="96" t="s">
        <v>131</v>
      </c>
      <c r="AH239" s="96" t="s">
        <v>131</v>
      </c>
      <c r="AI239" s="96" t="s">
        <v>131</v>
      </c>
      <c r="AJ239" s="96" t="s">
        <v>131</v>
      </c>
      <c r="AK239" s="96" t="s">
        <v>131</v>
      </c>
      <c r="AL239" s="96" t="s">
        <v>131</v>
      </c>
      <c r="AM239" s="96" t="s">
        <v>131</v>
      </c>
      <c r="AN239" s="96" t="s">
        <v>131</v>
      </c>
      <c r="AO239" s="96" t="s">
        <v>131</v>
      </c>
      <c r="AP239" s="96" t="s">
        <v>131</v>
      </c>
      <c r="AQ239" s="96" t="s">
        <v>131</v>
      </c>
      <c r="AR239" s="96" t="s">
        <v>131</v>
      </c>
      <c r="AS239" s="96" t="s">
        <v>131</v>
      </c>
      <c r="AT239" s="96" t="s">
        <v>131</v>
      </c>
      <c r="AU239" s="96" t="s">
        <v>131</v>
      </c>
      <c r="AV239" s="96" t="s">
        <v>131</v>
      </c>
      <c r="AW239" s="96" t="s">
        <v>131</v>
      </c>
      <c r="AX239" s="96" t="s">
        <v>131</v>
      </c>
      <c r="AY239" s="344"/>
      <c r="AZ239" s="93"/>
      <c r="BA239" s="93">
        <v>6.1461327668000006E-4</v>
      </c>
      <c r="BB239" s="94">
        <v>0</v>
      </c>
      <c r="BC239" s="93"/>
      <c r="BD239" s="94"/>
      <c r="BE239" s="94">
        <v>0</v>
      </c>
      <c r="BF239" s="94">
        <v>1</v>
      </c>
      <c r="BG239" s="94">
        <v>0</v>
      </c>
      <c r="BH239" s="94">
        <v>0</v>
      </c>
      <c r="BI239" s="94">
        <v>0</v>
      </c>
      <c r="BJ239" s="94"/>
      <c r="BK239" s="94">
        <v>0</v>
      </c>
      <c r="BL239" s="94">
        <v>0</v>
      </c>
      <c r="BM239" s="94">
        <v>1</v>
      </c>
      <c r="BN239" s="94">
        <v>0</v>
      </c>
      <c r="BO239" s="94">
        <v>0</v>
      </c>
      <c r="BP239" s="94">
        <v>0</v>
      </c>
      <c r="BQ239" s="94">
        <v>0</v>
      </c>
      <c r="BR239" s="94">
        <v>0</v>
      </c>
      <c r="BS239" s="94">
        <v>1</v>
      </c>
      <c r="BT239" s="94">
        <v>0</v>
      </c>
      <c r="BU239" s="94">
        <v>0</v>
      </c>
      <c r="BV239" s="94"/>
      <c r="BW239" s="94"/>
      <c r="BX239" s="94"/>
      <c r="BY239" s="94"/>
      <c r="BZ239" s="94">
        <v>0</v>
      </c>
      <c r="CA239" s="373"/>
    </row>
    <row r="240" spans="1:79" s="2" customFormat="1" ht="11.45" customHeight="1" x14ac:dyDescent="0.15">
      <c r="A240" s="95"/>
      <c r="B240" s="312"/>
      <c r="C240" s="346" t="s">
        <v>131</v>
      </c>
      <c r="D240" s="312"/>
      <c r="E240" s="127"/>
      <c r="F240" s="126"/>
      <c r="G240" s="946" t="s">
        <v>131</v>
      </c>
      <c r="H240" s="946" t="s">
        <v>131</v>
      </c>
      <c r="I240" s="944"/>
      <c r="J240" s="103"/>
      <c r="K240" s="104"/>
      <c r="L240" s="105"/>
      <c r="M240" s="629"/>
      <c r="N240" s="630"/>
      <c r="O240" s="372" t="s">
        <v>131</v>
      </c>
      <c r="P240" s="352"/>
      <c r="Q240" s="241">
        <v>0</v>
      </c>
      <c r="R240" s="100"/>
      <c r="S240" s="42"/>
      <c r="T240" s="228"/>
      <c r="U240" s="340">
        <v>0</v>
      </c>
      <c r="V240" s="227"/>
      <c r="W240" s="5"/>
      <c r="X240" s="108" t="s">
        <v>131</v>
      </c>
      <c r="Y240" s="109" t="s">
        <v>190</v>
      </c>
      <c r="Z240" s="123">
        <v>0</v>
      </c>
      <c r="AA240" s="83" t="s">
        <v>131</v>
      </c>
      <c r="AB240" s="83" t="s">
        <v>131</v>
      </c>
      <c r="AC240" s="83" t="s">
        <v>131</v>
      </c>
      <c r="AE240" s="93" t="s">
        <v>3114</v>
      </c>
      <c r="AF240" s="93"/>
      <c r="AG240" s="96" t="s">
        <v>131</v>
      </c>
      <c r="AH240" s="96" t="s">
        <v>131</v>
      </c>
      <c r="AI240" s="96" t="s">
        <v>131</v>
      </c>
      <c r="AJ240" s="96" t="s">
        <v>131</v>
      </c>
      <c r="AK240" s="96" t="s">
        <v>131</v>
      </c>
      <c r="AL240" s="96" t="s">
        <v>131</v>
      </c>
      <c r="AM240" s="96" t="s">
        <v>131</v>
      </c>
      <c r="AN240" s="96" t="s">
        <v>131</v>
      </c>
      <c r="AO240" s="96" t="s">
        <v>131</v>
      </c>
      <c r="AP240" s="96" t="s">
        <v>131</v>
      </c>
      <c r="AQ240" s="96" t="s">
        <v>131</v>
      </c>
      <c r="AR240" s="96" t="s">
        <v>131</v>
      </c>
      <c r="AS240" s="96" t="s">
        <v>131</v>
      </c>
      <c r="AT240" s="96" t="s">
        <v>131</v>
      </c>
      <c r="AU240" s="96" t="s">
        <v>131</v>
      </c>
      <c r="AV240" s="96" t="s">
        <v>131</v>
      </c>
      <c r="AW240" s="96" t="s">
        <v>131</v>
      </c>
      <c r="AX240" s="96" t="s">
        <v>131</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6" t="s">
        <v>131</v>
      </c>
      <c r="D241" s="312"/>
      <c r="E241" s="127"/>
      <c r="F241" s="126"/>
      <c r="G241" s="946" t="s">
        <v>131</v>
      </c>
      <c r="H241" s="946" t="s">
        <v>131</v>
      </c>
      <c r="I241" s="944"/>
      <c r="J241" s="103"/>
      <c r="K241" s="104"/>
      <c r="L241" s="105"/>
      <c r="M241" s="629"/>
      <c r="N241" s="630"/>
      <c r="O241" s="372" t="s">
        <v>131</v>
      </c>
      <c r="P241" s="352"/>
      <c r="Q241" s="241">
        <v>0</v>
      </c>
      <c r="R241" s="100"/>
      <c r="S241" s="42"/>
      <c r="T241" s="228"/>
      <c r="U241" s="340">
        <v>0</v>
      </c>
      <c r="V241" s="227"/>
      <c r="W241" s="5"/>
      <c r="X241" s="108" t="s">
        <v>131</v>
      </c>
      <c r="Y241" s="109" t="s">
        <v>190</v>
      </c>
      <c r="Z241" s="123">
        <v>0</v>
      </c>
      <c r="AA241" s="83" t="s">
        <v>131</v>
      </c>
      <c r="AB241" s="83" t="s">
        <v>131</v>
      </c>
      <c r="AC241" s="83" t="s">
        <v>131</v>
      </c>
      <c r="AE241" s="93" t="s">
        <v>3114</v>
      </c>
      <c r="AF241" s="93"/>
      <c r="AG241" s="96" t="s">
        <v>131</v>
      </c>
      <c r="AH241" s="96" t="s">
        <v>131</v>
      </c>
      <c r="AI241" s="96" t="s">
        <v>131</v>
      </c>
      <c r="AJ241" s="96" t="s">
        <v>131</v>
      </c>
      <c r="AK241" s="96" t="s">
        <v>131</v>
      </c>
      <c r="AL241" s="96" t="s">
        <v>131</v>
      </c>
      <c r="AM241" s="96" t="s">
        <v>131</v>
      </c>
      <c r="AN241" s="96" t="s">
        <v>131</v>
      </c>
      <c r="AO241" s="96" t="s">
        <v>131</v>
      </c>
      <c r="AP241" s="96" t="s">
        <v>131</v>
      </c>
      <c r="AQ241" s="96" t="s">
        <v>131</v>
      </c>
      <c r="AR241" s="96" t="s">
        <v>131</v>
      </c>
      <c r="AS241" s="96" t="s">
        <v>131</v>
      </c>
      <c r="AT241" s="96" t="s">
        <v>131</v>
      </c>
      <c r="AU241" s="96" t="s">
        <v>131</v>
      </c>
      <c r="AV241" s="96" t="s">
        <v>131</v>
      </c>
      <c r="AW241" s="96" t="s">
        <v>131</v>
      </c>
      <c r="AX241" s="96" t="s">
        <v>131</v>
      </c>
      <c r="AY241" s="344"/>
      <c r="AZ241" s="93"/>
      <c r="BA241" s="93">
        <v>0</v>
      </c>
      <c r="BB241" s="94">
        <v>0</v>
      </c>
      <c r="BC241" s="93"/>
      <c r="BD241" s="94"/>
      <c r="BE241" s="94">
        <v>0</v>
      </c>
      <c r="BF241" s="94">
        <v>0</v>
      </c>
      <c r="BG241" s="94">
        <v>1</v>
      </c>
      <c r="BH241" s="94">
        <v>0</v>
      </c>
      <c r="BI241" s="94">
        <v>0</v>
      </c>
      <c r="BJ241" s="94"/>
      <c r="BK241" s="94">
        <v>0</v>
      </c>
      <c r="BL241" s="94">
        <v>0</v>
      </c>
      <c r="BM241" s="94">
        <v>0</v>
      </c>
      <c r="BN241" s="94">
        <v>0</v>
      </c>
      <c r="BO241" s="94">
        <v>0</v>
      </c>
      <c r="BP241" s="94">
        <v>0</v>
      </c>
      <c r="BQ241" s="94">
        <v>0</v>
      </c>
      <c r="BR241" s="94">
        <v>0</v>
      </c>
      <c r="BS241" s="94">
        <v>0</v>
      </c>
      <c r="BT241" s="94">
        <v>0</v>
      </c>
      <c r="BU241" s="94">
        <v>0</v>
      </c>
      <c r="BV241" s="94"/>
      <c r="BW241" s="94"/>
      <c r="BX241" s="94"/>
      <c r="BY241" s="94"/>
      <c r="BZ241" s="94">
        <v>0</v>
      </c>
      <c r="CA241" s="373"/>
    </row>
    <row r="242" spans="1:79" s="2" customFormat="1" ht="11.45" customHeight="1" x14ac:dyDescent="0.15">
      <c r="A242" s="95"/>
      <c r="B242" s="312"/>
      <c r="C242" s="346" t="s">
        <v>131</v>
      </c>
      <c r="D242" s="312"/>
      <c r="E242" s="127"/>
      <c r="F242" s="126"/>
      <c r="G242" s="946" t="s">
        <v>131</v>
      </c>
      <c r="H242" s="946" t="s">
        <v>131</v>
      </c>
      <c r="I242" s="944"/>
      <c r="J242" s="103"/>
      <c r="K242" s="104"/>
      <c r="L242" s="105"/>
      <c r="M242" s="629"/>
      <c r="N242" s="630"/>
      <c r="O242" s="372" t="s">
        <v>131</v>
      </c>
      <c r="P242" s="352"/>
      <c r="Q242" s="241">
        <v>0</v>
      </c>
      <c r="R242" s="100"/>
      <c r="S242" s="42"/>
      <c r="T242" s="228"/>
      <c r="U242" s="340">
        <v>0</v>
      </c>
      <c r="V242" s="227"/>
      <c r="W242" s="5"/>
      <c r="X242" s="108" t="s">
        <v>131</v>
      </c>
      <c r="Y242" s="109" t="s">
        <v>190</v>
      </c>
      <c r="Z242" s="123">
        <v>0</v>
      </c>
      <c r="AA242" s="83" t="s">
        <v>131</v>
      </c>
      <c r="AB242" s="83" t="s">
        <v>131</v>
      </c>
      <c r="AC242" s="83" t="s">
        <v>131</v>
      </c>
      <c r="AE242" s="93" t="s">
        <v>3114</v>
      </c>
      <c r="AF242" s="93"/>
      <c r="AG242" s="96" t="s">
        <v>131</v>
      </c>
      <c r="AH242" s="96" t="s">
        <v>131</v>
      </c>
      <c r="AI242" s="96" t="s">
        <v>131</v>
      </c>
      <c r="AJ242" s="96" t="s">
        <v>131</v>
      </c>
      <c r="AK242" s="96" t="s">
        <v>131</v>
      </c>
      <c r="AL242" s="96" t="s">
        <v>131</v>
      </c>
      <c r="AM242" s="96" t="s">
        <v>131</v>
      </c>
      <c r="AN242" s="96" t="s">
        <v>131</v>
      </c>
      <c r="AO242" s="96" t="s">
        <v>131</v>
      </c>
      <c r="AP242" s="96" t="s">
        <v>131</v>
      </c>
      <c r="AQ242" s="96" t="s">
        <v>131</v>
      </c>
      <c r="AR242" s="96" t="s">
        <v>131</v>
      </c>
      <c r="AS242" s="96" t="s">
        <v>131</v>
      </c>
      <c r="AT242" s="96" t="s">
        <v>131</v>
      </c>
      <c r="AU242" s="96" t="s">
        <v>131</v>
      </c>
      <c r="AV242" s="96" t="s">
        <v>131</v>
      </c>
      <c r="AW242" s="96" t="s">
        <v>131</v>
      </c>
      <c r="AX242" s="96" t="s">
        <v>131</v>
      </c>
      <c r="AY242" s="344"/>
      <c r="AZ242" s="93"/>
      <c r="BA242" s="93">
        <v>0</v>
      </c>
      <c r="BB242" s="94">
        <v>0</v>
      </c>
      <c r="BC242" s="93"/>
      <c r="BD242" s="94"/>
      <c r="BE242" s="94">
        <v>0</v>
      </c>
      <c r="BF242" s="94">
        <v>0</v>
      </c>
      <c r="BG242" s="94">
        <v>1</v>
      </c>
      <c r="BH242" s="94">
        <v>0</v>
      </c>
      <c r="BI242" s="94">
        <v>0</v>
      </c>
      <c r="BJ242" s="94"/>
      <c r="BK242" s="94">
        <v>0</v>
      </c>
      <c r="BL242" s="94">
        <v>0</v>
      </c>
      <c r="BM242" s="94">
        <v>0</v>
      </c>
      <c r="BN242" s="94">
        <v>0</v>
      </c>
      <c r="BO242" s="94">
        <v>0</v>
      </c>
      <c r="BP242" s="94">
        <v>0</v>
      </c>
      <c r="BQ242" s="94">
        <v>0</v>
      </c>
      <c r="BR242" s="94">
        <v>0</v>
      </c>
      <c r="BS242" s="94">
        <v>0</v>
      </c>
      <c r="BT242" s="94">
        <v>0</v>
      </c>
      <c r="BU242" s="94">
        <v>0</v>
      </c>
      <c r="BV242" s="94"/>
      <c r="BW242" s="94"/>
      <c r="BX242" s="94"/>
      <c r="BY242" s="94"/>
      <c r="BZ242" s="94">
        <v>0</v>
      </c>
      <c r="CA242" s="373"/>
    </row>
    <row r="243" spans="1:79" s="2" customFormat="1" ht="11.45" customHeight="1" x14ac:dyDescent="0.15">
      <c r="A243" s="95"/>
      <c r="B243" s="312"/>
      <c r="C243" s="346" t="s">
        <v>131</v>
      </c>
      <c r="D243" s="312"/>
      <c r="E243" s="127"/>
      <c r="F243" s="126"/>
      <c r="G243" s="946" t="s">
        <v>131</v>
      </c>
      <c r="H243" s="946" t="s">
        <v>131</v>
      </c>
      <c r="I243" s="944"/>
      <c r="J243" s="103"/>
      <c r="K243" s="104"/>
      <c r="L243" s="105"/>
      <c r="M243" s="629"/>
      <c r="N243" s="630"/>
      <c r="O243" s="372" t="s">
        <v>131</v>
      </c>
      <c r="P243" s="352"/>
      <c r="Q243" s="241">
        <v>0</v>
      </c>
      <c r="R243" s="100"/>
      <c r="S243" s="42"/>
      <c r="T243" s="228"/>
      <c r="U243" s="340">
        <v>0</v>
      </c>
      <c r="V243" s="227"/>
      <c r="W243" s="5"/>
      <c r="X243" s="108" t="s">
        <v>131</v>
      </c>
      <c r="Y243" s="109" t="s">
        <v>190</v>
      </c>
      <c r="Z243" s="123">
        <v>0</v>
      </c>
      <c r="AA243" s="83" t="s">
        <v>131</v>
      </c>
      <c r="AB243" s="83" t="s">
        <v>131</v>
      </c>
      <c r="AC243" s="83" t="s">
        <v>131</v>
      </c>
      <c r="AE243" s="93" t="s">
        <v>3114</v>
      </c>
      <c r="AF243" s="93"/>
      <c r="AG243" s="96" t="s">
        <v>131</v>
      </c>
      <c r="AH243" s="96" t="s">
        <v>131</v>
      </c>
      <c r="AI243" s="96" t="s">
        <v>131</v>
      </c>
      <c r="AJ243" s="96" t="s">
        <v>131</v>
      </c>
      <c r="AK243" s="96" t="s">
        <v>131</v>
      </c>
      <c r="AL243" s="96" t="s">
        <v>131</v>
      </c>
      <c r="AM243" s="96" t="s">
        <v>131</v>
      </c>
      <c r="AN243" s="96" t="s">
        <v>131</v>
      </c>
      <c r="AO243" s="96" t="s">
        <v>131</v>
      </c>
      <c r="AP243" s="96" t="s">
        <v>131</v>
      </c>
      <c r="AQ243" s="96" t="s">
        <v>131</v>
      </c>
      <c r="AR243" s="96" t="s">
        <v>131</v>
      </c>
      <c r="AS243" s="96" t="s">
        <v>131</v>
      </c>
      <c r="AT243" s="96" t="s">
        <v>131</v>
      </c>
      <c r="AU243" s="96" t="s">
        <v>131</v>
      </c>
      <c r="AV243" s="96" t="s">
        <v>131</v>
      </c>
      <c r="AW243" s="96" t="s">
        <v>131</v>
      </c>
      <c r="AX243" s="96" t="s">
        <v>131</v>
      </c>
      <c r="AY243" s="344"/>
      <c r="AZ243" s="93"/>
      <c r="BA243" s="93">
        <v>0</v>
      </c>
      <c r="BB243" s="94">
        <v>0</v>
      </c>
      <c r="BC243" s="93"/>
      <c r="BD243" s="94"/>
      <c r="BE243" s="94">
        <v>0</v>
      </c>
      <c r="BF243" s="94">
        <v>0</v>
      </c>
      <c r="BG243" s="94">
        <v>1</v>
      </c>
      <c r="BH243" s="94">
        <v>0</v>
      </c>
      <c r="BI243" s="94">
        <v>0</v>
      </c>
      <c r="BJ243" s="94"/>
      <c r="BK243" s="94">
        <v>0</v>
      </c>
      <c r="BL243" s="94">
        <v>0</v>
      </c>
      <c r="BM243" s="94">
        <v>0</v>
      </c>
      <c r="BN243" s="94">
        <v>0</v>
      </c>
      <c r="BO243" s="94">
        <v>0</v>
      </c>
      <c r="BP243" s="94">
        <v>0</v>
      </c>
      <c r="BQ243" s="94">
        <v>0</v>
      </c>
      <c r="BR243" s="94">
        <v>0</v>
      </c>
      <c r="BS243" s="94">
        <v>0</v>
      </c>
      <c r="BT243" s="94">
        <v>0</v>
      </c>
      <c r="BU243" s="94">
        <v>0</v>
      </c>
      <c r="BV243" s="94"/>
      <c r="BW243" s="94"/>
      <c r="BX243" s="94"/>
      <c r="BY243" s="94"/>
      <c r="BZ243" s="94">
        <v>0</v>
      </c>
      <c r="CA243" s="373"/>
    </row>
    <row r="244" spans="1:79" s="2" customFormat="1" ht="11.45" customHeight="1" x14ac:dyDescent="0.15">
      <c r="A244" s="95"/>
      <c r="B244" s="312"/>
      <c r="C244" s="347">
        <v>9407</v>
      </c>
      <c r="D244" s="312"/>
      <c r="E244" s="227"/>
      <c r="F244" s="228"/>
      <c r="G244" s="228"/>
      <c r="H244" s="353" t="s">
        <v>1529</v>
      </c>
      <c r="I244" s="354"/>
      <c r="J244" s="259"/>
      <c r="K244" s="358">
        <v>4751307109</v>
      </c>
      <c r="L244" s="352"/>
      <c r="M244" s="352"/>
      <c r="N244" s="352"/>
      <c r="O244" s="352"/>
      <c r="P244" s="352"/>
      <c r="Q244" s="358">
        <v>1965988</v>
      </c>
      <c r="R244" s="101"/>
      <c r="S244" s="102"/>
      <c r="T244" s="228"/>
      <c r="U244" s="358">
        <v>1965988</v>
      </c>
      <c r="V244" s="227"/>
      <c r="W244" s="5"/>
      <c r="X244" s="97">
        <v>9407</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c r="CA244" s="373"/>
    </row>
    <row r="245" spans="1:79" s="2" customFormat="1" ht="11.45" hidden="1" customHeight="1" x14ac:dyDescent="0.15">
      <c r="A245" s="95"/>
      <c r="B245" s="312"/>
      <c r="C245" s="352"/>
      <c r="D245" s="352"/>
      <c r="E245" s="352"/>
      <c r="F245" s="352"/>
      <c r="G245" s="352"/>
      <c r="H245" s="352"/>
      <c r="I245" s="352"/>
      <c r="J245" s="352"/>
      <c r="K245" s="352"/>
      <c r="L245" s="352"/>
      <c r="M245" s="352"/>
      <c r="N245" s="352"/>
      <c r="O245" s="352"/>
      <c r="P245" s="352"/>
      <c r="Q245" s="352"/>
      <c r="R245" s="352"/>
      <c r="S245" s="352"/>
      <c r="T245" s="352"/>
      <c r="U245" s="352"/>
      <c r="V245" s="352"/>
      <c r="W245" s="373"/>
      <c r="X245" s="373"/>
      <c r="Y245" s="373"/>
      <c r="Z245" s="373"/>
      <c r="AA245" s="373"/>
      <c r="AB245" s="373"/>
      <c r="AC245" s="373"/>
      <c r="AD245" s="373"/>
      <c r="AE245" s="373"/>
      <c r="AF245" s="373"/>
      <c r="AG245" s="373"/>
      <c r="AH245" s="373"/>
      <c r="AI245" s="373"/>
      <c r="AJ245" s="373"/>
      <c r="AK245" s="373"/>
      <c r="AL245" s="373"/>
      <c r="AM245" s="373"/>
      <c r="AN245" s="373"/>
      <c r="AO245" s="373"/>
      <c r="AP245" s="373"/>
      <c r="AQ245" s="373"/>
      <c r="AR245" s="373"/>
      <c r="AS245" s="373"/>
      <c r="AT245" s="373"/>
      <c r="AU245" s="373"/>
      <c r="AV245" s="373"/>
      <c r="AW245" s="373"/>
      <c r="AX245" s="373"/>
      <c r="AY245" s="373"/>
      <c r="AZ245" s="373"/>
      <c r="BA245" s="373"/>
      <c r="BB245" s="373"/>
      <c r="BC245" s="373"/>
      <c r="BD245" s="373"/>
      <c r="BE245" s="373"/>
      <c r="BF245" s="373"/>
      <c r="BG245" s="373"/>
      <c r="BH245" s="373"/>
      <c r="BI245" s="373"/>
      <c r="BJ245" s="373"/>
      <c r="BK245" s="373"/>
      <c r="BL245" s="373"/>
      <c r="BM245" s="373"/>
      <c r="BN245" s="373"/>
      <c r="BO245" s="373"/>
      <c r="BP245" s="373"/>
      <c r="BQ245" s="373"/>
      <c r="BR245" s="373"/>
      <c r="BS245" s="373"/>
      <c r="BT245" s="373"/>
      <c r="BU245" s="373"/>
      <c r="BV245" s="373"/>
      <c r="BW245" s="373"/>
      <c r="BX245" s="373"/>
      <c r="BY245" s="373"/>
      <c r="BZ245" s="373"/>
      <c r="CA245" s="373"/>
    </row>
    <row r="246" spans="1:79" s="2" customFormat="1" ht="11.45" hidden="1" customHeight="1" x14ac:dyDescent="0.15">
      <c r="A246" s="95"/>
      <c r="B246" s="374"/>
      <c r="C246" s="374"/>
      <c r="D246" s="374"/>
      <c r="E246" s="374"/>
      <c r="F246" s="374"/>
      <c r="G246" s="374"/>
      <c r="H246" s="374"/>
      <c r="I246" s="374"/>
      <c r="J246" s="374"/>
      <c r="K246" s="374"/>
      <c r="L246" s="374"/>
      <c r="M246" s="374"/>
      <c r="N246" s="374"/>
      <c r="O246" s="374"/>
      <c r="P246" s="374"/>
      <c r="Q246" s="374"/>
      <c r="R246" s="374"/>
      <c r="S246" s="374"/>
      <c r="T246" s="374"/>
      <c r="U246" s="374"/>
      <c r="V246" s="374"/>
      <c r="W246" s="373"/>
      <c r="X246" s="373"/>
      <c r="Y246" s="373"/>
      <c r="Z246" s="373"/>
      <c r="AA246" s="373"/>
      <c r="AB246" s="373"/>
      <c r="AC246" s="373"/>
      <c r="AD246" s="373"/>
      <c r="AE246" s="373"/>
      <c r="AF246" s="373"/>
      <c r="AG246" s="373"/>
      <c r="AH246" s="373"/>
      <c r="AI246" s="373"/>
      <c r="AJ246" s="373"/>
      <c r="AK246" s="373"/>
      <c r="AL246" s="373"/>
      <c r="AM246" s="373"/>
      <c r="AN246" s="373"/>
      <c r="AO246" s="373"/>
      <c r="AP246" s="373"/>
      <c r="AQ246" s="373"/>
      <c r="AR246" s="373"/>
      <c r="AS246" s="373"/>
      <c r="AT246" s="373"/>
      <c r="AU246" s="373"/>
      <c r="AV246" s="373"/>
      <c r="AW246" s="373"/>
      <c r="AX246" s="373"/>
      <c r="AY246" s="373"/>
      <c r="AZ246" s="373"/>
      <c r="BA246" s="373"/>
      <c r="BB246" s="373"/>
      <c r="BC246" s="373"/>
      <c r="BD246" s="373"/>
      <c r="BE246" s="373"/>
      <c r="BF246" s="373"/>
      <c r="BG246" s="373"/>
      <c r="BH246" s="373"/>
      <c r="BI246" s="373"/>
      <c r="BJ246" s="373"/>
      <c r="BK246" s="373"/>
      <c r="BL246" s="373"/>
      <c r="BM246" s="373"/>
      <c r="BN246" s="373"/>
      <c r="BO246" s="373"/>
      <c r="BP246" s="373"/>
      <c r="BQ246" s="373"/>
      <c r="BR246" s="373"/>
      <c r="BS246" s="373"/>
      <c r="BT246" s="373"/>
      <c r="BU246" s="373"/>
      <c r="BV246" s="373"/>
      <c r="BW246" s="373"/>
      <c r="BX246" s="373"/>
      <c r="BY246" s="373"/>
      <c r="BZ246" s="373"/>
      <c r="CA246" s="373"/>
    </row>
    <row r="247" spans="1:79" s="2" customFormat="1" ht="11.45" customHeight="1" x14ac:dyDescent="0.15">
      <c r="A247" s="95"/>
      <c r="B247" s="374"/>
      <c r="C247" s="374"/>
      <c r="D247" s="374"/>
      <c r="E247" s="374"/>
      <c r="F247" s="374"/>
      <c r="G247" s="374"/>
      <c r="H247" s="374"/>
      <c r="I247" s="374"/>
      <c r="J247" s="374"/>
      <c r="K247" s="374"/>
      <c r="L247" s="374"/>
      <c r="M247" s="374"/>
      <c r="N247" s="374"/>
      <c r="O247" s="374"/>
      <c r="P247" s="374"/>
      <c r="Q247" s="374"/>
      <c r="R247" s="374"/>
      <c r="S247" s="374"/>
      <c r="T247" s="374"/>
      <c r="U247" s="374"/>
      <c r="V247" s="374"/>
      <c r="W247" s="373"/>
      <c r="X247" s="373"/>
      <c r="Y247" s="373"/>
      <c r="Z247" s="373"/>
      <c r="AA247" s="373"/>
      <c r="AB247" s="373"/>
      <c r="AC247" s="373"/>
      <c r="AD247" s="373"/>
      <c r="AE247" s="373"/>
      <c r="AF247" s="373"/>
      <c r="AG247" s="373"/>
      <c r="AH247" s="373"/>
      <c r="AI247" s="373"/>
      <c r="AJ247" s="373"/>
      <c r="AK247" s="373"/>
      <c r="AL247" s="373"/>
      <c r="AM247" s="373"/>
      <c r="AN247" s="373"/>
      <c r="AO247" s="373"/>
      <c r="AP247" s="373"/>
      <c r="AQ247" s="373"/>
      <c r="AR247" s="373"/>
      <c r="AS247" s="373"/>
      <c r="AT247" s="373"/>
      <c r="AU247" s="373"/>
      <c r="AV247" s="373"/>
      <c r="AW247" s="373"/>
      <c r="AX247" s="373"/>
      <c r="AY247" s="373"/>
      <c r="AZ247" s="373"/>
      <c r="BA247" s="373"/>
      <c r="BB247" s="373"/>
      <c r="BC247" s="373"/>
      <c r="BD247" s="373"/>
      <c r="BE247" s="373"/>
      <c r="BF247" s="373"/>
      <c r="BG247" s="373"/>
      <c r="BH247" s="373"/>
      <c r="BI247" s="373"/>
      <c r="BJ247" s="373"/>
      <c r="BK247" s="373"/>
      <c r="BL247" s="373"/>
      <c r="BM247" s="373"/>
      <c r="BN247" s="373"/>
      <c r="BO247" s="373"/>
      <c r="BP247" s="373"/>
      <c r="BQ247" s="373"/>
      <c r="BR247" s="373"/>
      <c r="BS247" s="373"/>
      <c r="BT247" s="373"/>
      <c r="BU247" s="373"/>
      <c r="BV247" s="373"/>
      <c r="BW247" s="373"/>
      <c r="BX247" s="373"/>
      <c r="BY247" s="373"/>
      <c r="BZ247" s="373"/>
      <c r="CA247" s="373"/>
    </row>
    <row r="248" spans="1:79" s="2" customFormat="1" ht="11.45" customHeight="1" x14ac:dyDescent="0.15">
      <c r="A248" s="95"/>
      <c r="B248" s="312"/>
      <c r="C248" s="312"/>
      <c r="D248" s="312"/>
      <c r="E248" s="1483" t="s">
        <v>1821</v>
      </c>
      <c r="F248" s="1483" t="s">
        <v>203</v>
      </c>
      <c r="G248" s="1483" t="s">
        <v>204</v>
      </c>
      <c r="H248" s="1483" t="s">
        <v>205</v>
      </c>
      <c r="I248" s="1483" t="s">
        <v>1262</v>
      </c>
      <c r="J248" s="1483" t="s">
        <v>1263</v>
      </c>
      <c r="K248" s="1483" t="s">
        <v>209</v>
      </c>
      <c r="L248" s="79" t="s">
        <v>220</v>
      </c>
      <c r="M248" s="85"/>
      <c r="N248" s="85"/>
      <c r="O248" s="80"/>
      <c r="P248" s="284"/>
      <c r="Q248" s="79" t="s">
        <v>210</v>
      </c>
      <c r="R248" s="80"/>
      <c r="S248" s="1483" t="s">
        <v>1536</v>
      </c>
      <c r="T248" s="284"/>
      <c r="U248" s="1483" t="s">
        <v>1113</v>
      </c>
      <c r="V248" s="227"/>
      <c r="Y248" s="83"/>
      <c r="BM248" s="83"/>
      <c r="BN248" s="83"/>
      <c r="BO248" s="83"/>
      <c r="BP248" s="83"/>
      <c r="BQ248" s="83"/>
      <c r="BR248" s="83"/>
      <c r="BS248" s="83"/>
      <c r="BT248" s="83"/>
      <c r="CA248" s="373"/>
    </row>
    <row r="249" spans="1:79" s="2" customFormat="1" ht="11.45" customHeight="1" x14ac:dyDescent="0.15">
      <c r="A249" s="95"/>
      <c r="B249" s="312"/>
      <c r="C249" s="312"/>
      <c r="D249" s="312"/>
      <c r="E249" s="1484"/>
      <c r="F249" s="1484"/>
      <c r="G249" s="1484"/>
      <c r="H249" s="1484"/>
      <c r="I249" s="1484"/>
      <c r="J249" s="1484"/>
      <c r="K249" s="1484"/>
      <c r="L249" s="37" t="s">
        <v>37</v>
      </c>
      <c r="M249" s="37" t="s">
        <v>2308</v>
      </c>
      <c r="N249" s="37" t="s">
        <v>38</v>
      </c>
      <c r="O249" s="37" t="s">
        <v>1113</v>
      </c>
      <c r="P249" s="284"/>
      <c r="Q249" s="37" t="s">
        <v>37</v>
      </c>
      <c r="R249" s="37" t="s">
        <v>2308</v>
      </c>
      <c r="S249" s="1484"/>
      <c r="T249" s="284"/>
      <c r="U249" s="1484"/>
      <c r="V249" s="227"/>
      <c r="Y249" s="83"/>
      <c r="AE249" s="576" t="s">
        <v>2466</v>
      </c>
      <c r="AX249" s="576" t="s">
        <v>2466</v>
      </c>
      <c r="BA249" s="83" t="s">
        <v>213</v>
      </c>
      <c r="BB249" s="83" t="s">
        <v>213</v>
      </c>
      <c r="BC249" s="83" t="s">
        <v>2895</v>
      </c>
      <c r="BD249" s="83" t="s">
        <v>2895</v>
      </c>
      <c r="BE249" s="83" t="s">
        <v>199</v>
      </c>
      <c r="BF249" s="83" t="s">
        <v>201</v>
      </c>
      <c r="BG249" s="83" t="s">
        <v>201</v>
      </c>
      <c r="BH249" s="83" t="s">
        <v>201</v>
      </c>
      <c r="BI249" s="83" t="s">
        <v>3061</v>
      </c>
      <c r="BJ249" s="83" t="s">
        <v>1579</v>
      </c>
      <c r="BK249" s="83" t="s">
        <v>553</v>
      </c>
      <c r="BL249" s="83" t="s">
        <v>78</v>
      </c>
      <c r="BM249" s="576" t="s">
        <v>554</v>
      </c>
      <c r="BN249" s="576" t="s">
        <v>554</v>
      </c>
      <c r="BO249" s="576" t="s">
        <v>554</v>
      </c>
      <c r="BP249" s="83" t="s">
        <v>2346</v>
      </c>
      <c r="BQ249" s="83" t="s">
        <v>423</v>
      </c>
      <c r="BR249" s="83" t="s">
        <v>556</v>
      </c>
      <c r="BS249" s="576" t="s">
        <v>196</v>
      </c>
      <c r="BT249" s="83" t="s">
        <v>196</v>
      </c>
      <c r="BU249" s="83" t="s">
        <v>74</v>
      </c>
      <c r="BV249" s="83" t="s">
        <v>212</v>
      </c>
      <c r="BW249" s="83" t="s">
        <v>212</v>
      </c>
      <c r="BX249" s="83" t="s">
        <v>557</v>
      </c>
      <c r="BY249" s="83" t="s">
        <v>2647</v>
      </c>
      <c r="BZ249" s="579" t="s">
        <v>194</v>
      </c>
      <c r="CA249" s="373"/>
    </row>
    <row r="250" spans="1:79" s="2" customFormat="1" ht="11.45" hidden="1" customHeight="1" x14ac:dyDescent="0.15">
      <c r="A250" s="95"/>
      <c r="B250" s="312"/>
      <c r="C250" s="312"/>
      <c r="D250" s="312"/>
      <c r="E250" s="1483"/>
      <c r="F250" s="1483"/>
      <c r="G250" s="1483"/>
      <c r="H250" s="1483"/>
      <c r="I250" s="1483"/>
      <c r="J250" s="1483"/>
      <c r="K250" s="1483"/>
      <c r="L250" s="79"/>
      <c r="M250" s="85"/>
      <c r="N250" s="85"/>
      <c r="O250" s="80"/>
      <c r="P250" s="284"/>
      <c r="Q250" s="79"/>
      <c r="R250" s="80"/>
      <c r="S250" s="1483"/>
      <c r="T250" s="284"/>
      <c r="U250" s="1483"/>
      <c r="V250" s="227"/>
      <c r="Y250" s="83"/>
      <c r="BE250" s="2" t="s">
        <v>652</v>
      </c>
      <c r="BM250" s="576"/>
      <c r="BN250" s="576"/>
      <c r="BO250" s="576"/>
      <c r="BP250" s="83"/>
      <c r="BQ250" s="83"/>
      <c r="BR250" s="83"/>
      <c r="BS250" s="576"/>
      <c r="BT250" s="83"/>
      <c r="BZ250" s="580"/>
      <c r="CA250" s="373"/>
    </row>
    <row r="251" spans="1:79" s="2" customFormat="1" ht="11.45" hidden="1" customHeight="1" x14ac:dyDescent="0.15">
      <c r="A251" s="95"/>
      <c r="B251" s="312"/>
      <c r="C251" s="312"/>
      <c r="D251" s="312"/>
      <c r="E251" s="1484"/>
      <c r="F251" s="1484"/>
      <c r="G251" s="1484"/>
      <c r="H251" s="1484"/>
      <c r="I251" s="1484"/>
      <c r="J251" s="1484"/>
      <c r="K251" s="1484"/>
      <c r="L251" s="37"/>
      <c r="M251" s="37"/>
      <c r="N251" s="37"/>
      <c r="O251" s="37"/>
      <c r="P251" s="284"/>
      <c r="Q251" s="37"/>
      <c r="R251" s="37"/>
      <c r="S251" s="1484"/>
      <c r="T251" s="284"/>
      <c r="U251" s="1484"/>
      <c r="V251" s="227"/>
      <c r="Y251" s="83"/>
      <c r="BA251" s="83"/>
      <c r="BB251" s="83"/>
      <c r="BC251" s="83"/>
      <c r="BD251" s="83"/>
      <c r="BE251" s="83"/>
      <c r="BF251" s="83"/>
      <c r="BG251" s="83"/>
      <c r="BH251" s="83"/>
      <c r="BI251" s="83"/>
      <c r="BJ251" s="83"/>
      <c r="BK251" s="83"/>
      <c r="BL251" s="83"/>
      <c r="BM251" s="576"/>
      <c r="BN251" s="576"/>
      <c r="BO251" s="576"/>
      <c r="BP251" s="83"/>
      <c r="BQ251" s="83"/>
      <c r="BR251" s="83"/>
      <c r="BS251" s="576"/>
      <c r="BT251" s="83"/>
      <c r="BU251" s="83"/>
      <c r="BV251" s="83"/>
      <c r="BW251" s="83"/>
      <c r="BX251" s="83"/>
      <c r="BY251" s="83"/>
      <c r="BZ251" s="579"/>
      <c r="CA251" s="373"/>
    </row>
    <row r="252" spans="1:79" s="2" customFormat="1" ht="11.45" customHeight="1" x14ac:dyDescent="0.15">
      <c r="A252" s="95"/>
      <c r="B252" s="312"/>
      <c r="C252" s="312"/>
      <c r="D252" s="312"/>
      <c r="E252" s="86">
        <v>1</v>
      </c>
      <c r="F252" s="46">
        <v>2</v>
      </c>
      <c r="G252" s="46">
        <v>3</v>
      </c>
      <c r="H252" s="46">
        <v>4</v>
      </c>
      <c r="I252" s="46">
        <v>5</v>
      </c>
      <c r="J252" s="87">
        <v>6</v>
      </c>
      <c r="K252" s="46">
        <v>7</v>
      </c>
      <c r="L252" s="46">
        <v>8</v>
      </c>
      <c r="M252" s="46">
        <v>9</v>
      </c>
      <c r="N252" s="46">
        <v>10</v>
      </c>
      <c r="O252" s="46">
        <v>11</v>
      </c>
      <c r="P252" s="227"/>
      <c r="Q252" s="46">
        <v>12</v>
      </c>
      <c r="R252" s="46">
        <v>13</v>
      </c>
      <c r="S252" s="46">
        <v>14</v>
      </c>
      <c r="T252" s="227"/>
      <c r="U252" s="46">
        <v>15</v>
      </c>
      <c r="V252" s="227"/>
      <c r="X252" s="365" t="s">
        <v>133</v>
      </c>
      <c r="Y252" s="365" t="s">
        <v>2536</v>
      </c>
      <c r="Z252" s="365" t="s">
        <v>782</v>
      </c>
      <c r="AA252" s="365" t="s">
        <v>2720</v>
      </c>
      <c r="AB252" s="365" t="s">
        <v>193</v>
      </c>
      <c r="AC252" s="365" t="s">
        <v>214</v>
      </c>
      <c r="AE252" s="365" t="s">
        <v>1032</v>
      </c>
      <c r="AF252" s="95"/>
      <c r="AG252" s="369" t="s">
        <v>2176</v>
      </c>
      <c r="AH252" s="370"/>
      <c r="AI252" s="370"/>
      <c r="AJ252" s="370"/>
      <c r="AK252" s="370"/>
      <c r="AL252" s="370"/>
      <c r="AM252" s="370"/>
      <c r="AN252" s="370"/>
      <c r="AO252" s="370"/>
      <c r="AP252" s="370"/>
      <c r="AQ252" s="370"/>
      <c r="AR252" s="370"/>
      <c r="AS252" s="370"/>
      <c r="AT252" s="370"/>
      <c r="AU252" s="370"/>
      <c r="AV252" s="370"/>
      <c r="AW252" s="370"/>
      <c r="AX252" s="370"/>
      <c r="AY252" s="370"/>
      <c r="AZ252" s="343"/>
      <c r="BA252" s="83" t="s">
        <v>1033</v>
      </c>
      <c r="BB252" s="345">
        <v>0.05</v>
      </c>
      <c r="BC252" s="83" t="s">
        <v>384</v>
      </c>
      <c r="BD252" s="345"/>
      <c r="BE252" s="83" t="s">
        <v>652</v>
      </c>
      <c r="BF252" s="83" t="s">
        <v>385</v>
      </c>
      <c r="BG252" s="83" t="s">
        <v>385</v>
      </c>
      <c r="BH252" s="83" t="s">
        <v>385</v>
      </c>
      <c r="BI252" s="83" t="s">
        <v>1688</v>
      </c>
      <c r="BJ252" s="83" t="s">
        <v>2611</v>
      </c>
      <c r="BK252" s="83" t="s">
        <v>2175</v>
      </c>
      <c r="BL252" s="83" t="s">
        <v>2100</v>
      </c>
      <c r="BM252" s="576" t="s">
        <v>193</v>
      </c>
      <c r="BN252" s="576" t="s">
        <v>214</v>
      </c>
      <c r="BO252" s="576" t="s">
        <v>2101</v>
      </c>
      <c r="BP252" s="83" t="s">
        <v>2103</v>
      </c>
      <c r="BQ252" s="83" t="s">
        <v>2104</v>
      </c>
      <c r="BR252" s="83" t="s">
        <v>2181</v>
      </c>
      <c r="BS252" s="576" t="s">
        <v>1645</v>
      </c>
      <c r="BT252" s="83" t="s">
        <v>1645</v>
      </c>
      <c r="BU252" s="83" t="s">
        <v>2177</v>
      </c>
      <c r="BV252" s="83" t="s">
        <v>2612</v>
      </c>
      <c r="BW252" s="83" t="s">
        <v>2612</v>
      </c>
      <c r="BX252" s="83" t="s">
        <v>2613</v>
      </c>
      <c r="BY252" s="83" t="s">
        <v>2613</v>
      </c>
      <c r="BZ252" s="579" t="s">
        <v>2779</v>
      </c>
      <c r="CA252" s="373"/>
    </row>
    <row r="253" spans="1:79" s="2" customFormat="1" ht="11.45" customHeight="1" x14ac:dyDescent="0.15">
      <c r="A253" s="95"/>
      <c r="B253" s="312"/>
      <c r="C253" s="312"/>
      <c r="D253" s="312"/>
      <c r="E253" s="58" t="s">
        <v>2406</v>
      </c>
      <c r="F253" s="13" t="s">
        <v>2406</v>
      </c>
      <c r="G253" s="13"/>
      <c r="H253" s="13"/>
      <c r="I253" s="13"/>
      <c r="J253" s="88" t="s">
        <v>1822</v>
      </c>
      <c r="K253" s="13" t="s">
        <v>460</v>
      </c>
      <c r="L253" s="13" t="s">
        <v>2251</v>
      </c>
      <c r="M253" s="13" t="s">
        <v>2251</v>
      </c>
      <c r="N253" s="13" t="s">
        <v>2251</v>
      </c>
      <c r="O253" s="13" t="s">
        <v>2251</v>
      </c>
      <c r="P253" s="228"/>
      <c r="Q253" s="13" t="s">
        <v>460</v>
      </c>
      <c r="R253" s="13" t="s">
        <v>460</v>
      </c>
      <c r="S253" s="13" t="s">
        <v>460</v>
      </c>
      <c r="T253" s="228"/>
      <c r="U253" s="13" t="s">
        <v>460</v>
      </c>
      <c r="V253" s="227"/>
      <c r="X253" s="365"/>
      <c r="Y253" s="365" t="s">
        <v>77</v>
      </c>
      <c r="Z253" s="365" t="s">
        <v>783</v>
      </c>
      <c r="AA253" s="365"/>
      <c r="AB253" s="365"/>
      <c r="AC253" s="365"/>
      <c r="AE253" s="368"/>
      <c r="AF253" s="95"/>
      <c r="AG253" s="371"/>
      <c r="AH253" s="367"/>
      <c r="AI253" s="367"/>
      <c r="AJ253" s="367"/>
      <c r="AK253" s="367"/>
      <c r="AL253" s="367"/>
      <c r="AM253" s="367"/>
      <c r="AN253" s="367"/>
      <c r="AO253" s="367"/>
      <c r="AP253" s="367"/>
      <c r="AQ253" s="367"/>
      <c r="AR253" s="367"/>
      <c r="AS253" s="367"/>
      <c r="AT253" s="367"/>
      <c r="AU253" s="367"/>
      <c r="AV253" s="367"/>
      <c r="AW253" s="367"/>
      <c r="AX253" s="367"/>
      <c r="AY253" s="367"/>
      <c r="AZ253" s="83"/>
      <c r="BA253" s="83" t="s">
        <v>1372</v>
      </c>
      <c r="BB253" s="83" t="s">
        <v>781</v>
      </c>
      <c r="BC253" s="83" t="s">
        <v>1967</v>
      </c>
      <c r="BD253" s="83" t="s">
        <v>1967</v>
      </c>
      <c r="BE253" s="83" t="s">
        <v>781</v>
      </c>
      <c r="BF253" s="83" t="s">
        <v>386</v>
      </c>
      <c r="BG253" s="83" t="s">
        <v>1584</v>
      </c>
      <c r="BH253" s="83" t="s">
        <v>781</v>
      </c>
      <c r="BI253" s="83" t="s">
        <v>781</v>
      </c>
      <c r="BJ253" s="83" t="s">
        <v>1967</v>
      </c>
      <c r="BK253" s="83" t="s">
        <v>654</v>
      </c>
      <c r="BL253" s="83" t="s">
        <v>781</v>
      </c>
      <c r="BM253" s="576"/>
      <c r="BN253" s="576" t="s">
        <v>2102</v>
      </c>
      <c r="BO253" s="576" t="s">
        <v>781</v>
      </c>
      <c r="BP253" s="83" t="s">
        <v>781</v>
      </c>
      <c r="BQ253" s="83" t="s">
        <v>2180</v>
      </c>
      <c r="BR253" s="83" t="s">
        <v>2182</v>
      </c>
      <c r="BS253" s="576"/>
      <c r="BT253" s="83" t="s">
        <v>1644</v>
      </c>
      <c r="BU253" s="83" t="s">
        <v>2179</v>
      </c>
      <c r="BV253" s="83" t="s">
        <v>1967</v>
      </c>
      <c r="BW253" s="83" t="s">
        <v>1967</v>
      </c>
      <c r="BX253" s="93" t="s">
        <v>1967</v>
      </c>
      <c r="BY253" s="93" t="s">
        <v>1967</v>
      </c>
      <c r="BZ253" s="579" t="s">
        <v>2248</v>
      </c>
      <c r="CA253" s="373"/>
    </row>
    <row r="254" spans="1:79" s="2" customFormat="1" ht="11.45" customHeight="1" x14ac:dyDescent="0.15">
      <c r="A254" s="95"/>
      <c r="B254" s="312"/>
      <c r="C254" s="347">
        <v>4008</v>
      </c>
      <c r="D254" s="312"/>
      <c r="E254" s="375">
        <v>320</v>
      </c>
      <c r="F254" s="375" t="s">
        <v>1321</v>
      </c>
      <c r="G254" s="376" t="s">
        <v>1942</v>
      </c>
      <c r="H254" s="362"/>
      <c r="I254" s="377"/>
      <c r="J254" s="378" t="s">
        <v>1320</v>
      </c>
      <c r="K254" s="379"/>
      <c r="L254" s="379"/>
      <c r="M254" s="379"/>
      <c r="N254" s="379"/>
      <c r="O254" s="380"/>
      <c r="P254" s="228"/>
      <c r="Q254" s="227"/>
      <c r="R254" s="228"/>
      <c r="S254" s="228"/>
      <c r="T254" s="228"/>
      <c r="U254" s="312"/>
      <c r="V254" s="227"/>
      <c r="W254" s="5"/>
      <c r="X254" s="366">
        <v>4008</v>
      </c>
      <c r="Y254" s="367"/>
      <c r="Z254" s="367"/>
      <c r="AA254" s="367"/>
      <c r="AB254" s="367"/>
      <c r="AC254" s="367"/>
      <c r="AE254" s="368"/>
      <c r="AF254" s="95"/>
      <c r="AG254" s="371" t="s">
        <v>3125</v>
      </c>
      <c r="AH254" s="367"/>
      <c r="AI254" s="370"/>
      <c r="AJ254" s="370"/>
      <c r="AK254" s="370"/>
      <c r="AL254" s="370"/>
      <c r="AM254" s="370"/>
      <c r="AN254" s="370"/>
      <c r="AO254" s="370"/>
      <c r="AP254" s="370"/>
      <c r="AQ254" s="370"/>
      <c r="AR254" s="370"/>
      <c r="AS254" s="370"/>
      <c r="AT254" s="370"/>
      <c r="AU254" s="370"/>
      <c r="AV254" s="370"/>
      <c r="AW254" s="370"/>
      <c r="AX254" s="370"/>
      <c r="AY254" s="370"/>
      <c r="CA254" s="373"/>
    </row>
    <row r="255" spans="1:79" s="2" customFormat="1" ht="11.45" customHeight="1" x14ac:dyDescent="0.15">
      <c r="A255" s="95"/>
      <c r="B255" s="312"/>
      <c r="C255" s="346" t="s">
        <v>1242</v>
      </c>
      <c r="D255" s="312"/>
      <c r="E255" s="355" t="s">
        <v>1189</v>
      </c>
      <c r="F255" s="356">
        <v>0</v>
      </c>
      <c r="G255" s="946" t="s">
        <v>195</v>
      </c>
      <c r="H255" s="946" t="s">
        <v>240</v>
      </c>
      <c r="I255" s="943">
        <v>1</v>
      </c>
      <c r="J255" s="357">
        <v>1</v>
      </c>
      <c r="K255" s="104">
        <v>4578132672</v>
      </c>
      <c r="L255" s="105">
        <v>1.3611999999999999E-4</v>
      </c>
      <c r="M255" s="627"/>
      <c r="N255" s="628"/>
      <c r="O255" s="372">
        <v>1.3611999999999999E-4</v>
      </c>
      <c r="P255" s="352"/>
      <c r="Q255" s="241">
        <v>623175</v>
      </c>
      <c r="R255" s="100"/>
      <c r="S255" s="42"/>
      <c r="T255" s="228"/>
      <c r="U255" s="340">
        <v>623175</v>
      </c>
      <c r="V255" s="227"/>
      <c r="W255" s="5"/>
      <c r="X255" s="106" t="s">
        <v>1242</v>
      </c>
      <c r="Y255" s="107" t="s">
        <v>1740</v>
      </c>
      <c r="Z255" s="122">
        <v>4578132672</v>
      </c>
      <c r="AA255" s="83" t="s">
        <v>194</v>
      </c>
      <c r="AB255" s="83" t="s">
        <v>194</v>
      </c>
      <c r="AC255" s="83" t="s">
        <v>211</v>
      </c>
      <c r="AE255" s="93" t="s">
        <v>3114</v>
      </c>
      <c r="AF255" s="93"/>
      <c r="AG255" s="96" t="s">
        <v>131</v>
      </c>
      <c r="AH255" s="96" t="s">
        <v>131</v>
      </c>
      <c r="AI255" s="96" t="s">
        <v>131</v>
      </c>
      <c r="AJ255" s="96" t="s">
        <v>131</v>
      </c>
      <c r="AK255" s="96" t="s">
        <v>131</v>
      </c>
      <c r="AL255" s="96" t="s">
        <v>131</v>
      </c>
      <c r="AM255" s="96" t="s">
        <v>131</v>
      </c>
      <c r="AN255" s="96" t="s">
        <v>131</v>
      </c>
      <c r="AO255" s="96" t="s">
        <v>131</v>
      </c>
      <c r="AP255" s="96" t="s">
        <v>131</v>
      </c>
      <c r="AQ255" s="96" t="s">
        <v>131</v>
      </c>
      <c r="AR255" s="96" t="s">
        <v>131</v>
      </c>
      <c r="AS255" s="96" t="s">
        <v>131</v>
      </c>
      <c r="AT255" s="96" t="s">
        <v>131</v>
      </c>
      <c r="AU255" s="96" t="s">
        <v>131</v>
      </c>
      <c r="AV255" s="96" t="s">
        <v>131</v>
      </c>
      <c r="AW255" s="96" t="s">
        <v>131</v>
      </c>
      <c r="AX255" s="96" t="s">
        <v>131</v>
      </c>
      <c r="AY255" s="344"/>
      <c r="AZ255" s="93"/>
      <c r="BA255" s="93">
        <v>1.3611999999999999E-4</v>
      </c>
      <c r="BB255" s="94">
        <v>0</v>
      </c>
      <c r="BC255" s="93"/>
      <c r="BD255" s="94"/>
      <c r="BE255" s="94">
        <v>0</v>
      </c>
      <c r="BF255" s="94">
        <v>1</v>
      </c>
      <c r="BG255" s="94">
        <v>0</v>
      </c>
      <c r="BH255" s="578">
        <v>0</v>
      </c>
      <c r="BI255" s="578">
        <v>0</v>
      </c>
      <c r="BJ255" s="94"/>
      <c r="BK255" s="94">
        <v>0</v>
      </c>
      <c r="BL255" s="94">
        <v>0</v>
      </c>
      <c r="BM255" s="94">
        <v>1</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1231</v>
      </c>
      <c r="D256" s="312"/>
      <c r="E256" s="127" t="s">
        <v>2545</v>
      </c>
      <c r="F256" s="126">
        <v>0</v>
      </c>
      <c r="G256" s="946" t="s">
        <v>197</v>
      </c>
      <c r="H256" s="946" t="s">
        <v>240</v>
      </c>
      <c r="I256" s="944">
        <v>1.75</v>
      </c>
      <c r="J256" s="103">
        <v>1</v>
      </c>
      <c r="K256" s="104">
        <v>7109000</v>
      </c>
      <c r="L256" s="105">
        <v>2.3819999999999999E-4</v>
      </c>
      <c r="M256" s="629"/>
      <c r="N256" s="630"/>
      <c r="O256" s="372">
        <v>2.3819999999999999E-4</v>
      </c>
      <c r="P256" s="352"/>
      <c r="Q256" s="241">
        <v>1693</v>
      </c>
      <c r="R256" s="100"/>
      <c r="S256" s="42"/>
      <c r="T256" s="228"/>
      <c r="U256" s="340">
        <v>1693</v>
      </c>
      <c r="V256" s="227"/>
      <c r="W256" s="5"/>
      <c r="X256" s="108" t="s">
        <v>1231</v>
      </c>
      <c r="Y256" s="109" t="s">
        <v>1741</v>
      </c>
      <c r="Z256" s="123">
        <v>12440750</v>
      </c>
      <c r="AA256" s="83" t="s">
        <v>196</v>
      </c>
      <c r="AB256" s="83" t="s">
        <v>196</v>
      </c>
      <c r="AC256" s="83" t="s">
        <v>211</v>
      </c>
      <c r="AE256" s="93" t="s">
        <v>3114</v>
      </c>
      <c r="AF256" s="93"/>
      <c r="AG256" s="96" t="s">
        <v>131</v>
      </c>
      <c r="AH256" s="96" t="s">
        <v>131</v>
      </c>
      <c r="AI256" s="96" t="s">
        <v>131</v>
      </c>
      <c r="AJ256" s="96" t="s">
        <v>131</v>
      </c>
      <c r="AK256" s="96" t="s">
        <v>131</v>
      </c>
      <c r="AL256" s="96" t="s">
        <v>131</v>
      </c>
      <c r="AM256" s="96" t="s">
        <v>131</v>
      </c>
      <c r="AN256" s="96" t="s">
        <v>131</v>
      </c>
      <c r="AO256" s="96" t="s">
        <v>131</v>
      </c>
      <c r="AP256" s="96" t="s">
        <v>131</v>
      </c>
      <c r="AQ256" s="96" t="s">
        <v>131</v>
      </c>
      <c r="AR256" s="96" t="s">
        <v>131</v>
      </c>
      <c r="AS256" s="96" t="s">
        <v>131</v>
      </c>
      <c r="AT256" s="96" t="s">
        <v>131</v>
      </c>
      <c r="AU256" s="96" t="s">
        <v>131</v>
      </c>
      <c r="AV256" s="96" t="s">
        <v>131</v>
      </c>
      <c r="AW256" s="96" t="s">
        <v>131</v>
      </c>
      <c r="AX256" s="96" t="s">
        <v>131</v>
      </c>
      <c r="AY256" s="344"/>
      <c r="AZ256" s="93"/>
      <c r="BA256" s="93">
        <v>2.3820999999999998E-4</v>
      </c>
      <c r="BB256" s="94">
        <v>0</v>
      </c>
      <c r="BC256" s="93"/>
      <c r="BD256" s="94"/>
      <c r="BE256" s="94">
        <v>0</v>
      </c>
      <c r="BF256" s="94">
        <v>1</v>
      </c>
      <c r="BG256" s="94">
        <v>0</v>
      </c>
      <c r="BH256" s="94">
        <v>0</v>
      </c>
      <c r="BI256" s="94">
        <v>0</v>
      </c>
      <c r="BJ256" s="94"/>
      <c r="BK256" s="94">
        <v>0</v>
      </c>
      <c r="BL256" s="94">
        <v>0</v>
      </c>
      <c r="BM256" s="94">
        <v>1</v>
      </c>
      <c r="BN256" s="94">
        <v>0</v>
      </c>
      <c r="BO256" s="94">
        <v>0</v>
      </c>
      <c r="BP256" s="94">
        <v>0</v>
      </c>
      <c r="BQ256" s="94">
        <v>0</v>
      </c>
      <c r="BR256" s="94">
        <v>0</v>
      </c>
      <c r="BS256" s="94">
        <v>1</v>
      </c>
      <c r="BT256" s="94">
        <v>0</v>
      </c>
      <c r="BU256" s="94">
        <v>0</v>
      </c>
      <c r="BV256" s="94"/>
      <c r="BW256" s="94"/>
      <c r="BX256" s="94"/>
      <c r="BY256" s="94"/>
      <c r="BZ256" s="94">
        <v>0</v>
      </c>
      <c r="CA256" s="373"/>
    </row>
    <row r="257" spans="1:79" s="2" customFormat="1" ht="11.45" customHeight="1" x14ac:dyDescent="0.15">
      <c r="A257" s="95"/>
      <c r="B257" s="312"/>
      <c r="C257" s="346" t="s">
        <v>2488</v>
      </c>
      <c r="D257" s="312"/>
      <c r="E257" s="127" t="s">
        <v>2547</v>
      </c>
      <c r="F257" s="126">
        <v>0</v>
      </c>
      <c r="G257" s="946" t="s">
        <v>1580</v>
      </c>
      <c r="H257" s="946" t="s">
        <v>240</v>
      </c>
      <c r="I257" s="944">
        <v>0.2</v>
      </c>
      <c r="J257" s="103">
        <v>1</v>
      </c>
      <c r="K257" s="104">
        <v>276154962</v>
      </c>
      <c r="L257" s="105">
        <v>2.7229999999999998E-5</v>
      </c>
      <c r="M257" s="629"/>
      <c r="N257" s="630"/>
      <c r="O257" s="372">
        <v>2.7229999999999998E-5</v>
      </c>
      <c r="P257" s="352"/>
      <c r="Q257" s="241">
        <v>7520</v>
      </c>
      <c r="R257" s="100"/>
      <c r="S257" s="42"/>
      <c r="T257" s="228"/>
      <c r="U257" s="340">
        <v>7520</v>
      </c>
      <c r="V257" s="227"/>
      <c r="W257" s="5"/>
      <c r="X257" s="108" t="s">
        <v>2488</v>
      </c>
      <c r="Y257" s="109" t="s">
        <v>2682</v>
      </c>
      <c r="Z257" s="123">
        <v>55230992.400000006</v>
      </c>
      <c r="AA257" s="83" t="s">
        <v>1579</v>
      </c>
      <c r="AB257" s="83" t="s">
        <v>1579</v>
      </c>
      <c r="AC257" s="83" t="s">
        <v>211</v>
      </c>
      <c r="AE257" s="93" t="s">
        <v>3114</v>
      </c>
      <c r="AF257" s="93"/>
      <c r="AG257" s="96" t="s">
        <v>131</v>
      </c>
      <c r="AH257" s="96" t="s">
        <v>131</v>
      </c>
      <c r="AI257" s="96" t="s">
        <v>131</v>
      </c>
      <c r="AJ257" s="96" t="s">
        <v>131</v>
      </c>
      <c r="AK257" s="96" t="s">
        <v>131</v>
      </c>
      <c r="AL257" s="96" t="s">
        <v>131</v>
      </c>
      <c r="AM257" s="96" t="s">
        <v>131</v>
      </c>
      <c r="AN257" s="96" t="s">
        <v>131</v>
      </c>
      <c r="AO257" s="96" t="s">
        <v>131</v>
      </c>
      <c r="AP257" s="96" t="s">
        <v>131</v>
      </c>
      <c r="AQ257" s="96" t="s">
        <v>131</v>
      </c>
      <c r="AR257" s="96" t="s">
        <v>131</v>
      </c>
      <c r="AS257" s="96" t="s">
        <v>131</v>
      </c>
      <c r="AT257" s="96" t="s">
        <v>131</v>
      </c>
      <c r="AU257" s="96" t="s">
        <v>131</v>
      </c>
      <c r="AV257" s="96" t="s">
        <v>131</v>
      </c>
      <c r="AW257" s="96" t="s">
        <v>131</v>
      </c>
      <c r="AX257" s="96" t="s">
        <v>131</v>
      </c>
      <c r="AY257" s="344"/>
      <c r="AZ257" s="93"/>
      <c r="BA257" s="93">
        <v>2.7223999999999999E-5</v>
      </c>
      <c r="BB257" s="94">
        <v>0</v>
      </c>
      <c r="BC257" s="93"/>
      <c r="BD257" s="94"/>
      <c r="BE257" s="94">
        <v>0</v>
      </c>
      <c r="BF257" s="94">
        <v>1</v>
      </c>
      <c r="BG257" s="94">
        <v>0</v>
      </c>
      <c r="BH257" s="94">
        <v>0</v>
      </c>
      <c r="BI257" s="94">
        <v>0</v>
      </c>
      <c r="BJ257" s="94"/>
      <c r="BK257" s="94">
        <v>0</v>
      </c>
      <c r="BL257" s="94">
        <v>0</v>
      </c>
      <c r="BM257" s="94">
        <v>1</v>
      </c>
      <c r="BN257" s="94">
        <v>0</v>
      </c>
      <c r="BO257" s="94">
        <v>0</v>
      </c>
      <c r="BP257" s="94">
        <v>0</v>
      </c>
      <c r="BQ257" s="94">
        <v>0</v>
      </c>
      <c r="BR257" s="94">
        <v>0</v>
      </c>
      <c r="BS257" s="94">
        <v>1</v>
      </c>
      <c r="BT257" s="94">
        <v>0</v>
      </c>
      <c r="BU257" s="94">
        <v>0</v>
      </c>
      <c r="BV257" s="94"/>
      <c r="BW257" s="94"/>
      <c r="BX257" s="94"/>
      <c r="BY257" s="94"/>
      <c r="BZ257" s="94">
        <v>0</v>
      </c>
      <c r="CA257" s="373"/>
    </row>
    <row r="258" spans="1:79" s="2" customFormat="1" ht="11.45" customHeight="1" x14ac:dyDescent="0.15">
      <c r="A258" s="95"/>
      <c r="B258" s="312"/>
      <c r="C258" s="346" t="s">
        <v>1232</v>
      </c>
      <c r="D258" s="312"/>
      <c r="E258" s="127" t="s">
        <v>2548</v>
      </c>
      <c r="F258" s="126">
        <v>0</v>
      </c>
      <c r="G258" s="946" t="s">
        <v>1841</v>
      </c>
      <c r="H258" s="946" t="s">
        <v>240</v>
      </c>
      <c r="I258" s="944">
        <v>0.25</v>
      </c>
      <c r="J258" s="103">
        <v>1</v>
      </c>
      <c r="K258" s="104">
        <v>5250170</v>
      </c>
      <c r="L258" s="105">
        <v>3.4029999999999998E-5</v>
      </c>
      <c r="M258" s="629"/>
      <c r="N258" s="630"/>
      <c r="O258" s="372">
        <v>3.4029999999999998E-5</v>
      </c>
      <c r="P258" s="352"/>
      <c r="Q258" s="241">
        <v>179</v>
      </c>
      <c r="R258" s="100"/>
      <c r="S258" s="42"/>
      <c r="T258" s="228"/>
      <c r="U258" s="340">
        <v>179</v>
      </c>
      <c r="V258" s="227"/>
      <c r="W258" s="5"/>
      <c r="X258" s="108" t="s">
        <v>1232</v>
      </c>
      <c r="Y258" s="109" t="s">
        <v>2683</v>
      </c>
      <c r="Z258" s="123">
        <v>1312542.5</v>
      </c>
      <c r="AA258" s="83" t="s">
        <v>211</v>
      </c>
      <c r="AB258" s="83" t="s">
        <v>211</v>
      </c>
      <c r="AC258" s="83" t="s">
        <v>211</v>
      </c>
      <c r="AE258" s="93" t="s">
        <v>3114</v>
      </c>
      <c r="AF258" s="93"/>
      <c r="AG258" s="96" t="s">
        <v>131</v>
      </c>
      <c r="AH258" s="96" t="s">
        <v>131</v>
      </c>
      <c r="AI258" s="96" t="s">
        <v>131</v>
      </c>
      <c r="AJ258" s="96" t="s">
        <v>131</v>
      </c>
      <c r="AK258" s="96" t="s">
        <v>131</v>
      </c>
      <c r="AL258" s="96" t="s">
        <v>131</v>
      </c>
      <c r="AM258" s="96" t="s">
        <v>131</v>
      </c>
      <c r="AN258" s="96" t="s">
        <v>131</v>
      </c>
      <c r="AO258" s="96" t="s">
        <v>131</v>
      </c>
      <c r="AP258" s="96" t="s">
        <v>131</v>
      </c>
      <c r="AQ258" s="96" t="s">
        <v>131</v>
      </c>
      <c r="AR258" s="96" t="s">
        <v>131</v>
      </c>
      <c r="AS258" s="96" t="s">
        <v>131</v>
      </c>
      <c r="AT258" s="96" t="s">
        <v>131</v>
      </c>
      <c r="AU258" s="96" t="s">
        <v>131</v>
      </c>
      <c r="AV258" s="96" t="s">
        <v>131</v>
      </c>
      <c r="AW258" s="96" t="s">
        <v>131</v>
      </c>
      <c r="AX258" s="96" t="s">
        <v>131</v>
      </c>
      <c r="AY258" s="344"/>
      <c r="AZ258" s="93"/>
      <c r="BA258" s="93">
        <v>3.4029999999999998E-5</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1367</v>
      </c>
      <c r="D259" s="312"/>
      <c r="E259" s="127" t="s">
        <v>2550</v>
      </c>
      <c r="F259" s="126">
        <v>0</v>
      </c>
      <c r="G259" s="946" t="s">
        <v>200</v>
      </c>
      <c r="H259" s="946" t="s">
        <v>240</v>
      </c>
      <c r="I259" s="944">
        <v>2.1461209999999999</v>
      </c>
      <c r="J259" s="103">
        <v>1</v>
      </c>
      <c r="K259" s="104">
        <v>113017702</v>
      </c>
      <c r="L259" s="105">
        <v>2.9212999999999998E-4</v>
      </c>
      <c r="M259" s="629"/>
      <c r="N259" s="630"/>
      <c r="O259" s="372">
        <v>2.9212999999999998E-4</v>
      </c>
      <c r="P259" s="352"/>
      <c r="Q259" s="241">
        <v>33016</v>
      </c>
      <c r="R259" s="100"/>
      <c r="S259" s="42"/>
      <c r="T259" s="228"/>
      <c r="U259" s="340">
        <v>33016</v>
      </c>
      <c r="V259" s="227"/>
      <c r="W259" s="5"/>
      <c r="X259" s="108" t="s">
        <v>1367</v>
      </c>
      <c r="Y259" s="109" t="s">
        <v>2684</v>
      </c>
      <c r="Z259" s="123">
        <v>242549663.63394201</v>
      </c>
      <c r="AA259" s="83" t="s">
        <v>199</v>
      </c>
      <c r="AB259" s="83" t="s">
        <v>199</v>
      </c>
      <c r="AC259" s="83" t="s">
        <v>211</v>
      </c>
      <c r="AE259" s="93" t="s">
        <v>3114</v>
      </c>
      <c r="AF259" s="93"/>
      <c r="AG259" s="96" t="s">
        <v>131</v>
      </c>
      <c r="AH259" s="96" t="s">
        <v>131</v>
      </c>
      <c r="AI259" s="96" t="s">
        <v>131</v>
      </c>
      <c r="AJ259" s="96" t="s">
        <v>131</v>
      </c>
      <c r="AK259" s="96" t="s">
        <v>131</v>
      </c>
      <c r="AL259" s="96" t="s">
        <v>131</v>
      </c>
      <c r="AM259" s="96" t="s">
        <v>131</v>
      </c>
      <c r="AN259" s="96" t="s">
        <v>131</v>
      </c>
      <c r="AO259" s="96" t="s">
        <v>131</v>
      </c>
      <c r="AP259" s="96" t="s">
        <v>131</v>
      </c>
      <c r="AQ259" s="96" t="s">
        <v>131</v>
      </c>
      <c r="AR259" s="96" t="s">
        <v>131</v>
      </c>
      <c r="AS259" s="96" t="s">
        <v>131</v>
      </c>
      <c r="AT259" s="96" t="s">
        <v>131</v>
      </c>
      <c r="AU259" s="96" t="s">
        <v>131</v>
      </c>
      <c r="AV259" s="96" t="s">
        <v>131</v>
      </c>
      <c r="AW259" s="96" t="s">
        <v>131</v>
      </c>
      <c r="AX259" s="96" t="s">
        <v>131</v>
      </c>
      <c r="AY259" s="344"/>
      <c r="AZ259" s="93"/>
      <c r="BA259" s="93">
        <v>2.9212999051999997E-4</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393</v>
      </c>
      <c r="D260" s="312"/>
      <c r="E260" s="127" t="s">
        <v>3099</v>
      </c>
      <c r="F260" s="126">
        <v>0</v>
      </c>
      <c r="G260" s="946" t="s">
        <v>200</v>
      </c>
      <c r="H260" s="946" t="s">
        <v>2694</v>
      </c>
      <c r="I260" s="944">
        <v>2.1461209999999999</v>
      </c>
      <c r="J260" s="103">
        <v>0.7</v>
      </c>
      <c r="K260" s="104">
        <v>1990785</v>
      </c>
      <c r="L260" s="105">
        <v>2.0447999999999999E-4</v>
      </c>
      <c r="M260" s="629"/>
      <c r="N260" s="630"/>
      <c r="O260" s="372">
        <v>2.0447999999999999E-4</v>
      </c>
      <c r="P260" s="352"/>
      <c r="Q260" s="241">
        <v>407</v>
      </c>
      <c r="R260" s="100"/>
      <c r="S260" s="42"/>
      <c r="T260" s="228"/>
      <c r="U260" s="340">
        <v>407</v>
      </c>
      <c r="V260" s="227"/>
      <c r="W260" s="5"/>
      <c r="X260" s="108" t="s">
        <v>393</v>
      </c>
      <c r="Y260" s="109" t="s">
        <v>990</v>
      </c>
      <c r="Z260" s="123">
        <v>2990725.8464894998</v>
      </c>
      <c r="AA260" s="83" t="s">
        <v>199</v>
      </c>
      <c r="AB260" s="83" t="s">
        <v>199</v>
      </c>
      <c r="AC260" s="83" t="s">
        <v>215</v>
      </c>
      <c r="AE260" s="93" t="s">
        <v>3114</v>
      </c>
      <c r="AF260" s="93"/>
      <c r="AG260" s="96" t="s">
        <v>131</v>
      </c>
      <c r="AH260" s="96" t="s">
        <v>131</v>
      </c>
      <c r="AI260" s="96" t="s">
        <v>131</v>
      </c>
      <c r="AJ260" s="96" t="s">
        <v>131</v>
      </c>
      <c r="AK260" s="96" t="s">
        <v>131</v>
      </c>
      <c r="AL260" s="96" t="s">
        <v>131</v>
      </c>
      <c r="AM260" s="96" t="s">
        <v>131</v>
      </c>
      <c r="AN260" s="96" t="s">
        <v>131</v>
      </c>
      <c r="AO260" s="96" t="s">
        <v>131</v>
      </c>
      <c r="AP260" s="96" t="s">
        <v>131</v>
      </c>
      <c r="AQ260" s="96" t="s">
        <v>131</v>
      </c>
      <c r="AR260" s="96" t="s">
        <v>131</v>
      </c>
      <c r="AS260" s="96" t="s">
        <v>131</v>
      </c>
      <c r="AT260" s="96" t="s">
        <v>131</v>
      </c>
      <c r="AU260" s="96" t="s">
        <v>131</v>
      </c>
      <c r="AV260" s="96" t="s">
        <v>131</v>
      </c>
      <c r="AW260" s="96" t="s">
        <v>131</v>
      </c>
      <c r="AX260" s="96" t="s">
        <v>131</v>
      </c>
      <c r="AY260" s="344"/>
      <c r="AZ260" s="93"/>
      <c r="BA260" s="93">
        <v>2.0449099336399996E-4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1182</v>
      </c>
      <c r="D261" s="312"/>
      <c r="E261" s="127" t="s">
        <v>3100</v>
      </c>
      <c r="F261" s="126">
        <v>0</v>
      </c>
      <c r="G261" s="946" t="s">
        <v>200</v>
      </c>
      <c r="H261" s="946" t="s">
        <v>217</v>
      </c>
      <c r="I261" s="944">
        <v>2.1461209999999999</v>
      </c>
      <c r="J261" s="103">
        <v>0.65</v>
      </c>
      <c r="K261" s="104">
        <v>2977800</v>
      </c>
      <c r="L261" s="105">
        <v>1.9141000000000001E-4</v>
      </c>
      <c r="M261" s="629"/>
      <c r="N261" s="630"/>
      <c r="O261" s="372">
        <v>1.9141000000000001E-4</v>
      </c>
      <c r="P261" s="352"/>
      <c r="Q261" s="241">
        <v>570</v>
      </c>
      <c r="R261" s="100"/>
      <c r="S261" s="42"/>
      <c r="T261" s="228"/>
      <c r="U261" s="340">
        <v>570</v>
      </c>
      <c r="V261" s="227"/>
      <c r="W261" s="5"/>
      <c r="X261" s="108" t="s">
        <v>1182</v>
      </c>
      <c r="Y261" s="109" t="s">
        <v>991</v>
      </c>
      <c r="Z261" s="123">
        <v>4153967.4239700004</v>
      </c>
      <c r="AA261" s="83" t="s">
        <v>199</v>
      </c>
      <c r="AB261" s="83" t="s">
        <v>199</v>
      </c>
      <c r="AC261" s="83" t="s">
        <v>216</v>
      </c>
      <c r="AE261" s="93" t="s">
        <v>3114</v>
      </c>
      <c r="AF261" s="93"/>
      <c r="AG261" s="96" t="s">
        <v>131</v>
      </c>
      <c r="AH261" s="96" t="s">
        <v>131</v>
      </c>
      <c r="AI261" s="96" t="s">
        <v>131</v>
      </c>
      <c r="AJ261" s="96" t="s">
        <v>131</v>
      </c>
      <c r="AK261" s="96" t="s">
        <v>131</v>
      </c>
      <c r="AL261" s="96" t="s">
        <v>131</v>
      </c>
      <c r="AM261" s="96" t="s">
        <v>131</v>
      </c>
      <c r="AN261" s="96" t="s">
        <v>131</v>
      </c>
      <c r="AO261" s="96" t="s">
        <v>131</v>
      </c>
      <c r="AP261" s="96" t="s">
        <v>131</v>
      </c>
      <c r="AQ261" s="96" t="s">
        <v>131</v>
      </c>
      <c r="AR261" s="96" t="s">
        <v>131</v>
      </c>
      <c r="AS261" s="96" t="s">
        <v>131</v>
      </c>
      <c r="AT261" s="96" t="s">
        <v>131</v>
      </c>
      <c r="AU261" s="96" t="s">
        <v>131</v>
      </c>
      <c r="AV261" s="96" t="s">
        <v>131</v>
      </c>
      <c r="AW261" s="96" t="s">
        <v>131</v>
      </c>
      <c r="AX261" s="96" t="s">
        <v>131</v>
      </c>
      <c r="AY261" s="344"/>
      <c r="AZ261" s="93"/>
      <c r="BA261" s="93">
        <v>1.8988449383799998E-4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398</v>
      </c>
      <c r="D262" s="312"/>
      <c r="E262" s="127" t="s">
        <v>2570</v>
      </c>
      <c r="F262" s="126">
        <v>0</v>
      </c>
      <c r="G262" s="946" t="s">
        <v>552</v>
      </c>
      <c r="H262" s="946" t="s">
        <v>240</v>
      </c>
      <c r="I262" s="944">
        <v>1.7851520000000001</v>
      </c>
      <c r="J262" s="103">
        <v>1</v>
      </c>
      <c r="K262" s="104">
        <v>839900</v>
      </c>
      <c r="L262" s="105">
        <v>2.4299E-4</v>
      </c>
      <c r="M262" s="629"/>
      <c r="N262" s="630"/>
      <c r="O262" s="372">
        <v>2.4299E-4</v>
      </c>
      <c r="P262" s="352"/>
      <c r="Q262" s="241">
        <v>204</v>
      </c>
      <c r="R262" s="100"/>
      <c r="S262" s="42"/>
      <c r="T262" s="228"/>
      <c r="U262" s="340">
        <v>204</v>
      </c>
      <c r="V262" s="227"/>
      <c r="W262" s="5"/>
      <c r="X262" s="108" t="s">
        <v>398</v>
      </c>
      <c r="Y262" s="109" t="s">
        <v>3032</v>
      </c>
      <c r="Z262" s="123">
        <v>1499349.1648000001</v>
      </c>
      <c r="AA262" s="83" t="s">
        <v>551</v>
      </c>
      <c r="AB262" s="83" t="s">
        <v>551</v>
      </c>
      <c r="AC262" s="83" t="s">
        <v>211</v>
      </c>
      <c r="AE262" s="93" t="s">
        <v>3114</v>
      </c>
      <c r="AF262" s="93"/>
      <c r="AG262" s="96" t="s">
        <v>131</v>
      </c>
      <c r="AH262" s="96" t="s">
        <v>131</v>
      </c>
      <c r="AI262" s="96" t="s">
        <v>131</v>
      </c>
      <c r="AJ262" s="96" t="s">
        <v>131</v>
      </c>
      <c r="AK262" s="96" t="s">
        <v>131</v>
      </c>
      <c r="AL262" s="96" t="s">
        <v>131</v>
      </c>
      <c r="AM262" s="96" t="s">
        <v>131</v>
      </c>
      <c r="AN262" s="96" t="s">
        <v>131</v>
      </c>
      <c r="AO262" s="96" t="s">
        <v>131</v>
      </c>
      <c r="AP262" s="96" t="s">
        <v>131</v>
      </c>
      <c r="AQ262" s="96" t="s">
        <v>131</v>
      </c>
      <c r="AR262" s="96" t="s">
        <v>131</v>
      </c>
      <c r="AS262" s="96" t="s">
        <v>131</v>
      </c>
      <c r="AT262" s="96" t="s">
        <v>131</v>
      </c>
      <c r="AU262" s="96" t="s">
        <v>131</v>
      </c>
      <c r="AV262" s="96" t="s">
        <v>131</v>
      </c>
      <c r="AW262" s="96" t="s">
        <v>131</v>
      </c>
      <c r="AX262" s="96" t="s">
        <v>131</v>
      </c>
      <c r="AY262" s="344"/>
      <c r="AZ262" s="93"/>
      <c r="BA262" s="93">
        <v>2.4299489024E-4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2994</v>
      </c>
      <c r="D263" s="312"/>
      <c r="E263" s="127" t="s">
        <v>241</v>
      </c>
      <c r="F263" s="126">
        <v>0</v>
      </c>
      <c r="G263" s="946" t="s">
        <v>555</v>
      </c>
      <c r="H263" s="946" t="s">
        <v>240</v>
      </c>
      <c r="I263" s="944">
        <v>2.746772</v>
      </c>
      <c r="J263" s="103">
        <v>1</v>
      </c>
      <c r="K263" s="104">
        <v>40315960</v>
      </c>
      <c r="L263" s="105">
        <v>3.7388999999999999E-4</v>
      </c>
      <c r="M263" s="629"/>
      <c r="N263" s="630"/>
      <c r="O263" s="372">
        <v>3.7388999999999999E-4</v>
      </c>
      <c r="P263" s="352"/>
      <c r="Q263" s="241">
        <v>15074</v>
      </c>
      <c r="R263" s="100"/>
      <c r="S263" s="42"/>
      <c r="T263" s="228"/>
      <c r="U263" s="340">
        <v>15074</v>
      </c>
      <c r="V263" s="227"/>
      <c r="W263" s="5"/>
      <c r="X263" s="108" t="s">
        <v>2994</v>
      </c>
      <c r="Y263" s="109" t="s">
        <v>3006</v>
      </c>
      <c r="Z263" s="123">
        <v>110738750.08112</v>
      </c>
      <c r="AA263" s="83" t="s">
        <v>554</v>
      </c>
      <c r="AB263" s="83" t="s">
        <v>554</v>
      </c>
      <c r="AC263" s="83" t="s">
        <v>211</v>
      </c>
      <c r="AE263" s="93" t="s">
        <v>3114</v>
      </c>
      <c r="AF263" s="93"/>
      <c r="AG263" s="96" t="s">
        <v>131</v>
      </c>
      <c r="AH263" s="96" t="s">
        <v>131</v>
      </c>
      <c r="AI263" s="96" t="s">
        <v>131</v>
      </c>
      <c r="AJ263" s="96" t="s">
        <v>131</v>
      </c>
      <c r="AK263" s="96" t="s">
        <v>131</v>
      </c>
      <c r="AL263" s="96" t="s">
        <v>131</v>
      </c>
      <c r="AM263" s="96" t="s">
        <v>131</v>
      </c>
      <c r="AN263" s="96" t="s">
        <v>131</v>
      </c>
      <c r="AO263" s="96" t="s">
        <v>131</v>
      </c>
      <c r="AP263" s="96" t="s">
        <v>131</v>
      </c>
      <c r="AQ263" s="96" t="s">
        <v>131</v>
      </c>
      <c r="AR263" s="96" t="s">
        <v>131</v>
      </c>
      <c r="AS263" s="96" t="s">
        <v>131</v>
      </c>
      <c r="AT263" s="96" t="s">
        <v>131</v>
      </c>
      <c r="AU263" s="96" t="s">
        <v>131</v>
      </c>
      <c r="AV263" s="96" t="s">
        <v>131</v>
      </c>
      <c r="AW263" s="96" t="s">
        <v>131</v>
      </c>
      <c r="AX263" s="96" t="s">
        <v>131</v>
      </c>
      <c r="AY263" s="344"/>
      <c r="AZ263" s="93"/>
      <c r="BA263" s="93">
        <v>3.7389060464E-4</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1546</v>
      </c>
      <c r="D264" s="312"/>
      <c r="E264" s="127" t="s">
        <v>243</v>
      </c>
      <c r="F264" s="126">
        <v>0</v>
      </c>
      <c r="G264" s="946" t="s">
        <v>555</v>
      </c>
      <c r="H264" s="946" t="s">
        <v>2694</v>
      </c>
      <c r="I264" s="944">
        <v>2.746772</v>
      </c>
      <c r="J264" s="103">
        <v>0.65</v>
      </c>
      <c r="K264" s="104">
        <v>3153895</v>
      </c>
      <c r="L264" s="105">
        <v>2.4303000000000001E-4</v>
      </c>
      <c r="M264" s="629"/>
      <c r="N264" s="630"/>
      <c r="O264" s="372">
        <v>2.4303000000000001E-4</v>
      </c>
      <c r="P264" s="352"/>
      <c r="Q264" s="241">
        <v>766</v>
      </c>
      <c r="R264" s="100"/>
      <c r="S264" s="42"/>
      <c r="T264" s="228"/>
      <c r="U264" s="340">
        <v>766</v>
      </c>
      <c r="V264" s="227"/>
      <c r="W264" s="5"/>
      <c r="X264" s="108" t="s">
        <v>1546</v>
      </c>
      <c r="Y264" s="109" t="s">
        <v>2697</v>
      </c>
      <c r="Z264" s="123">
        <v>5630969.8100110004</v>
      </c>
      <c r="AA264" s="83" t="s">
        <v>554</v>
      </c>
      <c r="AB264" s="83" t="s">
        <v>554</v>
      </c>
      <c r="AC264" s="83" t="s">
        <v>215</v>
      </c>
      <c r="AE264" s="93" t="s">
        <v>3114</v>
      </c>
      <c r="AF264" s="93"/>
      <c r="AG264" s="96" t="s">
        <v>131</v>
      </c>
      <c r="AH264" s="96" t="s">
        <v>131</v>
      </c>
      <c r="AI264" s="96" t="s">
        <v>131</v>
      </c>
      <c r="AJ264" s="96" t="s">
        <v>131</v>
      </c>
      <c r="AK264" s="96" t="s">
        <v>131</v>
      </c>
      <c r="AL264" s="96" t="s">
        <v>131</v>
      </c>
      <c r="AM264" s="96" t="s">
        <v>131</v>
      </c>
      <c r="AN264" s="96" t="s">
        <v>131</v>
      </c>
      <c r="AO264" s="96" t="s">
        <v>131</v>
      </c>
      <c r="AP264" s="96" t="s">
        <v>131</v>
      </c>
      <c r="AQ264" s="96" t="s">
        <v>131</v>
      </c>
      <c r="AR264" s="96" t="s">
        <v>131</v>
      </c>
      <c r="AS264" s="96" t="s">
        <v>131</v>
      </c>
      <c r="AT264" s="96" t="s">
        <v>131</v>
      </c>
      <c r="AU264" s="96" t="s">
        <v>131</v>
      </c>
      <c r="AV264" s="96" t="s">
        <v>131</v>
      </c>
      <c r="AW264" s="96" t="s">
        <v>131</v>
      </c>
      <c r="AX264" s="96" t="s">
        <v>131</v>
      </c>
      <c r="AY264" s="344"/>
      <c r="AZ264" s="93"/>
      <c r="BA264" s="93">
        <v>2.4302889301600002E-4</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349</v>
      </c>
      <c r="D265" s="312"/>
      <c r="E265" s="127" t="s">
        <v>244</v>
      </c>
      <c r="F265" s="126">
        <v>0</v>
      </c>
      <c r="G265" s="946" t="s">
        <v>555</v>
      </c>
      <c r="H265" s="946" t="s">
        <v>217</v>
      </c>
      <c r="I265" s="944">
        <v>2.746772</v>
      </c>
      <c r="J265" s="103">
        <v>0.65</v>
      </c>
      <c r="K265" s="104">
        <v>14880300</v>
      </c>
      <c r="L265" s="105">
        <v>2.4303000000000001E-4</v>
      </c>
      <c r="M265" s="629"/>
      <c r="N265" s="630"/>
      <c r="O265" s="372">
        <v>2.4303000000000001E-4</v>
      </c>
      <c r="P265" s="352"/>
      <c r="Q265" s="241">
        <v>3616</v>
      </c>
      <c r="R265" s="100"/>
      <c r="S265" s="42"/>
      <c r="T265" s="228"/>
      <c r="U265" s="340">
        <v>3616</v>
      </c>
      <c r="V265" s="227"/>
      <c r="W265" s="5"/>
      <c r="X265" s="108" t="s">
        <v>349</v>
      </c>
      <c r="Y265" s="109" t="s">
        <v>2698</v>
      </c>
      <c r="Z265" s="123">
        <v>26567314.404540002</v>
      </c>
      <c r="AA265" s="83" t="s">
        <v>554</v>
      </c>
      <c r="AB265" s="83" t="s">
        <v>554</v>
      </c>
      <c r="AC265" s="83" t="s">
        <v>216</v>
      </c>
      <c r="AE265" s="93" t="s">
        <v>3114</v>
      </c>
      <c r="AF265" s="93"/>
      <c r="AG265" s="96" t="s">
        <v>131</v>
      </c>
      <c r="AH265" s="96" t="s">
        <v>131</v>
      </c>
      <c r="AI265" s="96" t="s">
        <v>131</v>
      </c>
      <c r="AJ265" s="96" t="s">
        <v>131</v>
      </c>
      <c r="AK265" s="96" t="s">
        <v>131</v>
      </c>
      <c r="AL265" s="96" t="s">
        <v>131</v>
      </c>
      <c r="AM265" s="96" t="s">
        <v>131</v>
      </c>
      <c r="AN265" s="96" t="s">
        <v>131</v>
      </c>
      <c r="AO265" s="96" t="s">
        <v>131</v>
      </c>
      <c r="AP265" s="96" t="s">
        <v>131</v>
      </c>
      <c r="AQ265" s="96" t="s">
        <v>131</v>
      </c>
      <c r="AR265" s="96" t="s">
        <v>131</v>
      </c>
      <c r="AS265" s="96" t="s">
        <v>131</v>
      </c>
      <c r="AT265" s="96" t="s">
        <v>131</v>
      </c>
      <c r="AU265" s="96" t="s">
        <v>131</v>
      </c>
      <c r="AV265" s="96" t="s">
        <v>131</v>
      </c>
      <c r="AW265" s="96" t="s">
        <v>131</v>
      </c>
      <c r="AX265" s="96" t="s">
        <v>131</v>
      </c>
      <c r="AY265" s="344"/>
      <c r="AZ265" s="93"/>
      <c r="BA265" s="93">
        <v>2.4302889301600002E-4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373"/>
    </row>
    <row r="266" spans="1:79" s="2" customFormat="1" ht="11.45" customHeight="1" x14ac:dyDescent="0.15">
      <c r="A266" s="95"/>
      <c r="B266" s="312"/>
      <c r="C266" s="346" t="s">
        <v>2998</v>
      </c>
      <c r="D266" s="312"/>
      <c r="E266" s="127" t="s">
        <v>2549</v>
      </c>
      <c r="F266" s="126">
        <v>0</v>
      </c>
      <c r="G266" s="946" t="s">
        <v>1842</v>
      </c>
      <c r="H266" s="946" t="s">
        <v>240</v>
      </c>
      <c r="I266" s="944">
        <v>1.5437890000000001</v>
      </c>
      <c r="J266" s="103">
        <v>1</v>
      </c>
      <c r="K266" s="104">
        <v>56129000</v>
      </c>
      <c r="L266" s="105">
        <v>2.1013999999999999E-4</v>
      </c>
      <c r="M266" s="629"/>
      <c r="N266" s="630"/>
      <c r="O266" s="372">
        <v>2.1013999999999999E-4</v>
      </c>
      <c r="P266" s="352"/>
      <c r="Q266" s="241">
        <v>11795</v>
      </c>
      <c r="R266" s="100"/>
      <c r="S266" s="42"/>
      <c r="T266" s="228"/>
      <c r="U266" s="340">
        <v>11795</v>
      </c>
      <c r="V266" s="227"/>
      <c r="W266" s="5"/>
      <c r="X266" s="108" t="s">
        <v>2998</v>
      </c>
      <c r="Y266" s="109" t="s">
        <v>1331</v>
      </c>
      <c r="Z266" s="123">
        <v>86651332.781000003</v>
      </c>
      <c r="AA266" s="83" t="s">
        <v>557</v>
      </c>
      <c r="AB266" s="83" t="s">
        <v>557</v>
      </c>
      <c r="AC266" s="83" t="s">
        <v>211</v>
      </c>
      <c r="AE266" s="93" t="s">
        <v>3114</v>
      </c>
      <c r="AF266" s="93"/>
      <c r="AG266" s="96" t="s">
        <v>131</v>
      </c>
      <c r="AH266" s="96" t="s">
        <v>131</v>
      </c>
      <c r="AI266" s="96" t="s">
        <v>131</v>
      </c>
      <c r="AJ266" s="96" t="s">
        <v>131</v>
      </c>
      <c r="AK266" s="96" t="s">
        <v>131</v>
      </c>
      <c r="AL266" s="96" t="s">
        <v>131</v>
      </c>
      <c r="AM266" s="96" t="s">
        <v>131</v>
      </c>
      <c r="AN266" s="96" t="s">
        <v>131</v>
      </c>
      <c r="AO266" s="96" t="s">
        <v>131</v>
      </c>
      <c r="AP266" s="96" t="s">
        <v>131</v>
      </c>
      <c r="AQ266" s="96" t="s">
        <v>131</v>
      </c>
      <c r="AR266" s="96" t="s">
        <v>131</v>
      </c>
      <c r="AS266" s="96" t="s">
        <v>131</v>
      </c>
      <c r="AT266" s="96" t="s">
        <v>131</v>
      </c>
      <c r="AU266" s="96" t="s">
        <v>131</v>
      </c>
      <c r="AV266" s="96" t="s">
        <v>131</v>
      </c>
      <c r="AW266" s="96" t="s">
        <v>131</v>
      </c>
      <c r="AX266" s="96" t="s">
        <v>131</v>
      </c>
      <c r="AY266" s="344"/>
      <c r="AZ266" s="93"/>
      <c r="BA266" s="93">
        <v>2.1014055867999999E-4</v>
      </c>
      <c r="BB266" s="94">
        <v>0</v>
      </c>
      <c r="BC266" s="93"/>
      <c r="BD266" s="94"/>
      <c r="BE266" s="94">
        <v>0</v>
      </c>
      <c r="BF266" s="94">
        <v>1</v>
      </c>
      <c r="BG266" s="94">
        <v>0</v>
      </c>
      <c r="BH266" s="94">
        <v>0</v>
      </c>
      <c r="BI266" s="94">
        <v>0</v>
      </c>
      <c r="BJ266" s="94"/>
      <c r="BK266" s="94">
        <v>0</v>
      </c>
      <c r="BL266" s="94">
        <v>0</v>
      </c>
      <c r="BM266" s="94">
        <v>1</v>
      </c>
      <c r="BN266" s="94">
        <v>0</v>
      </c>
      <c r="BO266" s="94">
        <v>0</v>
      </c>
      <c r="BP266" s="94">
        <v>0</v>
      </c>
      <c r="BQ266" s="94">
        <v>0</v>
      </c>
      <c r="BR266" s="94">
        <v>0</v>
      </c>
      <c r="BS266" s="94">
        <v>1</v>
      </c>
      <c r="BT266" s="94">
        <v>0</v>
      </c>
      <c r="BU266" s="94">
        <v>0</v>
      </c>
      <c r="BV266" s="94"/>
      <c r="BW266" s="94"/>
      <c r="BX266" s="94"/>
      <c r="BY266" s="94"/>
      <c r="BZ266" s="94">
        <v>0</v>
      </c>
      <c r="CA266" s="373"/>
    </row>
    <row r="267" spans="1:79" s="2" customFormat="1" ht="11.45" customHeight="1" x14ac:dyDescent="0.15">
      <c r="A267" s="95"/>
      <c r="B267" s="312"/>
      <c r="C267" s="346" t="s">
        <v>131</v>
      </c>
      <c r="D267" s="312"/>
      <c r="E267" s="127"/>
      <c r="F267" s="126"/>
      <c r="G267" s="946" t="s">
        <v>131</v>
      </c>
      <c r="H267" s="946" t="s">
        <v>131</v>
      </c>
      <c r="I267" s="944"/>
      <c r="J267" s="103"/>
      <c r="K267" s="104"/>
      <c r="L267" s="105"/>
      <c r="M267" s="629"/>
      <c r="N267" s="630"/>
      <c r="O267" s="372" t="s">
        <v>131</v>
      </c>
      <c r="P267" s="352"/>
      <c r="Q267" s="241">
        <v>0</v>
      </c>
      <c r="R267" s="100"/>
      <c r="S267" s="42"/>
      <c r="T267" s="228"/>
      <c r="U267" s="340">
        <v>0</v>
      </c>
      <c r="V267" s="227"/>
      <c r="W267" s="5"/>
      <c r="X267" s="108" t="s">
        <v>131</v>
      </c>
      <c r="Y267" s="109" t="s">
        <v>190</v>
      </c>
      <c r="Z267" s="123">
        <v>0</v>
      </c>
      <c r="AA267" s="83" t="s">
        <v>131</v>
      </c>
      <c r="AB267" s="83" t="s">
        <v>131</v>
      </c>
      <c r="AC267" s="83" t="s">
        <v>131</v>
      </c>
      <c r="AE267" s="93" t="s">
        <v>3114</v>
      </c>
      <c r="AF267" s="93"/>
      <c r="AG267" s="96" t="s">
        <v>131</v>
      </c>
      <c r="AH267" s="96" t="s">
        <v>131</v>
      </c>
      <c r="AI267" s="96" t="s">
        <v>131</v>
      </c>
      <c r="AJ267" s="96" t="s">
        <v>131</v>
      </c>
      <c r="AK267" s="96" t="s">
        <v>131</v>
      </c>
      <c r="AL267" s="96" t="s">
        <v>131</v>
      </c>
      <c r="AM267" s="96" t="s">
        <v>131</v>
      </c>
      <c r="AN267" s="96" t="s">
        <v>131</v>
      </c>
      <c r="AO267" s="96" t="s">
        <v>131</v>
      </c>
      <c r="AP267" s="96" t="s">
        <v>131</v>
      </c>
      <c r="AQ267" s="96" t="s">
        <v>131</v>
      </c>
      <c r="AR267" s="96" t="s">
        <v>131</v>
      </c>
      <c r="AS267" s="96" t="s">
        <v>131</v>
      </c>
      <c r="AT267" s="96" t="s">
        <v>131</v>
      </c>
      <c r="AU267" s="96" t="s">
        <v>131</v>
      </c>
      <c r="AV267" s="96" t="s">
        <v>131</v>
      </c>
      <c r="AW267" s="96" t="s">
        <v>131</v>
      </c>
      <c r="AX267" s="96" t="s">
        <v>131</v>
      </c>
      <c r="AY267" s="344"/>
      <c r="AZ267" s="93"/>
      <c r="BA267" s="93">
        <v>0</v>
      </c>
      <c r="BB267" s="94">
        <v>0</v>
      </c>
      <c r="BC267" s="93"/>
      <c r="BD267" s="94"/>
      <c r="BE267" s="94">
        <v>0</v>
      </c>
      <c r="BF267" s="94">
        <v>0</v>
      </c>
      <c r="BG267" s="94">
        <v>1</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131</v>
      </c>
      <c r="D268" s="312"/>
      <c r="E268" s="127"/>
      <c r="F268" s="126"/>
      <c r="G268" s="946" t="s">
        <v>131</v>
      </c>
      <c r="H268" s="946" t="s">
        <v>131</v>
      </c>
      <c r="I268" s="944"/>
      <c r="J268" s="103"/>
      <c r="K268" s="104"/>
      <c r="L268" s="105"/>
      <c r="M268" s="629"/>
      <c r="N268" s="630"/>
      <c r="O268" s="372" t="s">
        <v>131</v>
      </c>
      <c r="P268" s="352"/>
      <c r="Q268" s="241">
        <v>0</v>
      </c>
      <c r="R268" s="100"/>
      <c r="S268" s="42"/>
      <c r="T268" s="228"/>
      <c r="U268" s="340">
        <v>0</v>
      </c>
      <c r="V268" s="227"/>
      <c r="W268" s="5"/>
      <c r="X268" s="108" t="s">
        <v>131</v>
      </c>
      <c r="Y268" s="109" t="s">
        <v>190</v>
      </c>
      <c r="Z268" s="123">
        <v>0</v>
      </c>
      <c r="AA268" s="83" t="s">
        <v>131</v>
      </c>
      <c r="AB268" s="83" t="s">
        <v>131</v>
      </c>
      <c r="AC268" s="83" t="s">
        <v>131</v>
      </c>
      <c r="AE268" s="93" t="s">
        <v>3114</v>
      </c>
      <c r="AF268" s="93"/>
      <c r="AG268" s="96" t="s">
        <v>131</v>
      </c>
      <c r="AH268" s="96" t="s">
        <v>131</v>
      </c>
      <c r="AI268" s="96" t="s">
        <v>131</v>
      </c>
      <c r="AJ268" s="96" t="s">
        <v>131</v>
      </c>
      <c r="AK268" s="96" t="s">
        <v>131</v>
      </c>
      <c r="AL268" s="96" t="s">
        <v>131</v>
      </c>
      <c r="AM268" s="96" t="s">
        <v>131</v>
      </c>
      <c r="AN268" s="96" t="s">
        <v>131</v>
      </c>
      <c r="AO268" s="96" t="s">
        <v>131</v>
      </c>
      <c r="AP268" s="96" t="s">
        <v>131</v>
      </c>
      <c r="AQ268" s="96" t="s">
        <v>131</v>
      </c>
      <c r="AR268" s="96" t="s">
        <v>131</v>
      </c>
      <c r="AS268" s="96" t="s">
        <v>131</v>
      </c>
      <c r="AT268" s="96" t="s">
        <v>131</v>
      </c>
      <c r="AU268" s="96" t="s">
        <v>131</v>
      </c>
      <c r="AV268" s="96" t="s">
        <v>131</v>
      </c>
      <c r="AW268" s="96" t="s">
        <v>131</v>
      </c>
      <c r="AX268" s="96" t="s">
        <v>131</v>
      </c>
      <c r="AY268" s="344"/>
      <c r="AZ268" s="93"/>
      <c r="BA268" s="93">
        <v>0</v>
      </c>
      <c r="BB268" s="94">
        <v>0</v>
      </c>
      <c r="BC268" s="93"/>
      <c r="BD268" s="94"/>
      <c r="BE268" s="94">
        <v>0</v>
      </c>
      <c r="BF268" s="94">
        <v>0</v>
      </c>
      <c r="BG268" s="94">
        <v>1</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6" t="s">
        <v>131</v>
      </c>
      <c r="D269" s="312"/>
      <c r="E269" s="127"/>
      <c r="F269" s="126"/>
      <c r="G269" s="946" t="s">
        <v>131</v>
      </c>
      <c r="H269" s="946" t="s">
        <v>131</v>
      </c>
      <c r="I269" s="944"/>
      <c r="J269" s="103"/>
      <c r="K269" s="104"/>
      <c r="L269" s="105"/>
      <c r="M269" s="629"/>
      <c r="N269" s="630"/>
      <c r="O269" s="372" t="s">
        <v>131</v>
      </c>
      <c r="P269" s="352"/>
      <c r="Q269" s="241">
        <v>0</v>
      </c>
      <c r="R269" s="100"/>
      <c r="S269" s="42"/>
      <c r="T269" s="228"/>
      <c r="U269" s="340">
        <v>0</v>
      </c>
      <c r="V269" s="227"/>
      <c r="W269" s="5"/>
      <c r="X269" s="108" t="s">
        <v>131</v>
      </c>
      <c r="Y269" s="109" t="s">
        <v>190</v>
      </c>
      <c r="Z269" s="123">
        <v>0</v>
      </c>
      <c r="AA269" s="83" t="s">
        <v>131</v>
      </c>
      <c r="AB269" s="83" t="s">
        <v>131</v>
      </c>
      <c r="AC269" s="83" t="s">
        <v>131</v>
      </c>
      <c r="AE269" s="93" t="s">
        <v>3114</v>
      </c>
      <c r="AF269" s="93"/>
      <c r="AG269" s="96" t="s">
        <v>131</v>
      </c>
      <c r="AH269" s="96" t="s">
        <v>131</v>
      </c>
      <c r="AI269" s="96" t="s">
        <v>131</v>
      </c>
      <c r="AJ269" s="96" t="s">
        <v>131</v>
      </c>
      <c r="AK269" s="96" t="s">
        <v>131</v>
      </c>
      <c r="AL269" s="96" t="s">
        <v>131</v>
      </c>
      <c r="AM269" s="96" t="s">
        <v>131</v>
      </c>
      <c r="AN269" s="96" t="s">
        <v>131</v>
      </c>
      <c r="AO269" s="96" t="s">
        <v>131</v>
      </c>
      <c r="AP269" s="96" t="s">
        <v>131</v>
      </c>
      <c r="AQ269" s="96" t="s">
        <v>131</v>
      </c>
      <c r="AR269" s="96" t="s">
        <v>131</v>
      </c>
      <c r="AS269" s="96" t="s">
        <v>131</v>
      </c>
      <c r="AT269" s="96" t="s">
        <v>131</v>
      </c>
      <c r="AU269" s="96" t="s">
        <v>131</v>
      </c>
      <c r="AV269" s="96" t="s">
        <v>131</v>
      </c>
      <c r="AW269" s="96" t="s">
        <v>131</v>
      </c>
      <c r="AX269" s="96" t="s">
        <v>131</v>
      </c>
      <c r="AY269" s="344"/>
      <c r="AZ269" s="93"/>
      <c r="BA269" s="93">
        <v>0</v>
      </c>
      <c r="BB269" s="94">
        <v>0</v>
      </c>
      <c r="BC269" s="93"/>
      <c r="BD269" s="94"/>
      <c r="BE269" s="94">
        <v>0</v>
      </c>
      <c r="BF269" s="94">
        <v>0</v>
      </c>
      <c r="BG269" s="94">
        <v>1</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131</v>
      </c>
      <c r="D270" s="312"/>
      <c r="E270" s="127"/>
      <c r="F270" s="126"/>
      <c r="G270" s="946" t="s">
        <v>131</v>
      </c>
      <c r="H270" s="946" t="s">
        <v>131</v>
      </c>
      <c r="I270" s="944"/>
      <c r="J270" s="103"/>
      <c r="K270" s="104"/>
      <c r="L270" s="105"/>
      <c r="M270" s="629"/>
      <c r="N270" s="630"/>
      <c r="O270" s="372" t="s">
        <v>131</v>
      </c>
      <c r="P270" s="352"/>
      <c r="Q270" s="241">
        <v>0</v>
      </c>
      <c r="R270" s="100"/>
      <c r="S270" s="42"/>
      <c r="T270" s="228"/>
      <c r="U270" s="340">
        <v>0</v>
      </c>
      <c r="V270" s="227"/>
      <c r="W270" s="5"/>
      <c r="X270" s="108" t="s">
        <v>131</v>
      </c>
      <c r="Y270" s="109" t="s">
        <v>190</v>
      </c>
      <c r="Z270" s="123">
        <v>0</v>
      </c>
      <c r="AA270" s="83" t="s">
        <v>131</v>
      </c>
      <c r="AB270" s="83" t="s">
        <v>131</v>
      </c>
      <c r="AC270" s="83" t="s">
        <v>131</v>
      </c>
      <c r="AE270" s="93" t="s">
        <v>3114</v>
      </c>
      <c r="AF270" s="93"/>
      <c r="AG270" s="96" t="s">
        <v>131</v>
      </c>
      <c r="AH270" s="96" t="s">
        <v>131</v>
      </c>
      <c r="AI270" s="96" t="s">
        <v>131</v>
      </c>
      <c r="AJ270" s="96" t="s">
        <v>131</v>
      </c>
      <c r="AK270" s="96" t="s">
        <v>131</v>
      </c>
      <c r="AL270" s="96" t="s">
        <v>131</v>
      </c>
      <c r="AM270" s="96" t="s">
        <v>131</v>
      </c>
      <c r="AN270" s="96" t="s">
        <v>131</v>
      </c>
      <c r="AO270" s="96" t="s">
        <v>131</v>
      </c>
      <c r="AP270" s="96" t="s">
        <v>131</v>
      </c>
      <c r="AQ270" s="96" t="s">
        <v>131</v>
      </c>
      <c r="AR270" s="96" t="s">
        <v>131</v>
      </c>
      <c r="AS270" s="96" t="s">
        <v>131</v>
      </c>
      <c r="AT270" s="96" t="s">
        <v>131</v>
      </c>
      <c r="AU270" s="96" t="s">
        <v>131</v>
      </c>
      <c r="AV270" s="96" t="s">
        <v>131</v>
      </c>
      <c r="AW270" s="96" t="s">
        <v>131</v>
      </c>
      <c r="AX270" s="96" t="s">
        <v>131</v>
      </c>
      <c r="AY270" s="344"/>
      <c r="AZ270" s="93"/>
      <c r="BA270" s="93">
        <v>0</v>
      </c>
      <c r="BB270" s="94">
        <v>0</v>
      </c>
      <c r="BC270" s="93"/>
      <c r="BD270" s="94"/>
      <c r="BE270" s="94">
        <v>0</v>
      </c>
      <c r="BF270" s="94">
        <v>0</v>
      </c>
      <c r="BG270" s="94">
        <v>1</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373"/>
    </row>
    <row r="271" spans="1:79" s="2" customFormat="1" ht="11.45" customHeight="1" x14ac:dyDescent="0.15">
      <c r="A271" s="95"/>
      <c r="B271" s="312"/>
      <c r="C271" s="346" t="s">
        <v>131</v>
      </c>
      <c r="D271" s="312"/>
      <c r="E271" s="127"/>
      <c r="F271" s="126"/>
      <c r="G271" s="946" t="s">
        <v>131</v>
      </c>
      <c r="H271" s="946" t="s">
        <v>131</v>
      </c>
      <c r="I271" s="944"/>
      <c r="J271" s="103"/>
      <c r="K271" s="104"/>
      <c r="L271" s="105"/>
      <c r="M271" s="629"/>
      <c r="N271" s="630"/>
      <c r="O271" s="372" t="s">
        <v>131</v>
      </c>
      <c r="P271" s="352"/>
      <c r="Q271" s="241">
        <v>0</v>
      </c>
      <c r="R271" s="100"/>
      <c r="S271" s="42"/>
      <c r="T271" s="228"/>
      <c r="U271" s="340">
        <v>0</v>
      </c>
      <c r="V271" s="227"/>
      <c r="W271" s="5"/>
      <c r="X271" s="108" t="s">
        <v>131</v>
      </c>
      <c r="Y271" s="109" t="s">
        <v>190</v>
      </c>
      <c r="Z271" s="123">
        <v>0</v>
      </c>
      <c r="AA271" s="83" t="s">
        <v>131</v>
      </c>
      <c r="AB271" s="83" t="s">
        <v>131</v>
      </c>
      <c r="AC271" s="83" t="s">
        <v>131</v>
      </c>
      <c r="AE271" s="93" t="s">
        <v>3114</v>
      </c>
      <c r="AF271" s="93"/>
      <c r="AG271" s="96" t="s">
        <v>131</v>
      </c>
      <c r="AH271" s="96" t="s">
        <v>131</v>
      </c>
      <c r="AI271" s="96" t="s">
        <v>131</v>
      </c>
      <c r="AJ271" s="96" t="s">
        <v>131</v>
      </c>
      <c r="AK271" s="96" t="s">
        <v>131</v>
      </c>
      <c r="AL271" s="96" t="s">
        <v>131</v>
      </c>
      <c r="AM271" s="96" t="s">
        <v>131</v>
      </c>
      <c r="AN271" s="96" t="s">
        <v>131</v>
      </c>
      <c r="AO271" s="96" t="s">
        <v>131</v>
      </c>
      <c r="AP271" s="96" t="s">
        <v>131</v>
      </c>
      <c r="AQ271" s="96" t="s">
        <v>131</v>
      </c>
      <c r="AR271" s="96" t="s">
        <v>131</v>
      </c>
      <c r="AS271" s="96" t="s">
        <v>131</v>
      </c>
      <c r="AT271" s="96" t="s">
        <v>131</v>
      </c>
      <c r="AU271" s="96" t="s">
        <v>131</v>
      </c>
      <c r="AV271" s="96" t="s">
        <v>131</v>
      </c>
      <c r="AW271" s="96" t="s">
        <v>131</v>
      </c>
      <c r="AX271" s="96" t="s">
        <v>131</v>
      </c>
      <c r="AY271" s="344"/>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6" t="s">
        <v>131</v>
      </c>
      <c r="D272" s="312"/>
      <c r="E272" s="127"/>
      <c r="F272" s="126"/>
      <c r="G272" s="946" t="s">
        <v>131</v>
      </c>
      <c r="H272" s="946" t="s">
        <v>131</v>
      </c>
      <c r="I272" s="944"/>
      <c r="J272" s="103"/>
      <c r="K272" s="104"/>
      <c r="L272" s="105"/>
      <c r="M272" s="629"/>
      <c r="N272" s="630"/>
      <c r="O272" s="372" t="s">
        <v>131</v>
      </c>
      <c r="P272" s="352"/>
      <c r="Q272" s="241">
        <v>0</v>
      </c>
      <c r="R272" s="100"/>
      <c r="S272" s="42"/>
      <c r="T272" s="228"/>
      <c r="U272" s="340">
        <v>0</v>
      </c>
      <c r="V272" s="227"/>
      <c r="W272" s="5"/>
      <c r="X272" s="108" t="s">
        <v>131</v>
      </c>
      <c r="Y272" s="109" t="s">
        <v>190</v>
      </c>
      <c r="Z272" s="123">
        <v>0</v>
      </c>
      <c r="AA272" s="83" t="s">
        <v>131</v>
      </c>
      <c r="AB272" s="83" t="s">
        <v>131</v>
      </c>
      <c r="AC272" s="83" t="s">
        <v>131</v>
      </c>
      <c r="AE272" s="93" t="s">
        <v>3114</v>
      </c>
      <c r="AF272" s="93"/>
      <c r="AG272" s="96" t="s">
        <v>131</v>
      </c>
      <c r="AH272" s="96" t="s">
        <v>131</v>
      </c>
      <c r="AI272" s="96" t="s">
        <v>131</v>
      </c>
      <c r="AJ272" s="96" t="s">
        <v>131</v>
      </c>
      <c r="AK272" s="96" t="s">
        <v>131</v>
      </c>
      <c r="AL272" s="96" t="s">
        <v>131</v>
      </c>
      <c r="AM272" s="96" t="s">
        <v>131</v>
      </c>
      <c r="AN272" s="96" t="s">
        <v>131</v>
      </c>
      <c r="AO272" s="96" t="s">
        <v>131</v>
      </c>
      <c r="AP272" s="96" t="s">
        <v>131</v>
      </c>
      <c r="AQ272" s="96" t="s">
        <v>131</v>
      </c>
      <c r="AR272" s="96" t="s">
        <v>131</v>
      </c>
      <c r="AS272" s="96" t="s">
        <v>131</v>
      </c>
      <c r="AT272" s="96" t="s">
        <v>131</v>
      </c>
      <c r="AU272" s="96" t="s">
        <v>131</v>
      </c>
      <c r="AV272" s="96" t="s">
        <v>131</v>
      </c>
      <c r="AW272" s="96" t="s">
        <v>131</v>
      </c>
      <c r="AX272" s="96" t="s">
        <v>131</v>
      </c>
      <c r="AY272" s="344"/>
      <c r="AZ272" s="93"/>
      <c r="BA272" s="93">
        <v>0</v>
      </c>
      <c r="BB272" s="94">
        <v>0</v>
      </c>
      <c r="BC272" s="93"/>
      <c r="BD272" s="94"/>
      <c r="BE272" s="94">
        <v>0</v>
      </c>
      <c r="BF272" s="94">
        <v>0</v>
      </c>
      <c r="BG272" s="94">
        <v>1</v>
      </c>
      <c r="BH272" s="94">
        <v>0</v>
      </c>
      <c r="BI272" s="94">
        <v>0</v>
      </c>
      <c r="BJ272" s="94"/>
      <c r="BK272" s="94">
        <v>0</v>
      </c>
      <c r="BL272" s="94">
        <v>0</v>
      </c>
      <c r="BM272" s="94">
        <v>0</v>
      </c>
      <c r="BN272" s="94">
        <v>0</v>
      </c>
      <c r="BO272" s="94">
        <v>0</v>
      </c>
      <c r="BP272" s="94">
        <v>0</v>
      </c>
      <c r="BQ272" s="94">
        <v>0</v>
      </c>
      <c r="BR272" s="94">
        <v>0</v>
      </c>
      <c r="BS272" s="94">
        <v>0</v>
      </c>
      <c r="BT272" s="94">
        <v>0</v>
      </c>
      <c r="BU272" s="94">
        <v>0</v>
      </c>
      <c r="BV272" s="94"/>
      <c r="BW272" s="94"/>
      <c r="BX272" s="94"/>
      <c r="BY272" s="94"/>
      <c r="BZ272" s="94">
        <v>0</v>
      </c>
      <c r="CA272" s="373"/>
    </row>
    <row r="273" spans="1:79" s="2" customFormat="1" ht="11.45" customHeight="1" x14ac:dyDescent="0.15">
      <c r="A273" s="95"/>
      <c r="B273" s="312"/>
      <c r="C273" s="346" t="s">
        <v>131</v>
      </c>
      <c r="D273" s="312"/>
      <c r="E273" s="127"/>
      <c r="F273" s="126"/>
      <c r="G273" s="946" t="s">
        <v>131</v>
      </c>
      <c r="H273" s="946" t="s">
        <v>131</v>
      </c>
      <c r="I273" s="944"/>
      <c r="J273" s="103"/>
      <c r="K273" s="104"/>
      <c r="L273" s="105"/>
      <c r="M273" s="629"/>
      <c r="N273" s="630"/>
      <c r="O273" s="372" t="s">
        <v>131</v>
      </c>
      <c r="P273" s="352"/>
      <c r="Q273" s="241">
        <v>0</v>
      </c>
      <c r="R273" s="100"/>
      <c r="S273" s="42"/>
      <c r="T273" s="228"/>
      <c r="U273" s="340">
        <v>0</v>
      </c>
      <c r="V273" s="227"/>
      <c r="W273" s="5"/>
      <c r="X273" s="108" t="s">
        <v>131</v>
      </c>
      <c r="Y273" s="109" t="s">
        <v>190</v>
      </c>
      <c r="Z273" s="123">
        <v>0</v>
      </c>
      <c r="AA273" s="83" t="s">
        <v>131</v>
      </c>
      <c r="AB273" s="83" t="s">
        <v>131</v>
      </c>
      <c r="AC273" s="83" t="s">
        <v>131</v>
      </c>
      <c r="AE273" s="93" t="s">
        <v>3114</v>
      </c>
      <c r="AF273" s="93"/>
      <c r="AG273" s="96" t="s">
        <v>131</v>
      </c>
      <c r="AH273" s="96" t="s">
        <v>131</v>
      </c>
      <c r="AI273" s="96" t="s">
        <v>131</v>
      </c>
      <c r="AJ273" s="96" t="s">
        <v>131</v>
      </c>
      <c r="AK273" s="96" t="s">
        <v>131</v>
      </c>
      <c r="AL273" s="96" t="s">
        <v>131</v>
      </c>
      <c r="AM273" s="96" t="s">
        <v>131</v>
      </c>
      <c r="AN273" s="96" t="s">
        <v>131</v>
      </c>
      <c r="AO273" s="96" t="s">
        <v>131</v>
      </c>
      <c r="AP273" s="96" t="s">
        <v>131</v>
      </c>
      <c r="AQ273" s="96" t="s">
        <v>131</v>
      </c>
      <c r="AR273" s="96" t="s">
        <v>131</v>
      </c>
      <c r="AS273" s="96" t="s">
        <v>131</v>
      </c>
      <c r="AT273" s="96" t="s">
        <v>131</v>
      </c>
      <c r="AU273" s="96" t="s">
        <v>131</v>
      </c>
      <c r="AV273" s="96" t="s">
        <v>131</v>
      </c>
      <c r="AW273" s="96" t="s">
        <v>131</v>
      </c>
      <c r="AX273" s="96" t="s">
        <v>131</v>
      </c>
      <c r="AY273" s="344"/>
      <c r="AZ273" s="93"/>
      <c r="BA273" s="93">
        <v>0</v>
      </c>
      <c r="BB273" s="94">
        <v>0</v>
      </c>
      <c r="BC273" s="93"/>
      <c r="BD273" s="94"/>
      <c r="BE273" s="94">
        <v>0</v>
      </c>
      <c r="BF273" s="94">
        <v>0</v>
      </c>
      <c r="BG273" s="94">
        <v>1</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3"/>
    </row>
    <row r="274" spans="1:79" s="2" customFormat="1" ht="11.45" customHeight="1" x14ac:dyDescent="0.15">
      <c r="A274" s="95"/>
      <c r="B274" s="312"/>
      <c r="C274" s="346" t="s">
        <v>131</v>
      </c>
      <c r="D274" s="312"/>
      <c r="E274" s="127"/>
      <c r="F274" s="126"/>
      <c r="G274" s="946" t="s">
        <v>131</v>
      </c>
      <c r="H274" s="946" t="s">
        <v>131</v>
      </c>
      <c r="I274" s="944"/>
      <c r="J274" s="103"/>
      <c r="K274" s="104"/>
      <c r="L274" s="105"/>
      <c r="M274" s="629"/>
      <c r="N274" s="630"/>
      <c r="O274" s="372" t="s">
        <v>131</v>
      </c>
      <c r="P274" s="352"/>
      <c r="Q274" s="241">
        <v>0</v>
      </c>
      <c r="R274" s="100"/>
      <c r="S274" s="42"/>
      <c r="T274" s="228"/>
      <c r="U274" s="340">
        <v>0</v>
      </c>
      <c r="V274" s="227"/>
      <c r="W274" s="5"/>
      <c r="X274" s="108" t="s">
        <v>131</v>
      </c>
      <c r="Y274" s="109" t="s">
        <v>190</v>
      </c>
      <c r="Z274" s="123">
        <v>0</v>
      </c>
      <c r="AA274" s="83" t="s">
        <v>131</v>
      </c>
      <c r="AB274" s="83" t="s">
        <v>131</v>
      </c>
      <c r="AC274" s="83" t="s">
        <v>131</v>
      </c>
      <c r="AE274" s="93" t="s">
        <v>3114</v>
      </c>
      <c r="AF274" s="93"/>
      <c r="AG274" s="96" t="s">
        <v>131</v>
      </c>
      <c r="AH274" s="96" t="s">
        <v>131</v>
      </c>
      <c r="AI274" s="96" t="s">
        <v>131</v>
      </c>
      <c r="AJ274" s="96" t="s">
        <v>131</v>
      </c>
      <c r="AK274" s="96" t="s">
        <v>131</v>
      </c>
      <c r="AL274" s="96" t="s">
        <v>131</v>
      </c>
      <c r="AM274" s="96" t="s">
        <v>131</v>
      </c>
      <c r="AN274" s="96" t="s">
        <v>131</v>
      </c>
      <c r="AO274" s="96" t="s">
        <v>131</v>
      </c>
      <c r="AP274" s="96" t="s">
        <v>131</v>
      </c>
      <c r="AQ274" s="96" t="s">
        <v>131</v>
      </c>
      <c r="AR274" s="96" t="s">
        <v>131</v>
      </c>
      <c r="AS274" s="96" t="s">
        <v>131</v>
      </c>
      <c r="AT274" s="96" t="s">
        <v>131</v>
      </c>
      <c r="AU274" s="96" t="s">
        <v>131</v>
      </c>
      <c r="AV274" s="96" t="s">
        <v>131</v>
      </c>
      <c r="AW274" s="96" t="s">
        <v>131</v>
      </c>
      <c r="AX274" s="96" t="s">
        <v>131</v>
      </c>
      <c r="AY274" s="344"/>
      <c r="AZ274" s="93"/>
      <c r="BA274" s="93">
        <v>0</v>
      </c>
      <c r="BB274" s="94">
        <v>0</v>
      </c>
      <c r="BC274" s="93"/>
      <c r="BD274" s="94"/>
      <c r="BE274" s="94">
        <v>0</v>
      </c>
      <c r="BF274" s="94">
        <v>0</v>
      </c>
      <c r="BG274" s="94">
        <v>1</v>
      </c>
      <c r="BH274" s="94">
        <v>0</v>
      </c>
      <c r="BI274" s="94">
        <v>0</v>
      </c>
      <c r="BJ274" s="94"/>
      <c r="BK274" s="94">
        <v>0</v>
      </c>
      <c r="BL274" s="94">
        <v>0</v>
      </c>
      <c r="BM274" s="94">
        <v>0</v>
      </c>
      <c r="BN274" s="94">
        <v>0</v>
      </c>
      <c r="BO274" s="94">
        <v>0</v>
      </c>
      <c r="BP274" s="94">
        <v>0</v>
      </c>
      <c r="BQ274" s="94">
        <v>0</v>
      </c>
      <c r="BR274" s="94">
        <v>0</v>
      </c>
      <c r="BS274" s="94">
        <v>0</v>
      </c>
      <c r="BT274" s="94">
        <v>0</v>
      </c>
      <c r="BU274" s="94">
        <v>0</v>
      </c>
      <c r="BV274" s="94"/>
      <c r="BW274" s="94"/>
      <c r="BX274" s="94"/>
      <c r="BY274" s="94"/>
      <c r="BZ274" s="94">
        <v>0</v>
      </c>
      <c r="CA274" s="373"/>
    </row>
    <row r="275" spans="1:79" s="2" customFormat="1" ht="11.45" customHeight="1" x14ac:dyDescent="0.15">
      <c r="A275" s="95"/>
      <c r="B275" s="312"/>
      <c r="C275" s="347">
        <v>9408</v>
      </c>
      <c r="D275" s="312"/>
      <c r="E275" s="227"/>
      <c r="F275" s="228"/>
      <c r="G275" s="228"/>
      <c r="H275" s="353" t="s">
        <v>1529</v>
      </c>
      <c r="I275" s="354"/>
      <c r="J275" s="259"/>
      <c r="K275" s="358">
        <v>5099952146</v>
      </c>
      <c r="L275" s="352"/>
      <c r="M275" s="352"/>
      <c r="N275" s="352"/>
      <c r="O275" s="352"/>
      <c r="P275" s="352"/>
      <c r="Q275" s="358">
        <v>698015</v>
      </c>
      <c r="R275" s="101"/>
      <c r="S275" s="102"/>
      <c r="T275" s="228"/>
      <c r="U275" s="358">
        <v>698015</v>
      </c>
      <c r="V275" s="227"/>
      <c r="W275" s="5"/>
      <c r="X275" s="97">
        <v>9408</v>
      </c>
      <c r="Y275" s="83"/>
      <c r="AE275" s="93"/>
      <c r="AF275" s="93"/>
      <c r="AG275" s="93"/>
      <c r="AH275" s="93"/>
      <c r="AI275" s="93"/>
      <c r="AJ275" s="93"/>
      <c r="AK275" s="93"/>
      <c r="AL275" s="93"/>
      <c r="AM275" s="93"/>
      <c r="AN275" s="93"/>
      <c r="AO275" s="93"/>
      <c r="AP275" s="93"/>
      <c r="AQ275" s="93"/>
      <c r="AR275" s="93"/>
      <c r="AS275" s="93"/>
      <c r="AT275" s="93"/>
      <c r="AU275" s="93"/>
      <c r="AV275" s="93"/>
      <c r="AW275" s="93"/>
      <c r="AX275" s="93"/>
      <c r="AY275" s="93"/>
      <c r="AZ275" s="93"/>
      <c r="CA275" s="373"/>
    </row>
    <row r="276" spans="1:79" s="2" customFormat="1" ht="11.45" hidden="1" customHeight="1" x14ac:dyDescent="0.15">
      <c r="A276" s="95"/>
      <c r="B276" s="312"/>
      <c r="C276" s="352"/>
      <c r="D276" s="352"/>
      <c r="E276" s="352"/>
      <c r="F276" s="352"/>
      <c r="G276" s="352"/>
      <c r="H276" s="352"/>
      <c r="I276" s="352"/>
      <c r="J276" s="352"/>
      <c r="K276" s="352"/>
      <c r="L276" s="352"/>
      <c r="M276" s="352"/>
      <c r="N276" s="352"/>
      <c r="O276" s="352"/>
      <c r="P276" s="352"/>
      <c r="Q276" s="352"/>
      <c r="R276" s="352"/>
      <c r="S276" s="352"/>
      <c r="T276" s="352"/>
      <c r="U276" s="352"/>
      <c r="V276" s="352"/>
      <c r="W276" s="373"/>
      <c r="X276" s="373"/>
      <c r="Y276" s="373"/>
      <c r="Z276" s="373"/>
      <c r="AA276" s="373"/>
      <c r="AB276" s="373"/>
      <c r="AC276" s="373"/>
      <c r="AD276" s="373"/>
      <c r="AE276" s="373"/>
      <c r="AF276" s="373"/>
      <c r="AG276" s="373"/>
      <c r="AH276" s="373"/>
      <c r="AI276" s="373"/>
      <c r="AJ276" s="373"/>
      <c r="AK276" s="373"/>
      <c r="AL276" s="373"/>
      <c r="AM276" s="373"/>
      <c r="AN276" s="373"/>
      <c r="AO276" s="373"/>
      <c r="AP276" s="373"/>
      <c r="AQ276" s="373"/>
      <c r="AR276" s="373"/>
      <c r="AS276" s="373"/>
      <c r="AT276" s="373"/>
      <c r="AU276" s="373"/>
      <c r="AV276" s="373"/>
      <c r="AW276" s="373"/>
      <c r="AX276" s="373"/>
      <c r="AY276" s="373"/>
      <c r="AZ276" s="373"/>
      <c r="BA276" s="373"/>
      <c r="BB276" s="373"/>
      <c r="BC276" s="373"/>
      <c r="BD276" s="373"/>
      <c r="BE276" s="373"/>
      <c r="BF276" s="373"/>
      <c r="BG276" s="373"/>
      <c r="BH276" s="373"/>
      <c r="BI276" s="373"/>
      <c r="BJ276" s="373"/>
      <c r="BK276" s="373"/>
      <c r="BL276" s="373"/>
      <c r="BM276" s="373"/>
      <c r="BN276" s="373"/>
      <c r="BO276" s="373"/>
      <c r="BP276" s="373"/>
      <c r="BQ276" s="373"/>
      <c r="BR276" s="373"/>
      <c r="BS276" s="373"/>
      <c r="BT276" s="373"/>
      <c r="BU276" s="373"/>
      <c r="BV276" s="373"/>
      <c r="BW276" s="373"/>
      <c r="BX276" s="373"/>
      <c r="BY276" s="373"/>
      <c r="BZ276" s="373"/>
      <c r="CA276" s="373"/>
    </row>
    <row r="277" spans="1:79" s="2" customFormat="1" ht="11.45" hidden="1" customHeight="1" x14ac:dyDescent="0.15">
      <c r="A277" s="95"/>
      <c r="B277" s="374"/>
      <c r="C277" s="374"/>
      <c r="D277" s="374"/>
      <c r="E277" s="374"/>
      <c r="F277" s="374"/>
      <c r="G277" s="374"/>
      <c r="H277" s="374"/>
      <c r="I277" s="374"/>
      <c r="J277" s="374"/>
      <c r="K277" s="374"/>
      <c r="L277" s="374"/>
      <c r="M277" s="374"/>
      <c r="N277" s="374"/>
      <c r="O277" s="374"/>
      <c r="P277" s="374"/>
      <c r="Q277" s="374"/>
      <c r="R277" s="374"/>
      <c r="S277" s="374"/>
      <c r="T277" s="374"/>
      <c r="U277" s="374"/>
      <c r="V277" s="374"/>
      <c r="W277" s="373"/>
      <c r="X277" s="373"/>
      <c r="Y277" s="373"/>
      <c r="Z277" s="373"/>
      <c r="AA277" s="373"/>
      <c r="AB277" s="373"/>
      <c r="AC277" s="373"/>
      <c r="AD277" s="373"/>
      <c r="AE277" s="373"/>
      <c r="AF277" s="373"/>
      <c r="AG277" s="373"/>
      <c r="AH277" s="373"/>
      <c r="AI277" s="373"/>
      <c r="AJ277" s="373"/>
      <c r="AK277" s="373"/>
      <c r="AL277" s="373"/>
      <c r="AM277" s="373"/>
      <c r="AN277" s="373"/>
      <c r="AO277" s="373"/>
      <c r="AP277" s="373"/>
      <c r="AQ277" s="373"/>
      <c r="AR277" s="373"/>
      <c r="AS277" s="373"/>
      <c r="AT277" s="373"/>
      <c r="AU277" s="373"/>
      <c r="AV277" s="373"/>
      <c r="AW277" s="373"/>
      <c r="AX277" s="373"/>
      <c r="AY277" s="373"/>
      <c r="AZ277" s="373"/>
      <c r="BA277" s="373"/>
      <c r="BB277" s="373"/>
      <c r="BC277" s="373"/>
      <c r="BD277" s="373"/>
      <c r="BE277" s="373"/>
      <c r="BF277" s="373"/>
      <c r="BG277" s="373"/>
      <c r="BH277" s="373"/>
      <c r="BI277" s="373"/>
      <c r="BJ277" s="373"/>
      <c r="BK277" s="373"/>
      <c r="BL277" s="373"/>
      <c r="BM277" s="373"/>
      <c r="BN277" s="373"/>
      <c r="BO277" s="373"/>
      <c r="BP277" s="373"/>
      <c r="BQ277" s="373"/>
      <c r="BR277" s="373"/>
      <c r="BS277" s="373"/>
      <c r="BT277" s="373"/>
      <c r="BU277" s="373"/>
      <c r="BV277" s="373"/>
      <c r="BW277" s="373"/>
      <c r="BX277" s="373"/>
      <c r="BY277" s="373"/>
      <c r="BZ277" s="373"/>
      <c r="CA277" s="373"/>
    </row>
    <row r="278" spans="1:79" s="2" customFormat="1" ht="11.45" customHeight="1" x14ac:dyDescent="0.15">
      <c r="A278" s="95"/>
      <c r="B278" s="374"/>
      <c r="C278" s="374"/>
      <c r="D278" s="374"/>
      <c r="E278" s="374"/>
      <c r="F278" s="374"/>
      <c r="G278" s="374"/>
      <c r="H278" s="374"/>
      <c r="I278" s="374"/>
      <c r="J278" s="374"/>
      <c r="K278" s="374"/>
      <c r="L278" s="374"/>
      <c r="M278" s="374"/>
      <c r="N278" s="374"/>
      <c r="O278" s="374"/>
      <c r="P278" s="374"/>
      <c r="Q278" s="374"/>
      <c r="R278" s="374"/>
      <c r="S278" s="374"/>
      <c r="T278" s="374"/>
      <c r="U278" s="374"/>
      <c r="V278" s="374"/>
      <c r="W278" s="373"/>
      <c r="X278" s="373"/>
      <c r="Y278" s="373"/>
      <c r="Z278" s="373"/>
      <c r="AA278" s="373"/>
      <c r="AB278" s="373"/>
      <c r="AC278" s="373"/>
      <c r="AD278" s="373"/>
      <c r="AE278" s="373"/>
      <c r="AF278" s="373"/>
      <c r="AG278" s="373"/>
      <c r="AH278" s="373"/>
      <c r="AI278" s="373"/>
      <c r="AJ278" s="373"/>
      <c r="AK278" s="373"/>
      <c r="AL278" s="373"/>
      <c r="AM278" s="373"/>
      <c r="AN278" s="373"/>
      <c r="AO278" s="373"/>
      <c r="AP278" s="373"/>
      <c r="AQ278" s="373"/>
      <c r="AR278" s="373"/>
      <c r="AS278" s="373"/>
      <c r="AT278" s="373"/>
      <c r="AU278" s="373"/>
      <c r="AV278" s="373"/>
      <c r="AW278" s="373"/>
      <c r="AX278" s="373"/>
      <c r="AY278" s="373"/>
      <c r="AZ278" s="373"/>
      <c r="BA278" s="373"/>
      <c r="BB278" s="373"/>
      <c r="BC278" s="373"/>
      <c r="BD278" s="373"/>
      <c r="BE278" s="373"/>
      <c r="BF278" s="373"/>
      <c r="BG278" s="373"/>
      <c r="BH278" s="373"/>
      <c r="BI278" s="373"/>
      <c r="BJ278" s="373"/>
      <c r="BK278" s="373"/>
      <c r="BL278" s="373"/>
      <c r="BM278" s="373"/>
      <c r="BN278" s="373"/>
      <c r="BO278" s="373"/>
      <c r="BP278" s="373"/>
      <c r="BQ278" s="373"/>
      <c r="BR278" s="373"/>
      <c r="BS278" s="373"/>
      <c r="BT278" s="373"/>
      <c r="BU278" s="373"/>
      <c r="BV278" s="373"/>
      <c r="BW278" s="373"/>
      <c r="BX278" s="373"/>
      <c r="BY278" s="373"/>
      <c r="BZ278" s="373"/>
      <c r="CA278" s="373"/>
    </row>
    <row r="279" spans="1:79" s="2" customFormat="1" ht="11.45" customHeight="1" x14ac:dyDescent="0.15">
      <c r="A279" s="95"/>
      <c r="B279" s="312"/>
      <c r="C279" s="312"/>
      <c r="D279" s="312"/>
      <c r="E279" s="1483" t="s">
        <v>1821</v>
      </c>
      <c r="F279" s="1483" t="s">
        <v>203</v>
      </c>
      <c r="G279" s="1483" t="s">
        <v>204</v>
      </c>
      <c r="H279" s="1483" t="s">
        <v>205</v>
      </c>
      <c r="I279" s="1483" t="s">
        <v>1262</v>
      </c>
      <c r="J279" s="1483" t="s">
        <v>1263</v>
      </c>
      <c r="K279" s="1483" t="s">
        <v>209</v>
      </c>
      <c r="L279" s="79" t="s">
        <v>220</v>
      </c>
      <c r="M279" s="85"/>
      <c r="N279" s="85"/>
      <c r="O279" s="80"/>
      <c r="P279" s="284"/>
      <c r="Q279" s="79" t="s">
        <v>210</v>
      </c>
      <c r="R279" s="80"/>
      <c r="S279" s="1483" t="s">
        <v>1536</v>
      </c>
      <c r="T279" s="284"/>
      <c r="U279" s="1483" t="s">
        <v>1113</v>
      </c>
      <c r="V279" s="227"/>
      <c r="Y279" s="83"/>
      <c r="BM279" s="83"/>
      <c r="BN279" s="83"/>
      <c r="BO279" s="83"/>
      <c r="BP279" s="83"/>
      <c r="BQ279" s="83"/>
      <c r="BR279" s="83"/>
      <c r="BS279" s="83"/>
      <c r="BT279" s="83"/>
      <c r="CA279" s="373"/>
    </row>
    <row r="280" spans="1:79" s="2" customFormat="1" ht="11.45" customHeight="1" x14ac:dyDescent="0.15">
      <c r="A280" s="95"/>
      <c r="B280" s="312"/>
      <c r="C280" s="312"/>
      <c r="D280" s="312"/>
      <c r="E280" s="1484"/>
      <c r="F280" s="1484"/>
      <c r="G280" s="1484"/>
      <c r="H280" s="1484"/>
      <c r="I280" s="1484"/>
      <c r="J280" s="1484"/>
      <c r="K280" s="1484"/>
      <c r="L280" s="37" t="s">
        <v>37</v>
      </c>
      <c r="M280" s="37" t="s">
        <v>2308</v>
      </c>
      <c r="N280" s="37" t="s">
        <v>38</v>
      </c>
      <c r="O280" s="37" t="s">
        <v>1113</v>
      </c>
      <c r="P280" s="284"/>
      <c r="Q280" s="37" t="s">
        <v>37</v>
      </c>
      <c r="R280" s="37" t="s">
        <v>2308</v>
      </c>
      <c r="S280" s="1484"/>
      <c r="T280" s="284"/>
      <c r="U280" s="1484"/>
      <c r="V280" s="227"/>
      <c r="Y280" s="83"/>
      <c r="AE280" s="576" t="s">
        <v>2466</v>
      </c>
      <c r="AX280" s="576" t="s">
        <v>2466</v>
      </c>
      <c r="BA280" s="83" t="s">
        <v>213</v>
      </c>
      <c r="BB280" s="83" t="s">
        <v>213</v>
      </c>
      <c r="BC280" s="83" t="s">
        <v>2895</v>
      </c>
      <c r="BD280" s="83" t="s">
        <v>2895</v>
      </c>
      <c r="BE280" s="83" t="s">
        <v>199</v>
      </c>
      <c r="BF280" s="83" t="s">
        <v>201</v>
      </c>
      <c r="BG280" s="83" t="s">
        <v>201</v>
      </c>
      <c r="BH280" s="83" t="s">
        <v>201</v>
      </c>
      <c r="BI280" s="83" t="s">
        <v>3061</v>
      </c>
      <c r="BJ280" s="83" t="s">
        <v>1579</v>
      </c>
      <c r="BK280" s="83" t="s">
        <v>553</v>
      </c>
      <c r="BL280" s="83" t="s">
        <v>78</v>
      </c>
      <c r="BM280" s="576" t="s">
        <v>554</v>
      </c>
      <c r="BN280" s="576" t="s">
        <v>554</v>
      </c>
      <c r="BO280" s="576" t="s">
        <v>554</v>
      </c>
      <c r="BP280" s="83" t="s">
        <v>2346</v>
      </c>
      <c r="BQ280" s="83" t="s">
        <v>423</v>
      </c>
      <c r="BR280" s="83" t="s">
        <v>556</v>
      </c>
      <c r="BS280" s="576" t="s">
        <v>196</v>
      </c>
      <c r="BT280" s="83" t="s">
        <v>196</v>
      </c>
      <c r="BU280" s="83" t="s">
        <v>74</v>
      </c>
      <c r="BV280" s="83" t="s">
        <v>212</v>
      </c>
      <c r="BW280" s="83" t="s">
        <v>212</v>
      </c>
      <c r="BX280" s="83" t="s">
        <v>557</v>
      </c>
      <c r="BY280" s="83" t="s">
        <v>2647</v>
      </c>
      <c r="BZ280" s="579" t="s">
        <v>194</v>
      </c>
      <c r="CA280" s="373"/>
    </row>
    <row r="281" spans="1:79" s="2" customFormat="1" ht="11.45" hidden="1" customHeight="1" x14ac:dyDescent="0.15">
      <c r="A281" s="95"/>
      <c r="B281" s="312"/>
      <c r="C281" s="312"/>
      <c r="D281" s="312"/>
      <c r="E281" s="1483"/>
      <c r="F281" s="1483"/>
      <c r="G281" s="1483"/>
      <c r="H281" s="1483"/>
      <c r="I281" s="1483"/>
      <c r="J281" s="1483"/>
      <c r="K281" s="1483"/>
      <c r="L281" s="79"/>
      <c r="M281" s="85"/>
      <c r="N281" s="85"/>
      <c r="O281" s="80"/>
      <c r="P281" s="284"/>
      <c r="Q281" s="79"/>
      <c r="R281" s="80"/>
      <c r="S281" s="1483"/>
      <c r="T281" s="284"/>
      <c r="U281" s="1483"/>
      <c r="V281" s="227"/>
      <c r="Y281" s="83"/>
      <c r="BE281" s="2" t="s">
        <v>652</v>
      </c>
      <c r="BM281" s="576"/>
      <c r="BN281" s="576"/>
      <c r="BO281" s="576"/>
      <c r="BP281" s="83"/>
      <c r="BQ281" s="83"/>
      <c r="BR281" s="83"/>
      <c r="BS281" s="576"/>
      <c r="BT281" s="83"/>
      <c r="BZ281" s="580"/>
      <c r="CA281" s="373"/>
    </row>
    <row r="282" spans="1:79" s="2" customFormat="1" ht="11.45" hidden="1" customHeight="1" x14ac:dyDescent="0.15">
      <c r="A282" s="95"/>
      <c r="B282" s="312"/>
      <c r="C282" s="312"/>
      <c r="D282" s="312"/>
      <c r="E282" s="1484"/>
      <c r="F282" s="1484"/>
      <c r="G282" s="1484"/>
      <c r="H282" s="1484"/>
      <c r="I282" s="1484"/>
      <c r="J282" s="1484"/>
      <c r="K282" s="1484"/>
      <c r="L282" s="37"/>
      <c r="M282" s="37"/>
      <c r="N282" s="37"/>
      <c r="O282" s="37"/>
      <c r="P282" s="284"/>
      <c r="Q282" s="37"/>
      <c r="R282" s="37"/>
      <c r="S282" s="1484"/>
      <c r="T282" s="284"/>
      <c r="U282" s="1484"/>
      <c r="V282" s="227"/>
      <c r="Y282" s="83"/>
      <c r="BA282" s="83"/>
      <c r="BB282" s="83"/>
      <c r="BC282" s="83"/>
      <c r="BD282" s="83"/>
      <c r="BE282" s="83"/>
      <c r="BF282" s="83"/>
      <c r="BG282" s="83"/>
      <c r="BH282" s="83"/>
      <c r="BI282" s="83"/>
      <c r="BJ282" s="83"/>
      <c r="BK282" s="83"/>
      <c r="BL282" s="83"/>
      <c r="BM282" s="576"/>
      <c r="BN282" s="576"/>
      <c r="BO282" s="576"/>
      <c r="BP282" s="83"/>
      <c r="BQ282" s="83"/>
      <c r="BR282" s="83"/>
      <c r="BS282" s="576"/>
      <c r="BT282" s="83"/>
      <c r="BU282" s="83"/>
      <c r="BV282" s="83"/>
      <c r="BW282" s="83"/>
      <c r="BX282" s="83"/>
      <c r="BY282" s="83"/>
      <c r="BZ282" s="579"/>
      <c r="CA282" s="373"/>
    </row>
    <row r="283" spans="1:79" s="2" customFormat="1" ht="11.45" customHeight="1" x14ac:dyDescent="0.15">
      <c r="A283" s="95"/>
      <c r="B283" s="312"/>
      <c r="C283" s="312"/>
      <c r="D283" s="312"/>
      <c r="E283" s="86">
        <v>1</v>
      </c>
      <c r="F283" s="46">
        <v>2</v>
      </c>
      <c r="G283" s="46">
        <v>3</v>
      </c>
      <c r="H283" s="46">
        <v>4</v>
      </c>
      <c r="I283" s="46">
        <v>5</v>
      </c>
      <c r="J283" s="87">
        <v>6</v>
      </c>
      <c r="K283" s="46">
        <v>7</v>
      </c>
      <c r="L283" s="46">
        <v>8</v>
      </c>
      <c r="M283" s="46">
        <v>9</v>
      </c>
      <c r="N283" s="46">
        <v>10</v>
      </c>
      <c r="O283" s="46">
        <v>11</v>
      </c>
      <c r="P283" s="227"/>
      <c r="Q283" s="46">
        <v>12</v>
      </c>
      <c r="R283" s="46">
        <v>13</v>
      </c>
      <c r="S283" s="46">
        <v>14</v>
      </c>
      <c r="T283" s="227"/>
      <c r="U283" s="46">
        <v>15</v>
      </c>
      <c r="V283" s="227"/>
      <c r="X283" s="365" t="s">
        <v>133</v>
      </c>
      <c r="Y283" s="365" t="s">
        <v>2536</v>
      </c>
      <c r="Z283" s="365" t="s">
        <v>782</v>
      </c>
      <c r="AA283" s="365" t="s">
        <v>2720</v>
      </c>
      <c r="AB283" s="365" t="s">
        <v>193</v>
      </c>
      <c r="AC283" s="365" t="s">
        <v>214</v>
      </c>
      <c r="AE283" s="365" t="s">
        <v>1032</v>
      </c>
      <c r="AF283" s="95"/>
      <c r="AG283" s="369" t="s">
        <v>2176</v>
      </c>
      <c r="AH283" s="370"/>
      <c r="AI283" s="370"/>
      <c r="AJ283" s="370"/>
      <c r="AK283" s="370"/>
      <c r="AL283" s="370"/>
      <c r="AM283" s="370"/>
      <c r="AN283" s="370"/>
      <c r="AO283" s="370"/>
      <c r="AP283" s="370"/>
      <c r="AQ283" s="370"/>
      <c r="AR283" s="370"/>
      <c r="AS283" s="370"/>
      <c r="AT283" s="370"/>
      <c r="AU283" s="370"/>
      <c r="AV283" s="370"/>
      <c r="AW283" s="370"/>
      <c r="AX283" s="370"/>
      <c r="AY283" s="370"/>
      <c r="AZ283" s="343"/>
      <c r="BA283" s="83" t="s">
        <v>1033</v>
      </c>
      <c r="BB283" s="345">
        <v>0.05</v>
      </c>
      <c r="BC283" s="83" t="s">
        <v>384</v>
      </c>
      <c r="BD283" s="345"/>
      <c r="BE283" s="83" t="s">
        <v>652</v>
      </c>
      <c r="BF283" s="83" t="s">
        <v>385</v>
      </c>
      <c r="BG283" s="83" t="s">
        <v>385</v>
      </c>
      <c r="BH283" s="83" t="s">
        <v>385</v>
      </c>
      <c r="BI283" s="83" t="s">
        <v>1688</v>
      </c>
      <c r="BJ283" s="83" t="s">
        <v>2611</v>
      </c>
      <c r="BK283" s="83" t="s">
        <v>2175</v>
      </c>
      <c r="BL283" s="83" t="s">
        <v>2100</v>
      </c>
      <c r="BM283" s="576" t="s">
        <v>193</v>
      </c>
      <c r="BN283" s="576" t="s">
        <v>214</v>
      </c>
      <c r="BO283" s="576" t="s">
        <v>2101</v>
      </c>
      <c r="BP283" s="83" t="s">
        <v>2103</v>
      </c>
      <c r="BQ283" s="83" t="s">
        <v>2104</v>
      </c>
      <c r="BR283" s="83" t="s">
        <v>2181</v>
      </c>
      <c r="BS283" s="576" t="s">
        <v>1645</v>
      </c>
      <c r="BT283" s="83" t="s">
        <v>1645</v>
      </c>
      <c r="BU283" s="83" t="s">
        <v>2177</v>
      </c>
      <c r="BV283" s="83" t="s">
        <v>2612</v>
      </c>
      <c r="BW283" s="83" t="s">
        <v>2612</v>
      </c>
      <c r="BX283" s="83" t="s">
        <v>2613</v>
      </c>
      <c r="BY283" s="83" t="s">
        <v>2613</v>
      </c>
      <c r="BZ283" s="579" t="s">
        <v>2779</v>
      </c>
      <c r="CA283" s="373"/>
    </row>
    <row r="284" spans="1:79" s="2" customFormat="1" ht="11.45" customHeight="1" x14ac:dyDescent="0.15">
      <c r="A284" s="95"/>
      <c r="B284" s="312"/>
      <c r="C284" s="312"/>
      <c r="D284" s="312"/>
      <c r="E284" s="58" t="s">
        <v>2406</v>
      </c>
      <c r="F284" s="13" t="s">
        <v>2406</v>
      </c>
      <c r="G284" s="13"/>
      <c r="H284" s="13"/>
      <c r="I284" s="13"/>
      <c r="J284" s="88" t="s">
        <v>1822</v>
      </c>
      <c r="K284" s="13" t="s">
        <v>460</v>
      </c>
      <c r="L284" s="13" t="s">
        <v>2251</v>
      </c>
      <c r="M284" s="13" t="s">
        <v>2251</v>
      </c>
      <c r="N284" s="13" t="s">
        <v>2251</v>
      </c>
      <c r="O284" s="13" t="s">
        <v>2251</v>
      </c>
      <c r="P284" s="228"/>
      <c r="Q284" s="13" t="s">
        <v>460</v>
      </c>
      <c r="R284" s="13" t="s">
        <v>460</v>
      </c>
      <c r="S284" s="13" t="s">
        <v>460</v>
      </c>
      <c r="T284" s="228"/>
      <c r="U284" s="13" t="s">
        <v>460</v>
      </c>
      <c r="V284" s="227"/>
      <c r="X284" s="365"/>
      <c r="Y284" s="365" t="s">
        <v>77</v>
      </c>
      <c r="Z284" s="365" t="s">
        <v>783</v>
      </c>
      <c r="AA284" s="365"/>
      <c r="AB284" s="365"/>
      <c r="AC284" s="365"/>
      <c r="AE284" s="368"/>
      <c r="AF284" s="95"/>
      <c r="AG284" s="371"/>
      <c r="AH284" s="367"/>
      <c r="AI284" s="367"/>
      <c r="AJ284" s="367"/>
      <c r="AK284" s="367"/>
      <c r="AL284" s="367"/>
      <c r="AM284" s="367"/>
      <c r="AN284" s="367"/>
      <c r="AO284" s="367"/>
      <c r="AP284" s="367"/>
      <c r="AQ284" s="367"/>
      <c r="AR284" s="367"/>
      <c r="AS284" s="367"/>
      <c r="AT284" s="367"/>
      <c r="AU284" s="367"/>
      <c r="AV284" s="367"/>
      <c r="AW284" s="367"/>
      <c r="AX284" s="367"/>
      <c r="AY284" s="367"/>
      <c r="AZ284" s="83"/>
      <c r="BA284" s="83" t="s">
        <v>1372</v>
      </c>
      <c r="BB284" s="83" t="s">
        <v>781</v>
      </c>
      <c r="BC284" s="83" t="s">
        <v>1967</v>
      </c>
      <c r="BD284" s="83" t="s">
        <v>1967</v>
      </c>
      <c r="BE284" s="83" t="s">
        <v>781</v>
      </c>
      <c r="BF284" s="83" t="s">
        <v>386</v>
      </c>
      <c r="BG284" s="83" t="s">
        <v>1584</v>
      </c>
      <c r="BH284" s="83" t="s">
        <v>781</v>
      </c>
      <c r="BI284" s="83" t="s">
        <v>781</v>
      </c>
      <c r="BJ284" s="83" t="s">
        <v>1967</v>
      </c>
      <c r="BK284" s="83" t="s">
        <v>654</v>
      </c>
      <c r="BL284" s="83" t="s">
        <v>781</v>
      </c>
      <c r="BM284" s="576"/>
      <c r="BN284" s="576" t="s">
        <v>2102</v>
      </c>
      <c r="BO284" s="576" t="s">
        <v>781</v>
      </c>
      <c r="BP284" s="83" t="s">
        <v>781</v>
      </c>
      <c r="BQ284" s="83" t="s">
        <v>2180</v>
      </c>
      <c r="BR284" s="83" t="s">
        <v>2182</v>
      </c>
      <c r="BS284" s="576"/>
      <c r="BT284" s="83" t="s">
        <v>1644</v>
      </c>
      <c r="BU284" s="83" t="s">
        <v>2179</v>
      </c>
      <c r="BV284" s="83" t="s">
        <v>1967</v>
      </c>
      <c r="BW284" s="83" t="s">
        <v>1967</v>
      </c>
      <c r="BX284" s="93" t="s">
        <v>1967</v>
      </c>
      <c r="BY284" s="93" t="s">
        <v>1967</v>
      </c>
      <c r="BZ284" s="579" t="s">
        <v>2248</v>
      </c>
      <c r="CA284" s="373"/>
    </row>
    <row r="285" spans="1:79" s="2" customFormat="1" ht="11.45" customHeight="1" x14ac:dyDescent="0.15">
      <c r="A285" s="95"/>
      <c r="B285" s="312"/>
      <c r="C285" s="347">
        <v>4009</v>
      </c>
      <c r="D285" s="312"/>
      <c r="E285" s="375">
        <v>720</v>
      </c>
      <c r="F285" s="375" t="s">
        <v>649</v>
      </c>
      <c r="G285" s="376" t="s">
        <v>127</v>
      </c>
      <c r="H285" s="362"/>
      <c r="I285" s="377"/>
      <c r="J285" s="378" t="s">
        <v>1692</v>
      </c>
      <c r="K285" s="379"/>
      <c r="L285" s="379"/>
      <c r="M285" s="379"/>
      <c r="N285" s="379"/>
      <c r="O285" s="380"/>
      <c r="P285" s="228"/>
      <c r="Q285" s="227"/>
      <c r="R285" s="228"/>
      <c r="S285" s="228"/>
      <c r="T285" s="228"/>
      <c r="U285" s="312"/>
      <c r="V285" s="227"/>
      <c r="W285" s="5"/>
      <c r="X285" s="366">
        <v>4009</v>
      </c>
      <c r="Y285" s="367"/>
      <c r="Z285" s="367"/>
      <c r="AA285" s="367"/>
      <c r="AB285" s="367"/>
      <c r="AC285" s="367"/>
      <c r="AE285" s="368"/>
      <c r="AF285" s="95"/>
      <c r="AG285" s="371" t="s">
        <v>3126</v>
      </c>
      <c r="AH285" s="367"/>
      <c r="AI285" s="370"/>
      <c r="AJ285" s="370"/>
      <c r="AK285" s="370"/>
      <c r="AL285" s="370"/>
      <c r="AM285" s="370"/>
      <c r="AN285" s="370"/>
      <c r="AO285" s="370"/>
      <c r="AP285" s="370"/>
      <c r="AQ285" s="370"/>
      <c r="AR285" s="370"/>
      <c r="AS285" s="370"/>
      <c r="AT285" s="370"/>
      <c r="AU285" s="370"/>
      <c r="AV285" s="370"/>
      <c r="AW285" s="370"/>
      <c r="AX285" s="370"/>
      <c r="AY285" s="370"/>
      <c r="CA285" s="373"/>
    </row>
    <row r="286" spans="1:79" s="2" customFormat="1" ht="11.45" customHeight="1" x14ac:dyDescent="0.15">
      <c r="A286" s="95"/>
      <c r="B286" s="312"/>
      <c r="C286" s="346" t="s">
        <v>1242</v>
      </c>
      <c r="D286" s="312"/>
      <c r="E286" s="355" t="s">
        <v>1189</v>
      </c>
      <c r="F286" s="356">
        <v>0</v>
      </c>
      <c r="G286" s="946" t="s">
        <v>195</v>
      </c>
      <c r="H286" s="946" t="s">
        <v>240</v>
      </c>
      <c r="I286" s="943">
        <v>1</v>
      </c>
      <c r="J286" s="357">
        <v>1</v>
      </c>
      <c r="K286" s="104">
        <v>3068388764</v>
      </c>
      <c r="L286" s="105">
        <v>2.8779999999999999E-5</v>
      </c>
      <c r="M286" s="627"/>
      <c r="N286" s="628"/>
      <c r="O286" s="372">
        <v>2.8779999999999999E-5</v>
      </c>
      <c r="P286" s="352"/>
      <c r="Q286" s="241">
        <v>88308</v>
      </c>
      <c r="R286" s="100"/>
      <c r="S286" s="42"/>
      <c r="T286" s="228"/>
      <c r="U286" s="340">
        <v>88308</v>
      </c>
      <c r="V286" s="227"/>
      <c r="W286" s="5"/>
      <c r="X286" s="106" t="s">
        <v>1242</v>
      </c>
      <c r="Y286" s="107" t="s">
        <v>1740</v>
      </c>
      <c r="Z286" s="122">
        <v>3068388764</v>
      </c>
      <c r="AA286" s="83" t="s">
        <v>194</v>
      </c>
      <c r="AB286" s="83" t="s">
        <v>194</v>
      </c>
      <c r="AC286" s="83" t="s">
        <v>211</v>
      </c>
      <c r="AE286" s="93" t="s">
        <v>3114</v>
      </c>
      <c r="AF286" s="93"/>
      <c r="AG286" s="96" t="s">
        <v>131</v>
      </c>
      <c r="AH286" s="96" t="s">
        <v>131</v>
      </c>
      <c r="AI286" s="96" t="s">
        <v>131</v>
      </c>
      <c r="AJ286" s="96" t="s">
        <v>131</v>
      </c>
      <c r="AK286" s="96" t="s">
        <v>131</v>
      </c>
      <c r="AL286" s="96" t="s">
        <v>131</v>
      </c>
      <c r="AM286" s="96" t="s">
        <v>131</v>
      </c>
      <c r="AN286" s="96" t="s">
        <v>131</v>
      </c>
      <c r="AO286" s="96" t="s">
        <v>131</v>
      </c>
      <c r="AP286" s="96" t="s">
        <v>131</v>
      </c>
      <c r="AQ286" s="96" t="s">
        <v>131</v>
      </c>
      <c r="AR286" s="96" t="s">
        <v>131</v>
      </c>
      <c r="AS286" s="96" t="s">
        <v>131</v>
      </c>
      <c r="AT286" s="96" t="s">
        <v>131</v>
      </c>
      <c r="AU286" s="96" t="s">
        <v>131</v>
      </c>
      <c r="AV286" s="96" t="s">
        <v>131</v>
      </c>
      <c r="AW286" s="96" t="s">
        <v>131</v>
      </c>
      <c r="AX286" s="96" t="s">
        <v>131</v>
      </c>
      <c r="AY286" s="344"/>
      <c r="AZ286" s="93"/>
      <c r="BA286" s="93">
        <v>2.8779999999999999E-5</v>
      </c>
      <c r="BB286" s="94">
        <v>0</v>
      </c>
      <c r="BC286" s="93"/>
      <c r="BD286" s="94"/>
      <c r="BE286" s="94">
        <v>0</v>
      </c>
      <c r="BF286" s="94">
        <v>1</v>
      </c>
      <c r="BG286" s="94">
        <v>0</v>
      </c>
      <c r="BH286" s="578">
        <v>0</v>
      </c>
      <c r="BI286" s="578">
        <v>0</v>
      </c>
      <c r="BJ286" s="94"/>
      <c r="BK286" s="94">
        <v>0</v>
      </c>
      <c r="BL286" s="94">
        <v>0</v>
      </c>
      <c r="BM286" s="94">
        <v>1</v>
      </c>
      <c r="BN286" s="94">
        <v>0</v>
      </c>
      <c r="BO286" s="94">
        <v>0</v>
      </c>
      <c r="BP286" s="94">
        <v>0</v>
      </c>
      <c r="BQ286" s="94">
        <v>0</v>
      </c>
      <c r="BR286" s="94">
        <v>0</v>
      </c>
      <c r="BS286" s="94">
        <v>1</v>
      </c>
      <c r="BT286" s="94">
        <v>0</v>
      </c>
      <c r="BU286" s="94">
        <v>0</v>
      </c>
      <c r="BV286" s="94"/>
      <c r="BW286" s="94"/>
      <c r="BX286" s="94"/>
      <c r="BY286" s="94"/>
      <c r="BZ286" s="94">
        <v>0</v>
      </c>
      <c r="CA286" s="373"/>
    </row>
    <row r="287" spans="1:79" s="2" customFormat="1" ht="11.45" customHeight="1" x14ac:dyDescent="0.15">
      <c r="A287" s="95"/>
      <c r="B287" s="312"/>
      <c r="C287" s="346" t="s">
        <v>1231</v>
      </c>
      <c r="D287" s="312"/>
      <c r="E287" s="127" t="s">
        <v>2545</v>
      </c>
      <c r="F287" s="126">
        <v>0</v>
      </c>
      <c r="G287" s="946" t="s">
        <v>197</v>
      </c>
      <c r="H287" s="946" t="s">
        <v>240</v>
      </c>
      <c r="I287" s="944">
        <v>1.75</v>
      </c>
      <c r="J287" s="103">
        <v>1</v>
      </c>
      <c r="K287" s="104">
        <v>545291580</v>
      </c>
      <c r="L287" s="105">
        <v>5.0370000000000001E-5</v>
      </c>
      <c r="M287" s="629"/>
      <c r="N287" s="630"/>
      <c r="O287" s="372">
        <v>5.0370000000000001E-5</v>
      </c>
      <c r="P287" s="352"/>
      <c r="Q287" s="241">
        <v>27466</v>
      </c>
      <c r="R287" s="100"/>
      <c r="S287" s="42"/>
      <c r="T287" s="228"/>
      <c r="U287" s="340">
        <v>27466</v>
      </c>
      <c r="V287" s="227"/>
      <c r="W287" s="5"/>
      <c r="X287" s="108" t="s">
        <v>1231</v>
      </c>
      <c r="Y287" s="109" t="s">
        <v>1741</v>
      </c>
      <c r="Z287" s="123">
        <v>954260265</v>
      </c>
      <c r="AA287" s="83" t="s">
        <v>196</v>
      </c>
      <c r="AB287" s="83" t="s">
        <v>196</v>
      </c>
      <c r="AC287" s="83" t="s">
        <v>211</v>
      </c>
      <c r="AE287" s="93" t="s">
        <v>3114</v>
      </c>
      <c r="AF287" s="93"/>
      <c r="AG287" s="96" t="s">
        <v>131</v>
      </c>
      <c r="AH287" s="96" t="s">
        <v>131</v>
      </c>
      <c r="AI287" s="96" t="s">
        <v>131</v>
      </c>
      <c r="AJ287" s="96" t="s">
        <v>131</v>
      </c>
      <c r="AK287" s="96" t="s">
        <v>131</v>
      </c>
      <c r="AL287" s="96" t="s">
        <v>131</v>
      </c>
      <c r="AM287" s="96" t="s">
        <v>131</v>
      </c>
      <c r="AN287" s="96" t="s">
        <v>131</v>
      </c>
      <c r="AO287" s="96" t="s">
        <v>131</v>
      </c>
      <c r="AP287" s="96" t="s">
        <v>131</v>
      </c>
      <c r="AQ287" s="96" t="s">
        <v>131</v>
      </c>
      <c r="AR287" s="96" t="s">
        <v>131</v>
      </c>
      <c r="AS287" s="96" t="s">
        <v>131</v>
      </c>
      <c r="AT287" s="96" t="s">
        <v>131</v>
      </c>
      <c r="AU287" s="96" t="s">
        <v>131</v>
      </c>
      <c r="AV287" s="96" t="s">
        <v>131</v>
      </c>
      <c r="AW287" s="96" t="s">
        <v>131</v>
      </c>
      <c r="AX287" s="96" t="s">
        <v>131</v>
      </c>
      <c r="AY287" s="344"/>
      <c r="AZ287" s="93"/>
      <c r="BA287" s="93">
        <v>5.0364999999999996E-5</v>
      </c>
      <c r="BB287" s="94">
        <v>0</v>
      </c>
      <c r="BC287" s="93"/>
      <c r="BD287" s="94"/>
      <c r="BE287" s="94">
        <v>0</v>
      </c>
      <c r="BF287" s="94">
        <v>1</v>
      </c>
      <c r="BG287" s="94">
        <v>0</v>
      </c>
      <c r="BH287" s="94">
        <v>0</v>
      </c>
      <c r="BI287" s="94">
        <v>0</v>
      </c>
      <c r="BJ287" s="94"/>
      <c r="BK287" s="94">
        <v>0</v>
      </c>
      <c r="BL287" s="94">
        <v>0</v>
      </c>
      <c r="BM287" s="94">
        <v>1</v>
      </c>
      <c r="BN287" s="94">
        <v>0</v>
      </c>
      <c r="BO287" s="94">
        <v>0</v>
      </c>
      <c r="BP287" s="94">
        <v>0</v>
      </c>
      <c r="BQ287" s="94">
        <v>0</v>
      </c>
      <c r="BR287" s="94">
        <v>0</v>
      </c>
      <c r="BS287" s="94">
        <v>1</v>
      </c>
      <c r="BT287" s="94">
        <v>0</v>
      </c>
      <c r="BU287" s="94">
        <v>0</v>
      </c>
      <c r="BV287" s="94"/>
      <c r="BW287" s="94"/>
      <c r="BX287" s="94"/>
      <c r="BY287" s="94"/>
      <c r="BZ287" s="94">
        <v>0</v>
      </c>
      <c r="CA287" s="373"/>
    </row>
    <row r="288" spans="1:79" s="2" customFormat="1" ht="11.45" customHeight="1" x14ac:dyDescent="0.15">
      <c r="A288" s="95"/>
      <c r="B288" s="312"/>
      <c r="C288" s="346" t="s">
        <v>1181</v>
      </c>
      <c r="D288" s="312"/>
      <c r="E288" s="127" t="s">
        <v>2546</v>
      </c>
      <c r="F288" s="126">
        <v>0</v>
      </c>
      <c r="G288" s="946" t="s">
        <v>198</v>
      </c>
      <c r="H288" s="946" t="s">
        <v>240</v>
      </c>
      <c r="I288" s="944">
        <v>1</v>
      </c>
      <c r="J288" s="103">
        <v>1</v>
      </c>
      <c r="K288" s="104">
        <v>1179000</v>
      </c>
      <c r="L288" s="105">
        <v>2.8779999999999999E-5</v>
      </c>
      <c r="M288" s="629"/>
      <c r="N288" s="630"/>
      <c r="O288" s="372">
        <v>2.8779999999999999E-5</v>
      </c>
      <c r="P288" s="352"/>
      <c r="Q288" s="241">
        <v>34</v>
      </c>
      <c r="R288" s="100"/>
      <c r="S288" s="42"/>
      <c r="T288" s="228"/>
      <c r="U288" s="340">
        <v>34</v>
      </c>
      <c r="V288" s="227"/>
      <c r="W288" s="5"/>
      <c r="X288" s="108" t="s">
        <v>1181</v>
      </c>
      <c r="Y288" s="109" t="s">
        <v>1742</v>
      </c>
      <c r="Z288" s="123">
        <v>1179000</v>
      </c>
      <c r="AA288" s="83" t="s">
        <v>196</v>
      </c>
      <c r="AB288" s="83" t="s">
        <v>74</v>
      </c>
      <c r="AC288" s="83" t="s">
        <v>211</v>
      </c>
      <c r="AE288" s="93" t="s">
        <v>3114</v>
      </c>
      <c r="AF288" s="93"/>
      <c r="AG288" s="96" t="s">
        <v>131</v>
      </c>
      <c r="AH288" s="96" t="s">
        <v>131</v>
      </c>
      <c r="AI288" s="96" t="s">
        <v>131</v>
      </c>
      <c r="AJ288" s="96" t="s">
        <v>131</v>
      </c>
      <c r="AK288" s="96" t="s">
        <v>131</v>
      </c>
      <c r="AL288" s="96" t="s">
        <v>131</v>
      </c>
      <c r="AM288" s="96" t="s">
        <v>131</v>
      </c>
      <c r="AN288" s="96" t="s">
        <v>131</v>
      </c>
      <c r="AO288" s="96" t="s">
        <v>131</v>
      </c>
      <c r="AP288" s="96" t="s">
        <v>131</v>
      </c>
      <c r="AQ288" s="96" t="s">
        <v>131</v>
      </c>
      <c r="AR288" s="96" t="s">
        <v>131</v>
      </c>
      <c r="AS288" s="96" t="s">
        <v>131</v>
      </c>
      <c r="AT288" s="96" t="s">
        <v>131</v>
      </c>
      <c r="AU288" s="96" t="s">
        <v>131</v>
      </c>
      <c r="AV288" s="96" t="s">
        <v>131</v>
      </c>
      <c r="AW288" s="96" t="s">
        <v>131</v>
      </c>
      <c r="AX288" s="96" t="s">
        <v>131</v>
      </c>
      <c r="AY288" s="344"/>
      <c r="AZ288" s="93"/>
      <c r="BA288" s="93">
        <v>2.8779999999999999E-5</v>
      </c>
      <c r="BB288" s="94">
        <v>0</v>
      </c>
      <c r="BC288" s="93"/>
      <c r="BD288" s="94"/>
      <c r="BE288" s="94">
        <v>0</v>
      </c>
      <c r="BF288" s="94">
        <v>1</v>
      </c>
      <c r="BG288" s="94">
        <v>0</v>
      </c>
      <c r="BH288" s="94">
        <v>0</v>
      </c>
      <c r="BI288" s="94">
        <v>0</v>
      </c>
      <c r="BJ288" s="94"/>
      <c r="BK288" s="94">
        <v>0</v>
      </c>
      <c r="BL288" s="94">
        <v>0</v>
      </c>
      <c r="BM288" s="94">
        <v>1</v>
      </c>
      <c r="BN288" s="94">
        <v>0</v>
      </c>
      <c r="BO288" s="94">
        <v>0</v>
      </c>
      <c r="BP288" s="94">
        <v>0</v>
      </c>
      <c r="BQ288" s="94">
        <v>0</v>
      </c>
      <c r="BR288" s="94">
        <v>0</v>
      </c>
      <c r="BS288" s="94">
        <v>1</v>
      </c>
      <c r="BT288" s="94">
        <v>0</v>
      </c>
      <c r="BU288" s="94">
        <v>0</v>
      </c>
      <c r="BV288" s="94"/>
      <c r="BW288" s="94"/>
      <c r="BX288" s="94"/>
      <c r="BY288" s="94"/>
      <c r="BZ288" s="94">
        <v>0</v>
      </c>
      <c r="CA288" s="373"/>
    </row>
    <row r="289" spans="1:79" s="2" customFormat="1" ht="11.45" customHeight="1" x14ac:dyDescent="0.15">
      <c r="A289" s="95"/>
      <c r="B289" s="312"/>
      <c r="C289" s="346" t="s">
        <v>2488</v>
      </c>
      <c r="D289" s="312"/>
      <c r="E289" s="127" t="s">
        <v>2547</v>
      </c>
      <c r="F289" s="126">
        <v>0</v>
      </c>
      <c r="G289" s="946" t="s">
        <v>1580</v>
      </c>
      <c r="H289" s="946" t="s">
        <v>240</v>
      </c>
      <c r="I289" s="944">
        <v>0.2</v>
      </c>
      <c r="J289" s="103">
        <v>1</v>
      </c>
      <c r="K289" s="104">
        <v>8800</v>
      </c>
      <c r="L289" s="105">
        <v>5.7599999999999999E-6</v>
      </c>
      <c r="M289" s="629"/>
      <c r="N289" s="630"/>
      <c r="O289" s="372">
        <v>5.7599999999999999E-6</v>
      </c>
      <c r="P289" s="352"/>
      <c r="Q289" s="241">
        <v>0</v>
      </c>
      <c r="R289" s="100"/>
      <c r="S289" s="42"/>
      <c r="T289" s="228"/>
      <c r="U289" s="340">
        <v>0</v>
      </c>
      <c r="V289" s="227"/>
      <c r="W289" s="5"/>
      <c r="X289" s="108" t="s">
        <v>2488</v>
      </c>
      <c r="Y289" s="109" t="s">
        <v>2682</v>
      </c>
      <c r="Z289" s="123">
        <v>1760</v>
      </c>
      <c r="AA289" s="83" t="s">
        <v>1579</v>
      </c>
      <c r="AB289" s="83" t="s">
        <v>1579</v>
      </c>
      <c r="AC289" s="83" t="s">
        <v>211</v>
      </c>
      <c r="AE289" s="93" t="s">
        <v>3114</v>
      </c>
      <c r="AF289" s="93"/>
      <c r="AG289" s="96" t="s">
        <v>131</v>
      </c>
      <c r="AH289" s="96" t="s">
        <v>131</v>
      </c>
      <c r="AI289" s="96" t="s">
        <v>131</v>
      </c>
      <c r="AJ289" s="96" t="s">
        <v>131</v>
      </c>
      <c r="AK289" s="96" t="s">
        <v>131</v>
      </c>
      <c r="AL289" s="96" t="s">
        <v>131</v>
      </c>
      <c r="AM289" s="96" t="s">
        <v>131</v>
      </c>
      <c r="AN289" s="96" t="s">
        <v>131</v>
      </c>
      <c r="AO289" s="96" t="s">
        <v>131</v>
      </c>
      <c r="AP289" s="96" t="s">
        <v>131</v>
      </c>
      <c r="AQ289" s="96" t="s">
        <v>131</v>
      </c>
      <c r="AR289" s="96" t="s">
        <v>131</v>
      </c>
      <c r="AS289" s="96" t="s">
        <v>131</v>
      </c>
      <c r="AT289" s="96" t="s">
        <v>131</v>
      </c>
      <c r="AU289" s="96" t="s">
        <v>131</v>
      </c>
      <c r="AV289" s="96" t="s">
        <v>131</v>
      </c>
      <c r="AW289" s="96" t="s">
        <v>131</v>
      </c>
      <c r="AX289" s="96" t="s">
        <v>131</v>
      </c>
      <c r="AY289" s="344"/>
      <c r="AZ289" s="93"/>
      <c r="BA289" s="93">
        <v>5.7560000000000005E-6</v>
      </c>
      <c r="BB289" s="94">
        <v>0</v>
      </c>
      <c r="BC289" s="93"/>
      <c r="BD289" s="94"/>
      <c r="BE289" s="94">
        <v>0</v>
      </c>
      <c r="BF289" s="94">
        <v>1</v>
      </c>
      <c r="BG289" s="94">
        <v>0</v>
      </c>
      <c r="BH289" s="94">
        <v>0</v>
      </c>
      <c r="BI289" s="94">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1367</v>
      </c>
      <c r="D290" s="312"/>
      <c r="E290" s="127" t="s">
        <v>2550</v>
      </c>
      <c r="F290" s="126">
        <v>0</v>
      </c>
      <c r="G290" s="946" t="s">
        <v>200</v>
      </c>
      <c r="H290" s="946" t="s">
        <v>240</v>
      </c>
      <c r="I290" s="944">
        <v>2.1461209999999999</v>
      </c>
      <c r="J290" s="103">
        <v>1</v>
      </c>
      <c r="K290" s="104">
        <v>510714771</v>
      </c>
      <c r="L290" s="105">
        <v>6.177E-5</v>
      </c>
      <c r="M290" s="629"/>
      <c r="N290" s="630"/>
      <c r="O290" s="372">
        <v>6.177E-5</v>
      </c>
      <c r="P290" s="352"/>
      <c r="Q290" s="241">
        <v>31547</v>
      </c>
      <c r="R290" s="100"/>
      <c r="S290" s="42"/>
      <c r="T290" s="228"/>
      <c r="U290" s="340">
        <v>31547</v>
      </c>
      <c r="V290" s="227"/>
      <c r="W290" s="5"/>
      <c r="X290" s="108" t="s">
        <v>1367</v>
      </c>
      <c r="Y290" s="109" t="s">
        <v>2684</v>
      </c>
      <c r="Z290" s="123">
        <v>1096055695.0532911</v>
      </c>
      <c r="AA290" s="83" t="s">
        <v>199</v>
      </c>
      <c r="AB290" s="83" t="s">
        <v>199</v>
      </c>
      <c r="AC290" s="83" t="s">
        <v>211</v>
      </c>
      <c r="AE290" s="93" t="s">
        <v>3114</v>
      </c>
      <c r="AF290" s="93"/>
      <c r="AG290" s="96" t="s">
        <v>131</v>
      </c>
      <c r="AH290" s="96" t="s">
        <v>131</v>
      </c>
      <c r="AI290" s="96" t="s">
        <v>131</v>
      </c>
      <c r="AJ290" s="96" t="s">
        <v>131</v>
      </c>
      <c r="AK290" s="96" t="s">
        <v>131</v>
      </c>
      <c r="AL290" s="96" t="s">
        <v>131</v>
      </c>
      <c r="AM290" s="96" t="s">
        <v>131</v>
      </c>
      <c r="AN290" s="96" t="s">
        <v>131</v>
      </c>
      <c r="AO290" s="96" t="s">
        <v>131</v>
      </c>
      <c r="AP290" s="96" t="s">
        <v>131</v>
      </c>
      <c r="AQ290" s="96" t="s">
        <v>131</v>
      </c>
      <c r="AR290" s="96" t="s">
        <v>131</v>
      </c>
      <c r="AS290" s="96" t="s">
        <v>131</v>
      </c>
      <c r="AT290" s="96" t="s">
        <v>131</v>
      </c>
      <c r="AU290" s="96" t="s">
        <v>131</v>
      </c>
      <c r="AV290" s="96" t="s">
        <v>131</v>
      </c>
      <c r="AW290" s="96" t="s">
        <v>131</v>
      </c>
      <c r="AX290" s="96" t="s">
        <v>131</v>
      </c>
      <c r="AY290" s="344"/>
      <c r="AZ290" s="93"/>
      <c r="BA290" s="93">
        <v>6.1765362379999993E-5</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3"/>
    </row>
    <row r="291" spans="1:79" s="2" customFormat="1" ht="11.45" customHeight="1" x14ac:dyDescent="0.15">
      <c r="A291" s="95"/>
      <c r="B291" s="312"/>
      <c r="C291" s="346" t="s">
        <v>393</v>
      </c>
      <c r="D291" s="312"/>
      <c r="E291" s="127" t="s">
        <v>3099</v>
      </c>
      <c r="F291" s="126">
        <v>0</v>
      </c>
      <c r="G291" s="946" t="s">
        <v>200</v>
      </c>
      <c r="H291" s="946" t="s">
        <v>2694</v>
      </c>
      <c r="I291" s="944">
        <v>2.1461209999999999</v>
      </c>
      <c r="J291" s="103">
        <v>0.7</v>
      </c>
      <c r="K291" s="104">
        <v>4773125</v>
      </c>
      <c r="L291" s="105">
        <v>4.3239999999999999E-5</v>
      </c>
      <c r="M291" s="629"/>
      <c r="N291" s="630"/>
      <c r="O291" s="372">
        <v>4.3239999999999999E-5</v>
      </c>
      <c r="P291" s="352"/>
      <c r="Q291" s="241">
        <v>206</v>
      </c>
      <c r="R291" s="100"/>
      <c r="S291" s="42"/>
      <c r="T291" s="228"/>
      <c r="U291" s="340">
        <v>206</v>
      </c>
      <c r="V291" s="227"/>
      <c r="W291" s="5"/>
      <c r="X291" s="108" t="s">
        <v>393</v>
      </c>
      <c r="Y291" s="109" t="s">
        <v>990</v>
      </c>
      <c r="Z291" s="123">
        <v>7170592.6586874994</v>
      </c>
      <c r="AA291" s="83" t="s">
        <v>199</v>
      </c>
      <c r="AB291" s="83" t="s">
        <v>199</v>
      </c>
      <c r="AC291" s="83" t="s">
        <v>215</v>
      </c>
      <c r="AE291" s="93" t="s">
        <v>3114</v>
      </c>
      <c r="AF291" s="93"/>
      <c r="AG291" s="96" t="s">
        <v>131</v>
      </c>
      <c r="AH291" s="96" t="s">
        <v>131</v>
      </c>
      <c r="AI291" s="96" t="s">
        <v>131</v>
      </c>
      <c r="AJ291" s="96" t="s">
        <v>131</v>
      </c>
      <c r="AK291" s="96" t="s">
        <v>131</v>
      </c>
      <c r="AL291" s="96" t="s">
        <v>131</v>
      </c>
      <c r="AM291" s="96" t="s">
        <v>131</v>
      </c>
      <c r="AN291" s="96" t="s">
        <v>131</v>
      </c>
      <c r="AO291" s="96" t="s">
        <v>131</v>
      </c>
      <c r="AP291" s="96" t="s">
        <v>131</v>
      </c>
      <c r="AQ291" s="96" t="s">
        <v>131</v>
      </c>
      <c r="AR291" s="96" t="s">
        <v>131</v>
      </c>
      <c r="AS291" s="96" t="s">
        <v>131</v>
      </c>
      <c r="AT291" s="96" t="s">
        <v>131</v>
      </c>
      <c r="AU291" s="96" t="s">
        <v>131</v>
      </c>
      <c r="AV291" s="96" t="s">
        <v>131</v>
      </c>
      <c r="AW291" s="96" t="s">
        <v>131</v>
      </c>
      <c r="AX291" s="96" t="s">
        <v>131</v>
      </c>
      <c r="AY291" s="344"/>
      <c r="AZ291" s="93"/>
      <c r="BA291" s="93">
        <v>4.3235753665999992E-5</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1182</v>
      </c>
      <c r="D292" s="312"/>
      <c r="E292" s="127" t="s">
        <v>3100</v>
      </c>
      <c r="F292" s="126">
        <v>0</v>
      </c>
      <c r="G292" s="946" t="s">
        <v>200</v>
      </c>
      <c r="H292" s="946" t="s">
        <v>217</v>
      </c>
      <c r="I292" s="944">
        <v>2.1461209999999999</v>
      </c>
      <c r="J292" s="103">
        <v>0.65</v>
      </c>
      <c r="K292" s="104">
        <v>17317000</v>
      </c>
      <c r="L292" s="105">
        <v>4.0469999999999997E-5</v>
      </c>
      <c r="M292" s="629"/>
      <c r="N292" s="630"/>
      <c r="O292" s="372">
        <v>4.0469999999999997E-5</v>
      </c>
      <c r="P292" s="352"/>
      <c r="Q292" s="241">
        <v>701</v>
      </c>
      <c r="R292" s="100"/>
      <c r="S292" s="42"/>
      <c r="T292" s="228"/>
      <c r="U292" s="340">
        <v>701</v>
      </c>
      <c r="V292" s="227"/>
      <c r="W292" s="5"/>
      <c r="X292" s="108" t="s">
        <v>1182</v>
      </c>
      <c r="Y292" s="109" t="s">
        <v>991</v>
      </c>
      <c r="Z292" s="123">
        <v>24156845.282050002</v>
      </c>
      <c r="AA292" s="83" t="s">
        <v>199</v>
      </c>
      <c r="AB292" s="83" t="s">
        <v>199</v>
      </c>
      <c r="AC292" s="83" t="s">
        <v>216</v>
      </c>
      <c r="AE292" s="93" t="s">
        <v>3114</v>
      </c>
      <c r="AF292" s="93"/>
      <c r="AG292" s="96" t="s">
        <v>131</v>
      </c>
      <c r="AH292" s="96" t="s">
        <v>131</v>
      </c>
      <c r="AI292" s="96" t="s">
        <v>131</v>
      </c>
      <c r="AJ292" s="96" t="s">
        <v>131</v>
      </c>
      <c r="AK292" s="96" t="s">
        <v>131</v>
      </c>
      <c r="AL292" s="96" t="s">
        <v>131</v>
      </c>
      <c r="AM292" s="96" t="s">
        <v>131</v>
      </c>
      <c r="AN292" s="96" t="s">
        <v>131</v>
      </c>
      <c r="AO292" s="96" t="s">
        <v>131</v>
      </c>
      <c r="AP292" s="96" t="s">
        <v>131</v>
      </c>
      <c r="AQ292" s="96" t="s">
        <v>131</v>
      </c>
      <c r="AR292" s="96" t="s">
        <v>131</v>
      </c>
      <c r="AS292" s="96" t="s">
        <v>131</v>
      </c>
      <c r="AT292" s="96" t="s">
        <v>131</v>
      </c>
      <c r="AU292" s="96" t="s">
        <v>131</v>
      </c>
      <c r="AV292" s="96" t="s">
        <v>131</v>
      </c>
      <c r="AW292" s="96" t="s">
        <v>131</v>
      </c>
      <c r="AX292" s="96" t="s">
        <v>131</v>
      </c>
      <c r="AY292" s="344"/>
      <c r="AZ292" s="93"/>
      <c r="BA292" s="93">
        <v>4.0147485547E-5</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396</v>
      </c>
      <c r="D293" s="312"/>
      <c r="E293" s="127" t="s">
        <v>3101</v>
      </c>
      <c r="F293" s="126">
        <v>0</v>
      </c>
      <c r="G293" s="946" t="s">
        <v>1260</v>
      </c>
      <c r="H293" s="946" t="s">
        <v>240</v>
      </c>
      <c r="I293" s="944">
        <v>1.406182</v>
      </c>
      <c r="J293" s="103">
        <v>1</v>
      </c>
      <c r="K293" s="104">
        <v>366000</v>
      </c>
      <c r="L293" s="105">
        <v>4.0469999999999997E-5</v>
      </c>
      <c r="M293" s="629"/>
      <c r="N293" s="630"/>
      <c r="O293" s="372">
        <v>4.0469999999999997E-5</v>
      </c>
      <c r="P293" s="352"/>
      <c r="Q293" s="241">
        <v>15</v>
      </c>
      <c r="R293" s="100"/>
      <c r="S293" s="42"/>
      <c r="T293" s="228"/>
      <c r="U293" s="340">
        <v>15</v>
      </c>
      <c r="V293" s="227"/>
      <c r="W293" s="5"/>
      <c r="X293" s="108" t="s">
        <v>396</v>
      </c>
      <c r="Y293" s="109" t="s">
        <v>2202</v>
      </c>
      <c r="Z293" s="123">
        <v>514662.61200000002</v>
      </c>
      <c r="AA293" s="83" t="s">
        <v>553</v>
      </c>
      <c r="AB293" s="83" t="s">
        <v>553</v>
      </c>
      <c r="AC293" s="83" t="s">
        <v>211</v>
      </c>
      <c r="AE293" s="93" t="s">
        <v>3114</v>
      </c>
      <c r="AF293" s="93"/>
      <c r="AG293" s="96" t="s">
        <v>131</v>
      </c>
      <c r="AH293" s="96" t="s">
        <v>131</v>
      </c>
      <c r="AI293" s="96" t="s">
        <v>131</v>
      </c>
      <c r="AJ293" s="96" t="s">
        <v>131</v>
      </c>
      <c r="AK293" s="96" t="s">
        <v>131</v>
      </c>
      <c r="AL293" s="96" t="s">
        <v>131</v>
      </c>
      <c r="AM293" s="96" t="s">
        <v>131</v>
      </c>
      <c r="AN293" s="96" t="s">
        <v>131</v>
      </c>
      <c r="AO293" s="96" t="s">
        <v>131</v>
      </c>
      <c r="AP293" s="96" t="s">
        <v>131</v>
      </c>
      <c r="AQ293" s="96" t="s">
        <v>131</v>
      </c>
      <c r="AR293" s="96" t="s">
        <v>131</v>
      </c>
      <c r="AS293" s="96" t="s">
        <v>131</v>
      </c>
      <c r="AT293" s="96" t="s">
        <v>131</v>
      </c>
      <c r="AU293" s="96" t="s">
        <v>131</v>
      </c>
      <c r="AV293" s="96" t="s">
        <v>131</v>
      </c>
      <c r="AW293" s="96" t="s">
        <v>131</v>
      </c>
      <c r="AX293" s="96" t="s">
        <v>131</v>
      </c>
      <c r="AY293" s="344"/>
      <c r="AZ293" s="93"/>
      <c r="BA293" s="93">
        <v>4.046991796E-5</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1</v>
      </c>
      <c r="BT293" s="94">
        <v>0</v>
      </c>
      <c r="BU293" s="94">
        <v>0</v>
      </c>
      <c r="BV293" s="94"/>
      <c r="BW293" s="94"/>
      <c r="BX293" s="94"/>
      <c r="BY293" s="94"/>
      <c r="BZ293" s="94">
        <v>0</v>
      </c>
      <c r="CA293" s="373"/>
    </row>
    <row r="294" spans="1:79" s="2" customFormat="1" ht="11.45" customHeight="1" x14ac:dyDescent="0.15">
      <c r="A294" s="95"/>
      <c r="B294" s="312"/>
      <c r="C294" s="346" t="s">
        <v>397</v>
      </c>
      <c r="D294" s="312"/>
      <c r="E294" s="127" t="s">
        <v>2568</v>
      </c>
      <c r="F294" s="126">
        <v>0</v>
      </c>
      <c r="G294" s="946" t="s">
        <v>550</v>
      </c>
      <c r="H294" s="946" t="s">
        <v>240</v>
      </c>
      <c r="I294" s="944">
        <v>2.5927570000000002</v>
      </c>
      <c r="J294" s="103">
        <v>1</v>
      </c>
      <c r="K294" s="104">
        <v>98980000</v>
      </c>
      <c r="L294" s="105">
        <v>7.4629999999999995E-5</v>
      </c>
      <c r="M294" s="629"/>
      <c r="N294" s="630"/>
      <c r="O294" s="372">
        <v>7.4629999999999995E-5</v>
      </c>
      <c r="P294" s="352"/>
      <c r="Q294" s="241">
        <v>7387</v>
      </c>
      <c r="R294" s="100"/>
      <c r="S294" s="42"/>
      <c r="T294" s="228"/>
      <c r="U294" s="340">
        <v>7387</v>
      </c>
      <c r="V294" s="227"/>
      <c r="W294" s="5"/>
      <c r="X294" s="108" t="s">
        <v>397</v>
      </c>
      <c r="Y294" s="109" t="s">
        <v>2203</v>
      </c>
      <c r="Z294" s="123">
        <v>256631087.86000001</v>
      </c>
      <c r="AA294" s="83" t="s">
        <v>201</v>
      </c>
      <c r="AB294" s="83" t="s">
        <v>201</v>
      </c>
      <c r="AC294" s="83" t="s">
        <v>211</v>
      </c>
      <c r="AE294" s="93" t="s">
        <v>3114</v>
      </c>
      <c r="AF294" s="93"/>
      <c r="AG294" s="96" t="s">
        <v>131</v>
      </c>
      <c r="AH294" s="96" t="s">
        <v>131</v>
      </c>
      <c r="AI294" s="96" t="s">
        <v>131</v>
      </c>
      <c r="AJ294" s="96" t="s">
        <v>131</v>
      </c>
      <c r="AK294" s="96" t="s">
        <v>131</v>
      </c>
      <c r="AL294" s="96" t="s">
        <v>131</v>
      </c>
      <c r="AM294" s="96" t="s">
        <v>131</v>
      </c>
      <c r="AN294" s="96" t="s">
        <v>131</v>
      </c>
      <c r="AO294" s="96" t="s">
        <v>131</v>
      </c>
      <c r="AP294" s="96" t="s">
        <v>131</v>
      </c>
      <c r="AQ294" s="96" t="s">
        <v>131</v>
      </c>
      <c r="AR294" s="96" t="s">
        <v>131</v>
      </c>
      <c r="AS294" s="96" t="s">
        <v>131</v>
      </c>
      <c r="AT294" s="96" t="s">
        <v>131</v>
      </c>
      <c r="AU294" s="96" t="s">
        <v>131</v>
      </c>
      <c r="AV294" s="96" t="s">
        <v>131</v>
      </c>
      <c r="AW294" s="96" t="s">
        <v>131</v>
      </c>
      <c r="AX294" s="96" t="s">
        <v>131</v>
      </c>
      <c r="AY294" s="344"/>
      <c r="AZ294" s="93"/>
      <c r="BA294" s="93">
        <v>7.4619546459999997E-5</v>
      </c>
      <c r="BB294" s="94">
        <v>0</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2640</v>
      </c>
      <c r="D295" s="312"/>
      <c r="E295" s="127" t="s">
        <v>2569</v>
      </c>
      <c r="F295" s="126">
        <v>0</v>
      </c>
      <c r="G295" s="946" t="s">
        <v>550</v>
      </c>
      <c r="H295" s="946" t="s">
        <v>2694</v>
      </c>
      <c r="I295" s="944">
        <v>2.5927570000000002</v>
      </c>
      <c r="J295" s="103">
        <v>0.7</v>
      </c>
      <c r="K295" s="104">
        <v>649000</v>
      </c>
      <c r="L295" s="105">
        <v>5.2240000000000001E-5</v>
      </c>
      <c r="M295" s="629"/>
      <c r="N295" s="630"/>
      <c r="O295" s="372">
        <v>5.2240000000000001E-5</v>
      </c>
      <c r="P295" s="352"/>
      <c r="Q295" s="241">
        <v>34</v>
      </c>
      <c r="R295" s="100"/>
      <c r="S295" s="42"/>
      <c r="T295" s="228"/>
      <c r="U295" s="340">
        <v>34</v>
      </c>
      <c r="V295" s="227"/>
      <c r="W295" s="5"/>
      <c r="X295" s="108" t="s">
        <v>2640</v>
      </c>
      <c r="Y295" s="109" t="s">
        <v>2204</v>
      </c>
      <c r="Z295" s="123">
        <v>1177889.5051</v>
      </c>
      <c r="AA295" s="83" t="s">
        <v>201</v>
      </c>
      <c r="AB295" s="83" t="s">
        <v>201</v>
      </c>
      <c r="AC295" s="83" t="s">
        <v>215</v>
      </c>
      <c r="AE295" s="93" t="s">
        <v>3114</v>
      </c>
      <c r="AF295" s="93"/>
      <c r="AG295" s="96" t="s">
        <v>131</v>
      </c>
      <c r="AH295" s="96" t="s">
        <v>131</v>
      </c>
      <c r="AI295" s="96" t="s">
        <v>131</v>
      </c>
      <c r="AJ295" s="96" t="s">
        <v>131</v>
      </c>
      <c r="AK295" s="96" t="s">
        <v>131</v>
      </c>
      <c r="AL295" s="96" t="s">
        <v>131</v>
      </c>
      <c r="AM295" s="96" t="s">
        <v>131</v>
      </c>
      <c r="AN295" s="96" t="s">
        <v>131</v>
      </c>
      <c r="AO295" s="96" t="s">
        <v>131</v>
      </c>
      <c r="AP295" s="96" t="s">
        <v>131</v>
      </c>
      <c r="AQ295" s="96" t="s">
        <v>131</v>
      </c>
      <c r="AR295" s="96" t="s">
        <v>131</v>
      </c>
      <c r="AS295" s="96" t="s">
        <v>131</v>
      </c>
      <c r="AT295" s="96" t="s">
        <v>131</v>
      </c>
      <c r="AU295" s="96" t="s">
        <v>131</v>
      </c>
      <c r="AV295" s="96" t="s">
        <v>131</v>
      </c>
      <c r="AW295" s="96" t="s">
        <v>131</v>
      </c>
      <c r="AX295" s="96" t="s">
        <v>131</v>
      </c>
      <c r="AY295" s="344"/>
      <c r="AZ295" s="93"/>
      <c r="BA295" s="93">
        <v>5.2233682521999997E-5</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3"/>
    </row>
    <row r="296" spans="1:79" s="2" customFormat="1" ht="11.45" customHeight="1" x14ac:dyDescent="0.15">
      <c r="A296" s="95"/>
      <c r="B296" s="312"/>
      <c r="C296" s="346" t="s">
        <v>398</v>
      </c>
      <c r="D296" s="312"/>
      <c r="E296" s="127" t="s">
        <v>2570</v>
      </c>
      <c r="F296" s="126">
        <v>0</v>
      </c>
      <c r="G296" s="946" t="s">
        <v>552</v>
      </c>
      <c r="H296" s="946" t="s">
        <v>240</v>
      </c>
      <c r="I296" s="944">
        <v>1.7851520000000001</v>
      </c>
      <c r="J296" s="103">
        <v>1</v>
      </c>
      <c r="K296" s="104">
        <v>132939150</v>
      </c>
      <c r="L296" s="105">
        <v>5.1379999999999999E-5</v>
      </c>
      <c r="M296" s="629"/>
      <c r="N296" s="630"/>
      <c r="O296" s="372">
        <v>5.1379999999999999E-5</v>
      </c>
      <c r="P296" s="352"/>
      <c r="Q296" s="241">
        <v>6830</v>
      </c>
      <c r="R296" s="100"/>
      <c r="S296" s="42"/>
      <c r="T296" s="228"/>
      <c r="U296" s="340">
        <v>6830</v>
      </c>
      <c r="V296" s="227"/>
      <c r="W296" s="5"/>
      <c r="X296" s="108" t="s">
        <v>398</v>
      </c>
      <c r="Y296" s="109" t="s">
        <v>3032</v>
      </c>
      <c r="Z296" s="123">
        <v>237316589.50080001</v>
      </c>
      <c r="AA296" s="83" t="s">
        <v>551</v>
      </c>
      <c r="AB296" s="83" t="s">
        <v>551</v>
      </c>
      <c r="AC296" s="83" t="s">
        <v>211</v>
      </c>
      <c r="AE296" s="93" t="s">
        <v>3114</v>
      </c>
      <c r="AF296" s="93"/>
      <c r="AG296" s="96" t="s">
        <v>131</v>
      </c>
      <c r="AH296" s="96" t="s">
        <v>131</v>
      </c>
      <c r="AI296" s="96" t="s">
        <v>131</v>
      </c>
      <c r="AJ296" s="96" t="s">
        <v>131</v>
      </c>
      <c r="AK296" s="96" t="s">
        <v>131</v>
      </c>
      <c r="AL296" s="96" t="s">
        <v>131</v>
      </c>
      <c r="AM296" s="96" t="s">
        <v>131</v>
      </c>
      <c r="AN296" s="96" t="s">
        <v>131</v>
      </c>
      <c r="AO296" s="96" t="s">
        <v>131</v>
      </c>
      <c r="AP296" s="96" t="s">
        <v>131</v>
      </c>
      <c r="AQ296" s="96" t="s">
        <v>131</v>
      </c>
      <c r="AR296" s="96" t="s">
        <v>131</v>
      </c>
      <c r="AS296" s="96" t="s">
        <v>131</v>
      </c>
      <c r="AT296" s="96" t="s">
        <v>131</v>
      </c>
      <c r="AU296" s="96" t="s">
        <v>131</v>
      </c>
      <c r="AV296" s="96" t="s">
        <v>131</v>
      </c>
      <c r="AW296" s="96" t="s">
        <v>131</v>
      </c>
      <c r="AX296" s="96" t="s">
        <v>131</v>
      </c>
      <c r="AY296" s="344"/>
      <c r="AZ296" s="93"/>
      <c r="BA296" s="93">
        <v>5.1376674559999998E-5</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1</v>
      </c>
      <c r="BT296" s="94">
        <v>0</v>
      </c>
      <c r="BU296" s="94">
        <v>0</v>
      </c>
      <c r="BV296" s="94"/>
      <c r="BW296" s="94"/>
      <c r="BX296" s="94"/>
      <c r="BY296" s="94"/>
      <c r="BZ296" s="94">
        <v>0</v>
      </c>
      <c r="CA296" s="373"/>
    </row>
    <row r="297" spans="1:79" s="2" customFormat="1" ht="11.45" customHeight="1" x14ac:dyDescent="0.15">
      <c r="A297" s="95"/>
      <c r="B297" s="312"/>
      <c r="C297" s="346" t="s">
        <v>2988</v>
      </c>
      <c r="D297" s="312"/>
      <c r="E297" s="127" t="s">
        <v>2571</v>
      </c>
      <c r="F297" s="126">
        <v>0</v>
      </c>
      <c r="G297" s="946" t="s">
        <v>552</v>
      </c>
      <c r="H297" s="946" t="s">
        <v>2694</v>
      </c>
      <c r="I297" s="944">
        <v>1.7851520000000001</v>
      </c>
      <c r="J297" s="103">
        <v>0.7</v>
      </c>
      <c r="K297" s="104">
        <v>684185</v>
      </c>
      <c r="L297" s="105">
        <v>3.5970000000000003E-5</v>
      </c>
      <c r="M297" s="629"/>
      <c r="N297" s="630"/>
      <c r="O297" s="372">
        <v>3.5970000000000003E-5</v>
      </c>
      <c r="P297" s="352"/>
      <c r="Q297" s="241">
        <v>25</v>
      </c>
      <c r="R297" s="100"/>
      <c r="S297" s="42"/>
      <c r="T297" s="228"/>
      <c r="U297" s="340">
        <v>25</v>
      </c>
      <c r="V297" s="227"/>
      <c r="W297" s="5"/>
      <c r="X297" s="108" t="s">
        <v>2988</v>
      </c>
      <c r="Y297" s="109" t="s">
        <v>1705</v>
      </c>
      <c r="Z297" s="123">
        <v>854961.95478400006</v>
      </c>
      <c r="AA297" s="83" t="s">
        <v>551</v>
      </c>
      <c r="AB297" s="83" t="s">
        <v>551</v>
      </c>
      <c r="AC297" s="83" t="s">
        <v>215</v>
      </c>
      <c r="AE297" s="93" t="s">
        <v>3114</v>
      </c>
      <c r="AF297" s="93"/>
      <c r="AG297" s="96" t="s">
        <v>131</v>
      </c>
      <c r="AH297" s="96" t="s">
        <v>131</v>
      </c>
      <c r="AI297" s="96" t="s">
        <v>131</v>
      </c>
      <c r="AJ297" s="96" t="s">
        <v>131</v>
      </c>
      <c r="AK297" s="96" t="s">
        <v>131</v>
      </c>
      <c r="AL297" s="96" t="s">
        <v>131</v>
      </c>
      <c r="AM297" s="96" t="s">
        <v>131</v>
      </c>
      <c r="AN297" s="96" t="s">
        <v>131</v>
      </c>
      <c r="AO297" s="96" t="s">
        <v>131</v>
      </c>
      <c r="AP297" s="96" t="s">
        <v>131</v>
      </c>
      <c r="AQ297" s="96" t="s">
        <v>131</v>
      </c>
      <c r="AR297" s="96" t="s">
        <v>131</v>
      </c>
      <c r="AS297" s="96" t="s">
        <v>131</v>
      </c>
      <c r="AT297" s="96" t="s">
        <v>131</v>
      </c>
      <c r="AU297" s="96" t="s">
        <v>131</v>
      </c>
      <c r="AV297" s="96" t="s">
        <v>131</v>
      </c>
      <c r="AW297" s="96" t="s">
        <v>131</v>
      </c>
      <c r="AX297" s="96" t="s">
        <v>131</v>
      </c>
      <c r="AY297" s="344"/>
      <c r="AZ297" s="93"/>
      <c r="BA297" s="93">
        <v>3.5963672191999993E-5</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2994</v>
      </c>
      <c r="D298" s="312"/>
      <c r="E298" s="127" t="s">
        <v>241</v>
      </c>
      <c r="F298" s="126">
        <v>0</v>
      </c>
      <c r="G298" s="946" t="s">
        <v>555</v>
      </c>
      <c r="H298" s="946" t="s">
        <v>240</v>
      </c>
      <c r="I298" s="944">
        <v>2.746772</v>
      </c>
      <c r="J298" s="103">
        <v>1</v>
      </c>
      <c r="K298" s="104">
        <v>36976505</v>
      </c>
      <c r="L298" s="105">
        <v>7.9060000000000005E-5</v>
      </c>
      <c r="M298" s="629"/>
      <c r="N298" s="630"/>
      <c r="O298" s="372">
        <v>7.9060000000000005E-5</v>
      </c>
      <c r="P298" s="352"/>
      <c r="Q298" s="241">
        <v>2923</v>
      </c>
      <c r="R298" s="100"/>
      <c r="S298" s="42"/>
      <c r="T298" s="228"/>
      <c r="U298" s="340">
        <v>2923</v>
      </c>
      <c r="V298" s="227"/>
      <c r="W298" s="5"/>
      <c r="X298" s="108" t="s">
        <v>2994</v>
      </c>
      <c r="Y298" s="109" t="s">
        <v>3006</v>
      </c>
      <c r="Z298" s="123">
        <v>101566028.59186</v>
      </c>
      <c r="AA298" s="83" t="s">
        <v>554</v>
      </c>
      <c r="AB298" s="83" t="s">
        <v>554</v>
      </c>
      <c r="AC298" s="83" t="s">
        <v>211</v>
      </c>
      <c r="AE298" s="93" t="s">
        <v>3114</v>
      </c>
      <c r="AF298" s="93"/>
      <c r="AG298" s="96" t="s">
        <v>131</v>
      </c>
      <c r="AH298" s="96" t="s">
        <v>131</v>
      </c>
      <c r="AI298" s="96" t="s">
        <v>131</v>
      </c>
      <c r="AJ298" s="96" t="s">
        <v>131</v>
      </c>
      <c r="AK298" s="96" t="s">
        <v>131</v>
      </c>
      <c r="AL298" s="96" t="s">
        <v>131</v>
      </c>
      <c r="AM298" s="96" t="s">
        <v>131</v>
      </c>
      <c r="AN298" s="96" t="s">
        <v>131</v>
      </c>
      <c r="AO298" s="96" t="s">
        <v>131</v>
      </c>
      <c r="AP298" s="96" t="s">
        <v>131</v>
      </c>
      <c r="AQ298" s="96" t="s">
        <v>131</v>
      </c>
      <c r="AR298" s="96" t="s">
        <v>131</v>
      </c>
      <c r="AS298" s="96" t="s">
        <v>131</v>
      </c>
      <c r="AT298" s="96" t="s">
        <v>131</v>
      </c>
      <c r="AU298" s="96" t="s">
        <v>131</v>
      </c>
      <c r="AV298" s="96" t="s">
        <v>131</v>
      </c>
      <c r="AW298" s="96" t="s">
        <v>131</v>
      </c>
      <c r="AX298" s="96" t="s">
        <v>131</v>
      </c>
      <c r="AY298" s="344"/>
      <c r="AZ298" s="93"/>
      <c r="BA298" s="93">
        <v>7.905209816E-5</v>
      </c>
      <c r="BB298" s="94">
        <v>0</v>
      </c>
      <c r="BC298" s="93"/>
      <c r="BD298" s="94"/>
      <c r="BE298" s="94">
        <v>0</v>
      </c>
      <c r="BF298" s="94">
        <v>1</v>
      </c>
      <c r="BG298" s="94">
        <v>0</v>
      </c>
      <c r="BH298" s="94">
        <v>0</v>
      </c>
      <c r="BI298" s="94">
        <v>0</v>
      </c>
      <c r="BJ298" s="94"/>
      <c r="BK298" s="94">
        <v>0</v>
      </c>
      <c r="BL298" s="94">
        <v>0</v>
      </c>
      <c r="BM298" s="94">
        <v>0</v>
      </c>
      <c r="BN298" s="94">
        <v>0</v>
      </c>
      <c r="BO298" s="94">
        <v>0</v>
      </c>
      <c r="BP298" s="94">
        <v>0</v>
      </c>
      <c r="BQ298" s="94">
        <v>0</v>
      </c>
      <c r="BR298" s="94">
        <v>0</v>
      </c>
      <c r="BS298" s="94">
        <v>1</v>
      </c>
      <c r="BT298" s="94">
        <v>0</v>
      </c>
      <c r="BU298" s="94">
        <v>0</v>
      </c>
      <c r="BV298" s="94"/>
      <c r="BW298" s="94"/>
      <c r="BX298" s="94"/>
      <c r="BY298" s="94"/>
      <c r="BZ298" s="94">
        <v>0</v>
      </c>
      <c r="CA298" s="373"/>
    </row>
    <row r="299" spans="1:79" s="2" customFormat="1" ht="11.45" customHeight="1" x14ac:dyDescent="0.15">
      <c r="A299" s="95"/>
      <c r="B299" s="312"/>
      <c r="C299" s="346" t="s">
        <v>1546</v>
      </c>
      <c r="D299" s="312"/>
      <c r="E299" s="127" t="s">
        <v>243</v>
      </c>
      <c r="F299" s="126">
        <v>0</v>
      </c>
      <c r="G299" s="946" t="s">
        <v>555</v>
      </c>
      <c r="H299" s="946" t="s">
        <v>2694</v>
      </c>
      <c r="I299" s="944">
        <v>2.746772</v>
      </c>
      <c r="J299" s="103">
        <v>0.65</v>
      </c>
      <c r="K299" s="104">
        <v>4419275</v>
      </c>
      <c r="L299" s="105">
        <v>5.1390000000000001E-5</v>
      </c>
      <c r="M299" s="629"/>
      <c r="N299" s="630"/>
      <c r="O299" s="372">
        <v>5.1390000000000001E-5</v>
      </c>
      <c r="P299" s="352"/>
      <c r="Q299" s="241">
        <v>227</v>
      </c>
      <c r="R299" s="100"/>
      <c r="S299" s="42"/>
      <c r="T299" s="228"/>
      <c r="U299" s="340">
        <v>227</v>
      </c>
      <c r="V299" s="227"/>
      <c r="W299" s="5"/>
      <c r="X299" s="108" t="s">
        <v>1546</v>
      </c>
      <c r="Y299" s="109" t="s">
        <v>2697</v>
      </c>
      <c r="Z299" s="123">
        <v>7890181.5396950003</v>
      </c>
      <c r="AA299" s="83" t="s">
        <v>554</v>
      </c>
      <c r="AB299" s="83" t="s">
        <v>554</v>
      </c>
      <c r="AC299" s="83" t="s">
        <v>215</v>
      </c>
      <c r="AE299" s="93" t="s">
        <v>3114</v>
      </c>
      <c r="AF299" s="93"/>
      <c r="AG299" s="96" t="s">
        <v>131</v>
      </c>
      <c r="AH299" s="96" t="s">
        <v>131</v>
      </c>
      <c r="AI299" s="96" t="s">
        <v>131</v>
      </c>
      <c r="AJ299" s="96" t="s">
        <v>131</v>
      </c>
      <c r="AK299" s="96" t="s">
        <v>131</v>
      </c>
      <c r="AL299" s="96" t="s">
        <v>131</v>
      </c>
      <c r="AM299" s="96" t="s">
        <v>131</v>
      </c>
      <c r="AN299" s="96" t="s">
        <v>131</v>
      </c>
      <c r="AO299" s="96" t="s">
        <v>131</v>
      </c>
      <c r="AP299" s="96" t="s">
        <v>131</v>
      </c>
      <c r="AQ299" s="96" t="s">
        <v>131</v>
      </c>
      <c r="AR299" s="96" t="s">
        <v>131</v>
      </c>
      <c r="AS299" s="96" t="s">
        <v>131</v>
      </c>
      <c r="AT299" s="96" t="s">
        <v>131</v>
      </c>
      <c r="AU299" s="96" t="s">
        <v>131</v>
      </c>
      <c r="AV299" s="96" t="s">
        <v>131</v>
      </c>
      <c r="AW299" s="96" t="s">
        <v>131</v>
      </c>
      <c r="AX299" s="96" t="s">
        <v>131</v>
      </c>
      <c r="AY299" s="344"/>
      <c r="AZ299" s="93"/>
      <c r="BA299" s="93">
        <v>5.1383863804000001E-5</v>
      </c>
      <c r="BB299" s="94">
        <v>0</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6" t="s">
        <v>349</v>
      </c>
      <c r="D300" s="312"/>
      <c r="E300" s="127" t="s">
        <v>244</v>
      </c>
      <c r="F300" s="126">
        <v>0</v>
      </c>
      <c r="G300" s="946" t="s">
        <v>555</v>
      </c>
      <c r="H300" s="946" t="s">
        <v>217</v>
      </c>
      <c r="I300" s="944">
        <v>2.746772</v>
      </c>
      <c r="J300" s="103">
        <v>0.65</v>
      </c>
      <c r="K300" s="104">
        <v>11796000</v>
      </c>
      <c r="L300" s="105">
        <v>5.1390000000000001E-5</v>
      </c>
      <c r="M300" s="629"/>
      <c r="N300" s="630"/>
      <c r="O300" s="372">
        <v>5.1390000000000001E-5</v>
      </c>
      <c r="P300" s="352"/>
      <c r="Q300" s="241">
        <v>606</v>
      </c>
      <c r="R300" s="100"/>
      <c r="S300" s="42"/>
      <c r="T300" s="228"/>
      <c r="U300" s="340">
        <v>606</v>
      </c>
      <c r="V300" s="227"/>
      <c r="W300" s="5"/>
      <c r="X300" s="108" t="s">
        <v>349</v>
      </c>
      <c r="Y300" s="109" t="s">
        <v>2698</v>
      </c>
      <c r="Z300" s="123">
        <v>21060599.632800002</v>
      </c>
      <c r="AA300" s="83" t="s">
        <v>554</v>
      </c>
      <c r="AB300" s="83" t="s">
        <v>554</v>
      </c>
      <c r="AC300" s="83" t="s">
        <v>216</v>
      </c>
      <c r="AE300" s="93" t="s">
        <v>3114</v>
      </c>
      <c r="AF300" s="93"/>
      <c r="AG300" s="96" t="s">
        <v>131</v>
      </c>
      <c r="AH300" s="96" t="s">
        <v>131</v>
      </c>
      <c r="AI300" s="96" t="s">
        <v>131</v>
      </c>
      <c r="AJ300" s="96" t="s">
        <v>131</v>
      </c>
      <c r="AK300" s="96" t="s">
        <v>131</v>
      </c>
      <c r="AL300" s="96" t="s">
        <v>131</v>
      </c>
      <c r="AM300" s="96" t="s">
        <v>131</v>
      </c>
      <c r="AN300" s="96" t="s">
        <v>131</v>
      </c>
      <c r="AO300" s="96" t="s">
        <v>131</v>
      </c>
      <c r="AP300" s="96" t="s">
        <v>131</v>
      </c>
      <c r="AQ300" s="96" t="s">
        <v>131</v>
      </c>
      <c r="AR300" s="96" t="s">
        <v>131</v>
      </c>
      <c r="AS300" s="96" t="s">
        <v>131</v>
      </c>
      <c r="AT300" s="96" t="s">
        <v>131</v>
      </c>
      <c r="AU300" s="96" t="s">
        <v>131</v>
      </c>
      <c r="AV300" s="96" t="s">
        <v>131</v>
      </c>
      <c r="AW300" s="96" t="s">
        <v>131</v>
      </c>
      <c r="AX300" s="96" t="s">
        <v>131</v>
      </c>
      <c r="AY300" s="344"/>
      <c r="AZ300" s="93"/>
      <c r="BA300" s="93">
        <v>5.1383863804000001E-5</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0</v>
      </c>
      <c r="BT300" s="94">
        <v>0</v>
      </c>
      <c r="BU300" s="94">
        <v>0</v>
      </c>
      <c r="BV300" s="94"/>
      <c r="BW300" s="94"/>
      <c r="BX300" s="94"/>
      <c r="BY300" s="94"/>
      <c r="BZ300" s="94">
        <v>0</v>
      </c>
      <c r="CA300" s="373"/>
    </row>
    <row r="301" spans="1:79" s="2" customFormat="1" ht="11.45" customHeight="1" x14ac:dyDescent="0.15">
      <c r="A301" s="95"/>
      <c r="B301" s="312"/>
      <c r="C301" s="346" t="s">
        <v>131</v>
      </c>
      <c r="D301" s="312"/>
      <c r="E301" s="127"/>
      <c r="F301" s="126"/>
      <c r="G301" s="946" t="s">
        <v>131</v>
      </c>
      <c r="H301" s="946" t="s">
        <v>131</v>
      </c>
      <c r="I301" s="944"/>
      <c r="J301" s="103"/>
      <c r="K301" s="104"/>
      <c r="L301" s="105"/>
      <c r="M301" s="629"/>
      <c r="N301" s="630"/>
      <c r="O301" s="372" t="s">
        <v>131</v>
      </c>
      <c r="P301" s="352"/>
      <c r="Q301" s="241">
        <v>0</v>
      </c>
      <c r="R301" s="100"/>
      <c r="S301" s="42"/>
      <c r="T301" s="228"/>
      <c r="U301" s="340">
        <v>0</v>
      </c>
      <c r="V301" s="227"/>
      <c r="W301" s="5"/>
      <c r="X301" s="108" t="s">
        <v>131</v>
      </c>
      <c r="Y301" s="109" t="s">
        <v>190</v>
      </c>
      <c r="Z301" s="123">
        <v>0</v>
      </c>
      <c r="AA301" s="83" t="s">
        <v>131</v>
      </c>
      <c r="AB301" s="83" t="s">
        <v>131</v>
      </c>
      <c r="AC301" s="83" t="s">
        <v>131</v>
      </c>
      <c r="AE301" s="93" t="s">
        <v>3114</v>
      </c>
      <c r="AF301" s="93"/>
      <c r="AG301" s="96" t="s">
        <v>131</v>
      </c>
      <c r="AH301" s="96" t="s">
        <v>131</v>
      </c>
      <c r="AI301" s="96" t="s">
        <v>131</v>
      </c>
      <c r="AJ301" s="96" t="s">
        <v>131</v>
      </c>
      <c r="AK301" s="96" t="s">
        <v>131</v>
      </c>
      <c r="AL301" s="96" t="s">
        <v>131</v>
      </c>
      <c r="AM301" s="96" t="s">
        <v>131</v>
      </c>
      <c r="AN301" s="96" t="s">
        <v>131</v>
      </c>
      <c r="AO301" s="96" t="s">
        <v>131</v>
      </c>
      <c r="AP301" s="96" t="s">
        <v>131</v>
      </c>
      <c r="AQ301" s="96" t="s">
        <v>131</v>
      </c>
      <c r="AR301" s="96" t="s">
        <v>131</v>
      </c>
      <c r="AS301" s="96" t="s">
        <v>131</v>
      </c>
      <c r="AT301" s="96" t="s">
        <v>131</v>
      </c>
      <c r="AU301" s="96" t="s">
        <v>131</v>
      </c>
      <c r="AV301" s="96" t="s">
        <v>131</v>
      </c>
      <c r="AW301" s="96" t="s">
        <v>131</v>
      </c>
      <c r="AX301" s="96" t="s">
        <v>131</v>
      </c>
      <c r="AY301" s="344"/>
      <c r="AZ301" s="93"/>
      <c r="BA301" s="93">
        <v>0</v>
      </c>
      <c r="BB301" s="94">
        <v>0</v>
      </c>
      <c r="BC301" s="93"/>
      <c r="BD301" s="94"/>
      <c r="BE301" s="94">
        <v>0</v>
      </c>
      <c r="BF301" s="94">
        <v>0</v>
      </c>
      <c r="BG301" s="94">
        <v>1</v>
      </c>
      <c r="BH301" s="94">
        <v>0</v>
      </c>
      <c r="BI301" s="94">
        <v>0</v>
      </c>
      <c r="BJ301" s="94"/>
      <c r="BK301" s="94">
        <v>0</v>
      </c>
      <c r="BL301" s="94">
        <v>0</v>
      </c>
      <c r="BM301" s="94">
        <v>0</v>
      </c>
      <c r="BN301" s="94">
        <v>0</v>
      </c>
      <c r="BO301" s="94">
        <v>0</v>
      </c>
      <c r="BP301" s="94">
        <v>0</v>
      </c>
      <c r="BQ301" s="94">
        <v>0</v>
      </c>
      <c r="BR301" s="94">
        <v>0</v>
      </c>
      <c r="BS301" s="94">
        <v>0</v>
      </c>
      <c r="BT301" s="94">
        <v>0</v>
      </c>
      <c r="BU301" s="94">
        <v>0</v>
      </c>
      <c r="BV301" s="94"/>
      <c r="BW301" s="94"/>
      <c r="BX301" s="94"/>
      <c r="BY301" s="94"/>
      <c r="BZ301" s="94">
        <v>0</v>
      </c>
      <c r="CA301" s="373"/>
    </row>
    <row r="302" spans="1:79" s="2" customFormat="1" ht="11.45" customHeight="1" x14ac:dyDescent="0.15">
      <c r="A302" s="95"/>
      <c r="B302" s="312"/>
      <c r="C302" s="346" t="s">
        <v>131</v>
      </c>
      <c r="D302" s="312"/>
      <c r="E302" s="127"/>
      <c r="F302" s="126"/>
      <c r="G302" s="946" t="s">
        <v>131</v>
      </c>
      <c r="H302" s="946" t="s">
        <v>131</v>
      </c>
      <c r="I302" s="944"/>
      <c r="J302" s="103"/>
      <c r="K302" s="104"/>
      <c r="L302" s="105"/>
      <c r="M302" s="629"/>
      <c r="N302" s="630"/>
      <c r="O302" s="372" t="s">
        <v>131</v>
      </c>
      <c r="P302" s="352"/>
      <c r="Q302" s="241">
        <v>0</v>
      </c>
      <c r="R302" s="100"/>
      <c r="S302" s="42"/>
      <c r="T302" s="228"/>
      <c r="U302" s="340">
        <v>0</v>
      </c>
      <c r="V302" s="227"/>
      <c r="W302" s="5"/>
      <c r="X302" s="108" t="s">
        <v>131</v>
      </c>
      <c r="Y302" s="109" t="s">
        <v>190</v>
      </c>
      <c r="Z302" s="123">
        <v>0</v>
      </c>
      <c r="AA302" s="83" t="s">
        <v>131</v>
      </c>
      <c r="AB302" s="83" t="s">
        <v>131</v>
      </c>
      <c r="AC302" s="83" t="s">
        <v>131</v>
      </c>
      <c r="AE302" s="93" t="s">
        <v>3114</v>
      </c>
      <c r="AF302" s="93"/>
      <c r="AG302" s="96" t="s">
        <v>131</v>
      </c>
      <c r="AH302" s="96" t="s">
        <v>131</v>
      </c>
      <c r="AI302" s="96" t="s">
        <v>131</v>
      </c>
      <c r="AJ302" s="96" t="s">
        <v>131</v>
      </c>
      <c r="AK302" s="96" t="s">
        <v>131</v>
      </c>
      <c r="AL302" s="96" t="s">
        <v>131</v>
      </c>
      <c r="AM302" s="96" t="s">
        <v>131</v>
      </c>
      <c r="AN302" s="96" t="s">
        <v>131</v>
      </c>
      <c r="AO302" s="96" t="s">
        <v>131</v>
      </c>
      <c r="AP302" s="96" t="s">
        <v>131</v>
      </c>
      <c r="AQ302" s="96" t="s">
        <v>131</v>
      </c>
      <c r="AR302" s="96" t="s">
        <v>131</v>
      </c>
      <c r="AS302" s="96" t="s">
        <v>131</v>
      </c>
      <c r="AT302" s="96" t="s">
        <v>131</v>
      </c>
      <c r="AU302" s="96" t="s">
        <v>131</v>
      </c>
      <c r="AV302" s="96" t="s">
        <v>131</v>
      </c>
      <c r="AW302" s="96" t="s">
        <v>131</v>
      </c>
      <c r="AX302" s="96" t="s">
        <v>131</v>
      </c>
      <c r="AY302" s="344"/>
      <c r="AZ302" s="93"/>
      <c r="BA302" s="93">
        <v>0</v>
      </c>
      <c r="BB302" s="94">
        <v>0</v>
      </c>
      <c r="BC302" s="93"/>
      <c r="BD302" s="94"/>
      <c r="BE302" s="94">
        <v>0</v>
      </c>
      <c r="BF302" s="94">
        <v>0</v>
      </c>
      <c r="BG302" s="94">
        <v>1</v>
      </c>
      <c r="BH302" s="94">
        <v>0</v>
      </c>
      <c r="BI302" s="94">
        <v>0</v>
      </c>
      <c r="BJ302" s="94"/>
      <c r="BK302" s="94">
        <v>0</v>
      </c>
      <c r="BL302" s="94">
        <v>0</v>
      </c>
      <c r="BM302" s="94">
        <v>0</v>
      </c>
      <c r="BN302" s="94">
        <v>0</v>
      </c>
      <c r="BO302" s="94">
        <v>0</v>
      </c>
      <c r="BP302" s="94">
        <v>0</v>
      </c>
      <c r="BQ302" s="94">
        <v>0</v>
      </c>
      <c r="BR302" s="94">
        <v>0</v>
      </c>
      <c r="BS302" s="94">
        <v>0</v>
      </c>
      <c r="BT302" s="94">
        <v>0</v>
      </c>
      <c r="BU302" s="94">
        <v>0</v>
      </c>
      <c r="BV302" s="94"/>
      <c r="BW302" s="94"/>
      <c r="BX302" s="94"/>
      <c r="BY302" s="94"/>
      <c r="BZ302" s="94">
        <v>0</v>
      </c>
      <c r="CA302" s="373"/>
    </row>
    <row r="303" spans="1:79" s="2" customFormat="1" ht="11.45" customHeight="1" x14ac:dyDescent="0.15">
      <c r="A303" s="95"/>
      <c r="B303" s="312"/>
      <c r="C303" s="346" t="s">
        <v>131</v>
      </c>
      <c r="D303" s="312"/>
      <c r="E303" s="127"/>
      <c r="F303" s="126"/>
      <c r="G303" s="946" t="s">
        <v>131</v>
      </c>
      <c r="H303" s="946" t="s">
        <v>131</v>
      </c>
      <c r="I303" s="944"/>
      <c r="J303" s="103"/>
      <c r="K303" s="104"/>
      <c r="L303" s="105"/>
      <c r="M303" s="629"/>
      <c r="N303" s="630"/>
      <c r="O303" s="372" t="s">
        <v>131</v>
      </c>
      <c r="P303" s="352"/>
      <c r="Q303" s="241">
        <v>0</v>
      </c>
      <c r="R303" s="100"/>
      <c r="S303" s="42"/>
      <c r="T303" s="228"/>
      <c r="U303" s="340">
        <v>0</v>
      </c>
      <c r="V303" s="227"/>
      <c r="W303" s="5"/>
      <c r="X303" s="108" t="s">
        <v>131</v>
      </c>
      <c r="Y303" s="109" t="s">
        <v>190</v>
      </c>
      <c r="Z303" s="123">
        <v>0</v>
      </c>
      <c r="AA303" s="83" t="s">
        <v>131</v>
      </c>
      <c r="AB303" s="83" t="s">
        <v>131</v>
      </c>
      <c r="AC303" s="83" t="s">
        <v>131</v>
      </c>
      <c r="AE303" s="93" t="s">
        <v>3114</v>
      </c>
      <c r="AF303" s="93"/>
      <c r="AG303" s="96" t="s">
        <v>131</v>
      </c>
      <c r="AH303" s="96" t="s">
        <v>131</v>
      </c>
      <c r="AI303" s="96" t="s">
        <v>131</v>
      </c>
      <c r="AJ303" s="96" t="s">
        <v>131</v>
      </c>
      <c r="AK303" s="96" t="s">
        <v>131</v>
      </c>
      <c r="AL303" s="96" t="s">
        <v>131</v>
      </c>
      <c r="AM303" s="96" t="s">
        <v>131</v>
      </c>
      <c r="AN303" s="96" t="s">
        <v>131</v>
      </c>
      <c r="AO303" s="96" t="s">
        <v>131</v>
      </c>
      <c r="AP303" s="96" t="s">
        <v>131</v>
      </c>
      <c r="AQ303" s="96" t="s">
        <v>131</v>
      </c>
      <c r="AR303" s="96" t="s">
        <v>131</v>
      </c>
      <c r="AS303" s="96" t="s">
        <v>131</v>
      </c>
      <c r="AT303" s="96" t="s">
        <v>131</v>
      </c>
      <c r="AU303" s="96" t="s">
        <v>131</v>
      </c>
      <c r="AV303" s="96" t="s">
        <v>131</v>
      </c>
      <c r="AW303" s="96" t="s">
        <v>131</v>
      </c>
      <c r="AX303" s="96" t="s">
        <v>131</v>
      </c>
      <c r="AY303" s="344"/>
      <c r="AZ303" s="93"/>
      <c r="BA303" s="93">
        <v>0</v>
      </c>
      <c r="BB303" s="94">
        <v>0</v>
      </c>
      <c r="BC303" s="93"/>
      <c r="BD303" s="94"/>
      <c r="BE303" s="94">
        <v>0</v>
      </c>
      <c r="BF303" s="94">
        <v>0</v>
      </c>
      <c r="BG303" s="94">
        <v>1</v>
      </c>
      <c r="BH303" s="94">
        <v>0</v>
      </c>
      <c r="BI303" s="94">
        <v>0</v>
      </c>
      <c r="BJ303" s="94"/>
      <c r="BK303" s="94">
        <v>0</v>
      </c>
      <c r="BL303" s="94">
        <v>0</v>
      </c>
      <c r="BM303" s="94">
        <v>0</v>
      </c>
      <c r="BN303" s="94">
        <v>0</v>
      </c>
      <c r="BO303" s="94">
        <v>0</v>
      </c>
      <c r="BP303" s="94">
        <v>0</v>
      </c>
      <c r="BQ303" s="94">
        <v>0</v>
      </c>
      <c r="BR303" s="94">
        <v>0</v>
      </c>
      <c r="BS303" s="94">
        <v>0</v>
      </c>
      <c r="BT303" s="94">
        <v>0</v>
      </c>
      <c r="BU303" s="94">
        <v>0</v>
      </c>
      <c r="BV303" s="94"/>
      <c r="BW303" s="94"/>
      <c r="BX303" s="94"/>
      <c r="BY303" s="94"/>
      <c r="BZ303" s="94">
        <v>0</v>
      </c>
      <c r="CA303" s="373"/>
    </row>
    <row r="304" spans="1:79" s="2" customFormat="1" ht="11.45" customHeight="1" x14ac:dyDescent="0.15">
      <c r="A304" s="95"/>
      <c r="B304" s="312"/>
      <c r="C304" s="346" t="s">
        <v>131</v>
      </c>
      <c r="D304" s="312"/>
      <c r="E304" s="127"/>
      <c r="F304" s="126"/>
      <c r="G304" s="946" t="s">
        <v>131</v>
      </c>
      <c r="H304" s="946" t="s">
        <v>131</v>
      </c>
      <c r="I304" s="944"/>
      <c r="J304" s="103"/>
      <c r="K304" s="104"/>
      <c r="L304" s="105"/>
      <c r="M304" s="629"/>
      <c r="N304" s="630"/>
      <c r="O304" s="372" t="s">
        <v>131</v>
      </c>
      <c r="P304" s="352"/>
      <c r="Q304" s="241">
        <v>0</v>
      </c>
      <c r="R304" s="100"/>
      <c r="S304" s="42"/>
      <c r="T304" s="228"/>
      <c r="U304" s="340">
        <v>0</v>
      </c>
      <c r="V304" s="227"/>
      <c r="W304" s="5"/>
      <c r="X304" s="108" t="s">
        <v>131</v>
      </c>
      <c r="Y304" s="109" t="s">
        <v>190</v>
      </c>
      <c r="Z304" s="123">
        <v>0</v>
      </c>
      <c r="AA304" s="83" t="s">
        <v>131</v>
      </c>
      <c r="AB304" s="83" t="s">
        <v>131</v>
      </c>
      <c r="AC304" s="83" t="s">
        <v>131</v>
      </c>
      <c r="AE304" s="93" t="s">
        <v>3114</v>
      </c>
      <c r="AF304" s="93"/>
      <c r="AG304" s="96" t="s">
        <v>131</v>
      </c>
      <c r="AH304" s="96" t="s">
        <v>131</v>
      </c>
      <c r="AI304" s="96" t="s">
        <v>131</v>
      </c>
      <c r="AJ304" s="96" t="s">
        <v>131</v>
      </c>
      <c r="AK304" s="96" t="s">
        <v>131</v>
      </c>
      <c r="AL304" s="96" t="s">
        <v>131</v>
      </c>
      <c r="AM304" s="96" t="s">
        <v>131</v>
      </c>
      <c r="AN304" s="96" t="s">
        <v>131</v>
      </c>
      <c r="AO304" s="96" t="s">
        <v>131</v>
      </c>
      <c r="AP304" s="96" t="s">
        <v>131</v>
      </c>
      <c r="AQ304" s="96" t="s">
        <v>131</v>
      </c>
      <c r="AR304" s="96" t="s">
        <v>131</v>
      </c>
      <c r="AS304" s="96" t="s">
        <v>131</v>
      </c>
      <c r="AT304" s="96" t="s">
        <v>131</v>
      </c>
      <c r="AU304" s="96" t="s">
        <v>131</v>
      </c>
      <c r="AV304" s="96" t="s">
        <v>131</v>
      </c>
      <c r="AW304" s="96" t="s">
        <v>131</v>
      </c>
      <c r="AX304" s="96" t="s">
        <v>131</v>
      </c>
      <c r="AY304" s="344"/>
      <c r="AZ304" s="93"/>
      <c r="BA304" s="93">
        <v>0</v>
      </c>
      <c r="BB304" s="94">
        <v>0</v>
      </c>
      <c r="BC304" s="93"/>
      <c r="BD304" s="94"/>
      <c r="BE304" s="94">
        <v>0</v>
      </c>
      <c r="BF304" s="94">
        <v>0</v>
      </c>
      <c r="BG304" s="94">
        <v>1</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373"/>
    </row>
    <row r="305" spans="1:79" s="2" customFormat="1" ht="11.45" customHeight="1" x14ac:dyDescent="0.15">
      <c r="A305" s="95"/>
      <c r="B305" s="312"/>
      <c r="C305" s="346" t="s">
        <v>131</v>
      </c>
      <c r="D305" s="312"/>
      <c r="E305" s="127"/>
      <c r="F305" s="126"/>
      <c r="G305" s="946" t="s">
        <v>131</v>
      </c>
      <c r="H305" s="946" t="s">
        <v>131</v>
      </c>
      <c r="I305" s="944"/>
      <c r="J305" s="103"/>
      <c r="K305" s="104"/>
      <c r="L305" s="105"/>
      <c r="M305" s="629"/>
      <c r="N305" s="630"/>
      <c r="O305" s="372" t="s">
        <v>131</v>
      </c>
      <c r="P305" s="352"/>
      <c r="Q305" s="241">
        <v>0</v>
      </c>
      <c r="R305" s="100"/>
      <c r="S305" s="42"/>
      <c r="T305" s="228"/>
      <c r="U305" s="340">
        <v>0</v>
      </c>
      <c r="V305" s="227"/>
      <c r="W305" s="5"/>
      <c r="X305" s="108" t="s">
        <v>131</v>
      </c>
      <c r="Y305" s="109" t="s">
        <v>190</v>
      </c>
      <c r="Z305" s="123">
        <v>0</v>
      </c>
      <c r="AA305" s="83" t="s">
        <v>131</v>
      </c>
      <c r="AB305" s="83" t="s">
        <v>131</v>
      </c>
      <c r="AC305" s="83" t="s">
        <v>131</v>
      </c>
      <c r="AE305" s="93" t="s">
        <v>3114</v>
      </c>
      <c r="AF305" s="93"/>
      <c r="AG305" s="96" t="s">
        <v>131</v>
      </c>
      <c r="AH305" s="96" t="s">
        <v>131</v>
      </c>
      <c r="AI305" s="96" t="s">
        <v>131</v>
      </c>
      <c r="AJ305" s="96" t="s">
        <v>131</v>
      </c>
      <c r="AK305" s="96" t="s">
        <v>131</v>
      </c>
      <c r="AL305" s="96" t="s">
        <v>131</v>
      </c>
      <c r="AM305" s="96" t="s">
        <v>131</v>
      </c>
      <c r="AN305" s="96" t="s">
        <v>131</v>
      </c>
      <c r="AO305" s="96" t="s">
        <v>131</v>
      </c>
      <c r="AP305" s="96" t="s">
        <v>131</v>
      </c>
      <c r="AQ305" s="96" t="s">
        <v>131</v>
      </c>
      <c r="AR305" s="96" t="s">
        <v>131</v>
      </c>
      <c r="AS305" s="96" t="s">
        <v>131</v>
      </c>
      <c r="AT305" s="96" t="s">
        <v>131</v>
      </c>
      <c r="AU305" s="96" t="s">
        <v>131</v>
      </c>
      <c r="AV305" s="96" t="s">
        <v>131</v>
      </c>
      <c r="AW305" s="96" t="s">
        <v>131</v>
      </c>
      <c r="AX305" s="96" t="s">
        <v>131</v>
      </c>
      <c r="AY305" s="344"/>
      <c r="AZ305" s="93"/>
      <c r="BA305" s="93">
        <v>0</v>
      </c>
      <c r="BB305" s="94">
        <v>0</v>
      </c>
      <c r="BC305" s="93"/>
      <c r="BD305" s="94"/>
      <c r="BE305" s="94">
        <v>0</v>
      </c>
      <c r="BF305" s="94">
        <v>0</v>
      </c>
      <c r="BG305" s="94">
        <v>1</v>
      </c>
      <c r="BH305" s="94">
        <v>0</v>
      </c>
      <c r="BI305" s="94">
        <v>0</v>
      </c>
      <c r="BJ305" s="94"/>
      <c r="BK305" s="94">
        <v>0</v>
      </c>
      <c r="BL305" s="94">
        <v>0</v>
      </c>
      <c r="BM305" s="94">
        <v>0</v>
      </c>
      <c r="BN305" s="94">
        <v>0</v>
      </c>
      <c r="BO305" s="94">
        <v>0</v>
      </c>
      <c r="BP305" s="94">
        <v>0</v>
      </c>
      <c r="BQ305" s="94">
        <v>0</v>
      </c>
      <c r="BR305" s="94">
        <v>0</v>
      </c>
      <c r="BS305" s="94">
        <v>0</v>
      </c>
      <c r="BT305" s="94">
        <v>0</v>
      </c>
      <c r="BU305" s="94">
        <v>0</v>
      </c>
      <c r="BV305" s="94"/>
      <c r="BW305" s="94"/>
      <c r="BX305" s="94"/>
      <c r="BY305" s="94"/>
      <c r="BZ305" s="94">
        <v>0</v>
      </c>
      <c r="CA305" s="373"/>
    </row>
    <row r="306" spans="1:79" s="2" customFormat="1" ht="11.45" customHeight="1" x14ac:dyDescent="0.15">
      <c r="A306" s="95"/>
      <c r="B306" s="312"/>
      <c r="C306" s="347">
        <v>9409</v>
      </c>
      <c r="D306" s="312"/>
      <c r="E306" s="227"/>
      <c r="F306" s="228"/>
      <c r="G306" s="228"/>
      <c r="H306" s="353" t="s">
        <v>1529</v>
      </c>
      <c r="I306" s="354"/>
      <c r="J306" s="259"/>
      <c r="K306" s="358">
        <v>4434483155</v>
      </c>
      <c r="L306" s="352"/>
      <c r="M306" s="352"/>
      <c r="N306" s="352"/>
      <c r="O306" s="352"/>
      <c r="P306" s="352"/>
      <c r="Q306" s="358">
        <v>166309</v>
      </c>
      <c r="R306" s="101"/>
      <c r="S306" s="102"/>
      <c r="T306" s="228"/>
      <c r="U306" s="358">
        <v>166309</v>
      </c>
      <c r="V306" s="227"/>
      <c r="W306" s="5"/>
      <c r="X306" s="97">
        <v>9409</v>
      </c>
      <c r="Y306" s="83"/>
      <c r="AE306" s="93"/>
      <c r="AF306" s="93"/>
      <c r="AG306" s="93"/>
      <c r="AH306" s="93"/>
      <c r="AI306" s="93"/>
      <c r="AJ306" s="93"/>
      <c r="AK306" s="93"/>
      <c r="AL306" s="93"/>
      <c r="AM306" s="93"/>
      <c r="AN306" s="93"/>
      <c r="AO306" s="93"/>
      <c r="AP306" s="93"/>
      <c r="AQ306" s="93"/>
      <c r="AR306" s="93"/>
      <c r="AS306" s="93"/>
      <c r="AT306" s="93"/>
      <c r="AU306" s="93"/>
      <c r="AV306" s="93"/>
      <c r="AW306" s="93"/>
      <c r="AX306" s="93"/>
      <c r="AY306" s="93"/>
      <c r="AZ306" s="93"/>
      <c r="CA306" s="373"/>
    </row>
    <row r="307" spans="1:79" s="2" customFormat="1" ht="11.45" hidden="1" customHeight="1" x14ac:dyDescent="0.15">
      <c r="A307" s="95"/>
      <c r="B307" s="312"/>
      <c r="C307" s="352"/>
      <c r="D307" s="352"/>
      <c r="E307" s="352"/>
      <c r="F307" s="352"/>
      <c r="G307" s="352"/>
      <c r="H307" s="352"/>
      <c r="I307" s="352"/>
      <c r="J307" s="352"/>
      <c r="K307" s="352"/>
      <c r="L307" s="352"/>
      <c r="M307" s="352"/>
      <c r="N307" s="352"/>
      <c r="O307" s="352"/>
      <c r="P307" s="352"/>
      <c r="Q307" s="352"/>
      <c r="R307" s="352"/>
      <c r="S307" s="352"/>
      <c r="T307" s="352"/>
      <c r="U307" s="352"/>
      <c r="V307" s="352"/>
      <c r="W307" s="373"/>
      <c r="X307" s="373"/>
      <c r="Y307" s="373"/>
      <c r="Z307" s="373"/>
      <c r="AA307" s="373"/>
      <c r="AB307" s="373"/>
      <c r="AC307" s="373"/>
      <c r="AD307" s="373"/>
      <c r="AE307" s="373"/>
      <c r="AF307" s="373"/>
      <c r="AG307" s="373"/>
      <c r="AH307" s="373"/>
      <c r="AI307" s="373"/>
      <c r="AJ307" s="373"/>
      <c r="AK307" s="373"/>
      <c r="AL307" s="373"/>
      <c r="AM307" s="373"/>
      <c r="AN307" s="373"/>
      <c r="AO307" s="373"/>
      <c r="AP307" s="373"/>
      <c r="AQ307" s="373"/>
      <c r="AR307" s="373"/>
      <c r="AS307" s="373"/>
      <c r="AT307" s="373"/>
      <c r="AU307" s="373"/>
      <c r="AV307" s="373"/>
      <c r="AW307" s="373"/>
      <c r="AX307" s="373"/>
      <c r="AY307" s="373"/>
      <c r="AZ307" s="373"/>
      <c r="BA307" s="373"/>
      <c r="BB307" s="373"/>
      <c r="BC307" s="373"/>
      <c r="BD307" s="373"/>
      <c r="BE307" s="373"/>
      <c r="BF307" s="373"/>
      <c r="BG307" s="373"/>
      <c r="BH307" s="373"/>
      <c r="BI307" s="373"/>
      <c r="BJ307" s="373"/>
      <c r="BK307" s="373"/>
      <c r="BL307" s="373"/>
      <c r="BM307" s="373"/>
      <c r="BN307" s="373"/>
      <c r="BO307" s="373"/>
      <c r="BP307" s="373"/>
      <c r="BQ307" s="373"/>
      <c r="BR307" s="373"/>
      <c r="BS307" s="373"/>
      <c r="BT307" s="373"/>
      <c r="BU307" s="373"/>
      <c r="BV307" s="373"/>
      <c r="BW307" s="373"/>
      <c r="BX307" s="373"/>
      <c r="BY307" s="373"/>
      <c r="BZ307" s="373"/>
      <c r="CA307" s="373"/>
    </row>
    <row r="308" spans="1:79" s="2" customFormat="1" ht="11.45" hidden="1" customHeight="1" x14ac:dyDescent="0.15">
      <c r="A308" s="95"/>
      <c r="B308" s="374"/>
      <c r="C308" s="374"/>
      <c r="D308" s="374"/>
      <c r="E308" s="374"/>
      <c r="F308" s="374"/>
      <c r="G308" s="374"/>
      <c r="H308" s="374"/>
      <c r="I308" s="374"/>
      <c r="J308" s="374"/>
      <c r="K308" s="374"/>
      <c r="L308" s="374"/>
      <c r="M308" s="374"/>
      <c r="N308" s="374"/>
      <c r="O308" s="374"/>
      <c r="P308" s="374"/>
      <c r="Q308" s="374"/>
      <c r="R308" s="374"/>
      <c r="S308" s="374"/>
      <c r="T308" s="374"/>
      <c r="U308" s="374"/>
      <c r="V308" s="374"/>
      <c r="W308" s="373"/>
      <c r="X308" s="373"/>
      <c r="Y308" s="373"/>
      <c r="Z308" s="373"/>
      <c r="AA308" s="373"/>
      <c r="AB308" s="373"/>
      <c r="AC308" s="373"/>
      <c r="AD308" s="373"/>
      <c r="AE308" s="373"/>
      <c r="AF308" s="373"/>
      <c r="AG308" s="373"/>
      <c r="AH308" s="373"/>
      <c r="AI308" s="373"/>
      <c r="AJ308" s="373"/>
      <c r="AK308" s="373"/>
      <c r="AL308" s="373"/>
      <c r="AM308" s="373"/>
      <c r="AN308" s="373"/>
      <c r="AO308" s="373"/>
      <c r="AP308" s="373"/>
      <c r="AQ308" s="373"/>
      <c r="AR308" s="373"/>
      <c r="AS308" s="373"/>
      <c r="AT308" s="373"/>
      <c r="AU308" s="373"/>
      <c r="AV308" s="373"/>
      <c r="AW308" s="373"/>
      <c r="AX308" s="373"/>
      <c r="AY308" s="373"/>
      <c r="AZ308" s="373"/>
      <c r="BA308" s="373"/>
      <c r="BB308" s="373"/>
      <c r="BC308" s="373"/>
      <c r="BD308" s="373"/>
      <c r="BE308" s="373"/>
      <c r="BF308" s="373"/>
      <c r="BG308" s="373"/>
      <c r="BH308" s="373"/>
      <c r="BI308" s="373"/>
      <c r="BJ308" s="373"/>
      <c r="BK308" s="373"/>
      <c r="BL308" s="373"/>
      <c r="BM308" s="373"/>
      <c r="BN308" s="373"/>
      <c r="BO308" s="373"/>
      <c r="BP308" s="373"/>
      <c r="BQ308" s="373"/>
      <c r="BR308" s="373"/>
      <c r="BS308" s="373"/>
      <c r="BT308" s="373"/>
      <c r="BU308" s="373"/>
      <c r="BV308" s="373"/>
      <c r="BW308" s="373"/>
      <c r="BX308" s="373"/>
      <c r="BY308" s="373"/>
      <c r="BZ308" s="373"/>
      <c r="CA308" s="373"/>
    </row>
    <row r="309" spans="1:79" s="2" customFormat="1" ht="11.45" customHeight="1" x14ac:dyDescent="0.15">
      <c r="A309" s="95"/>
      <c r="B309" s="374"/>
      <c r="C309" s="374"/>
      <c r="D309" s="374"/>
      <c r="E309" s="374"/>
      <c r="F309" s="374"/>
      <c r="G309" s="374"/>
      <c r="H309" s="374"/>
      <c r="I309" s="374"/>
      <c r="J309" s="374"/>
      <c r="K309" s="374"/>
      <c r="L309" s="374"/>
      <c r="M309" s="374"/>
      <c r="N309" s="374"/>
      <c r="O309" s="374"/>
      <c r="P309" s="374"/>
      <c r="Q309" s="374"/>
      <c r="R309" s="374"/>
      <c r="S309" s="374"/>
      <c r="T309" s="374"/>
      <c r="U309" s="374"/>
      <c r="V309" s="374"/>
      <c r="W309" s="373"/>
      <c r="X309" s="373"/>
      <c r="Y309" s="373"/>
      <c r="Z309" s="373"/>
      <c r="AA309" s="373"/>
      <c r="AB309" s="373"/>
      <c r="AC309" s="373"/>
      <c r="AD309" s="373"/>
      <c r="AE309" s="373"/>
      <c r="AF309" s="373"/>
      <c r="AG309" s="373"/>
      <c r="AH309" s="373"/>
      <c r="AI309" s="373"/>
      <c r="AJ309" s="373"/>
      <c r="AK309" s="373"/>
      <c r="AL309" s="373"/>
      <c r="AM309" s="373"/>
      <c r="AN309" s="373"/>
      <c r="AO309" s="373"/>
      <c r="AP309" s="373"/>
      <c r="AQ309" s="373"/>
      <c r="AR309" s="373"/>
      <c r="AS309" s="373"/>
      <c r="AT309" s="373"/>
      <c r="AU309" s="373"/>
      <c r="AV309" s="373"/>
      <c r="AW309" s="373"/>
      <c r="AX309" s="373"/>
      <c r="AY309" s="373"/>
      <c r="AZ309" s="373"/>
      <c r="BA309" s="373"/>
      <c r="BB309" s="373"/>
      <c r="BC309" s="373"/>
      <c r="BD309" s="373"/>
      <c r="BE309" s="373"/>
      <c r="BF309" s="373"/>
      <c r="BG309" s="373"/>
      <c r="BH309" s="373"/>
      <c r="BI309" s="373"/>
      <c r="BJ309" s="373"/>
      <c r="BK309" s="373"/>
      <c r="BL309" s="373"/>
      <c r="BM309" s="373"/>
      <c r="BN309" s="373"/>
      <c r="BO309" s="373"/>
      <c r="BP309" s="373"/>
      <c r="BQ309" s="373"/>
      <c r="BR309" s="373"/>
      <c r="BS309" s="373"/>
      <c r="BT309" s="373"/>
      <c r="BU309" s="373"/>
      <c r="BV309" s="373"/>
      <c r="BW309" s="373"/>
      <c r="BX309" s="373"/>
      <c r="BY309" s="373"/>
      <c r="BZ309" s="373"/>
      <c r="CA309" s="373"/>
    </row>
    <row r="310" spans="1:79" s="2" customFormat="1" ht="11.45" customHeight="1" x14ac:dyDescent="0.15">
      <c r="A310" s="95"/>
      <c r="B310" s="312"/>
      <c r="C310" s="312"/>
      <c r="D310" s="312"/>
      <c r="E310" s="1483" t="s">
        <v>1821</v>
      </c>
      <c r="F310" s="1483" t="s">
        <v>203</v>
      </c>
      <c r="G310" s="1483" t="s">
        <v>204</v>
      </c>
      <c r="H310" s="1483" t="s">
        <v>205</v>
      </c>
      <c r="I310" s="1483" t="s">
        <v>1262</v>
      </c>
      <c r="J310" s="1483" t="s">
        <v>1263</v>
      </c>
      <c r="K310" s="1483" t="s">
        <v>209</v>
      </c>
      <c r="L310" s="79" t="s">
        <v>220</v>
      </c>
      <c r="M310" s="85"/>
      <c r="N310" s="85"/>
      <c r="O310" s="80"/>
      <c r="P310" s="284"/>
      <c r="Q310" s="79" t="s">
        <v>210</v>
      </c>
      <c r="R310" s="80"/>
      <c r="S310" s="1483" t="s">
        <v>1536</v>
      </c>
      <c r="T310" s="284"/>
      <c r="U310" s="1483" t="s">
        <v>1113</v>
      </c>
      <c r="V310" s="227"/>
      <c r="Y310" s="83"/>
      <c r="BM310" s="83"/>
      <c r="BN310" s="83"/>
      <c r="BO310" s="83"/>
      <c r="BP310" s="83"/>
      <c r="BQ310" s="83"/>
      <c r="BR310" s="83"/>
      <c r="BS310" s="83"/>
      <c r="BT310" s="83"/>
      <c r="CA310" s="373"/>
    </row>
    <row r="311" spans="1:79" s="2" customFormat="1" ht="11.45" customHeight="1" x14ac:dyDescent="0.15">
      <c r="A311" s="95"/>
      <c r="B311" s="312"/>
      <c r="C311" s="312"/>
      <c r="D311" s="312"/>
      <c r="E311" s="1484"/>
      <c r="F311" s="1484"/>
      <c r="G311" s="1484"/>
      <c r="H311" s="1484"/>
      <c r="I311" s="1484"/>
      <c r="J311" s="1484"/>
      <c r="K311" s="1484"/>
      <c r="L311" s="37" t="s">
        <v>37</v>
      </c>
      <c r="M311" s="37" t="s">
        <v>2308</v>
      </c>
      <c r="N311" s="37" t="s">
        <v>38</v>
      </c>
      <c r="O311" s="37" t="s">
        <v>1113</v>
      </c>
      <c r="P311" s="284"/>
      <c r="Q311" s="37" t="s">
        <v>37</v>
      </c>
      <c r="R311" s="37" t="s">
        <v>2308</v>
      </c>
      <c r="S311" s="1484"/>
      <c r="T311" s="284"/>
      <c r="U311" s="1484"/>
      <c r="V311" s="227"/>
      <c r="Y311" s="83"/>
      <c r="AE311" s="576" t="s">
        <v>2466</v>
      </c>
      <c r="AX311" s="576" t="s">
        <v>2466</v>
      </c>
      <c r="BA311" s="83" t="s">
        <v>213</v>
      </c>
      <c r="BB311" s="83" t="s">
        <v>213</v>
      </c>
      <c r="BC311" s="83" t="s">
        <v>2895</v>
      </c>
      <c r="BD311" s="83" t="s">
        <v>2895</v>
      </c>
      <c r="BE311" s="83" t="s">
        <v>199</v>
      </c>
      <c r="BF311" s="83" t="s">
        <v>201</v>
      </c>
      <c r="BG311" s="83" t="s">
        <v>201</v>
      </c>
      <c r="BH311" s="83" t="s">
        <v>201</v>
      </c>
      <c r="BI311" s="83" t="s">
        <v>3061</v>
      </c>
      <c r="BJ311" s="83" t="s">
        <v>1579</v>
      </c>
      <c r="BK311" s="83" t="s">
        <v>553</v>
      </c>
      <c r="BL311" s="83" t="s">
        <v>78</v>
      </c>
      <c r="BM311" s="576" t="s">
        <v>554</v>
      </c>
      <c r="BN311" s="576" t="s">
        <v>554</v>
      </c>
      <c r="BO311" s="576" t="s">
        <v>554</v>
      </c>
      <c r="BP311" s="83" t="s">
        <v>2346</v>
      </c>
      <c r="BQ311" s="83" t="s">
        <v>423</v>
      </c>
      <c r="BR311" s="83" t="s">
        <v>556</v>
      </c>
      <c r="BS311" s="576" t="s">
        <v>196</v>
      </c>
      <c r="BT311" s="83" t="s">
        <v>196</v>
      </c>
      <c r="BU311" s="83" t="s">
        <v>74</v>
      </c>
      <c r="BV311" s="83" t="s">
        <v>212</v>
      </c>
      <c r="BW311" s="83" t="s">
        <v>212</v>
      </c>
      <c r="BX311" s="83" t="s">
        <v>557</v>
      </c>
      <c r="BY311" s="83" t="s">
        <v>2647</v>
      </c>
      <c r="BZ311" s="579" t="s">
        <v>194</v>
      </c>
      <c r="CA311" s="373"/>
    </row>
    <row r="312" spans="1:79" s="2" customFormat="1" ht="11.45" hidden="1" customHeight="1" x14ac:dyDescent="0.15">
      <c r="A312" s="95"/>
      <c r="B312" s="312"/>
      <c r="C312" s="312"/>
      <c r="D312" s="312"/>
      <c r="E312" s="1483"/>
      <c r="F312" s="1483"/>
      <c r="G312" s="1483"/>
      <c r="H312" s="1483"/>
      <c r="I312" s="1483"/>
      <c r="J312" s="1483"/>
      <c r="K312" s="1483"/>
      <c r="L312" s="79"/>
      <c r="M312" s="85"/>
      <c r="N312" s="85"/>
      <c r="O312" s="80"/>
      <c r="P312" s="284"/>
      <c r="Q312" s="79"/>
      <c r="R312" s="80"/>
      <c r="S312" s="1483"/>
      <c r="T312" s="284"/>
      <c r="U312" s="1483"/>
      <c r="V312" s="227"/>
      <c r="Y312" s="83"/>
      <c r="BE312" s="2" t="s">
        <v>652</v>
      </c>
      <c r="BM312" s="576"/>
      <c r="BN312" s="576"/>
      <c r="BO312" s="576"/>
      <c r="BP312" s="83"/>
      <c r="BQ312" s="83"/>
      <c r="BR312" s="83"/>
      <c r="BS312" s="576"/>
      <c r="BT312" s="83"/>
      <c r="BZ312" s="580"/>
      <c r="CA312" s="373"/>
    </row>
    <row r="313" spans="1:79" s="2" customFormat="1" ht="11.45" hidden="1" customHeight="1" x14ac:dyDescent="0.15">
      <c r="A313" s="95"/>
      <c r="B313" s="312"/>
      <c r="C313" s="312"/>
      <c r="D313" s="312"/>
      <c r="E313" s="1484"/>
      <c r="F313" s="1484"/>
      <c r="G313" s="1484"/>
      <c r="H313" s="1484"/>
      <c r="I313" s="1484"/>
      <c r="J313" s="1484"/>
      <c r="K313" s="1484"/>
      <c r="L313" s="37"/>
      <c r="M313" s="37"/>
      <c r="N313" s="37"/>
      <c r="O313" s="37"/>
      <c r="P313" s="284"/>
      <c r="Q313" s="37"/>
      <c r="R313" s="37"/>
      <c r="S313" s="1484"/>
      <c r="T313" s="284"/>
      <c r="U313" s="1484"/>
      <c r="V313" s="227"/>
      <c r="Y313" s="83"/>
      <c r="BA313" s="83"/>
      <c r="BB313" s="83"/>
      <c r="BC313" s="83"/>
      <c r="BD313" s="83"/>
      <c r="BE313" s="83"/>
      <c r="BF313" s="83"/>
      <c r="BG313" s="83"/>
      <c r="BH313" s="83"/>
      <c r="BI313" s="83"/>
      <c r="BJ313" s="83"/>
      <c r="BK313" s="83"/>
      <c r="BL313" s="83"/>
      <c r="BM313" s="576"/>
      <c r="BN313" s="576"/>
      <c r="BO313" s="576"/>
      <c r="BP313" s="83"/>
      <c r="BQ313" s="83"/>
      <c r="BR313" s="83"/>
      <c r="BS313" s="576"/>
      <c r="BT313" s="83"/>
      <c r="BU313" s="83"/>
      <c r="BV313" s="83"/>
      <c r="BW313" s="83"/>
      <c r="BX313" s="83"/>
      <c r="BY313" s="83"/>
      <c r="BZ313" s="579"/>
      <c r="CA313" s="373"/>
    </row>
    <row r="314" spans="1:79" s="2" customFormat="1" ht="11.45" customHeight="1" x14ac:dyDescent="0.15">
      <c r="A314" s="95"/>
      <c r="B314" s="312"/>
      <c r="C314" s="312"/>
      <c r="D314" s="312"/>
      <c r="E314" s="86">
        <v>1</v>
      </c>
      <c r="F314" s="46">
        <v>2</v>
      </c>
      <c r="G314" s="46">
        <v>3</v>
      </c>
      <c r="H314" s="46">
        <v>4</v>
      </c>
      <c r="I314" s="46">
        <v>5</v>
      </c>
      <c r="J314" s="87">
        <v>6</v>
      </c>
      <c r="K314" s="46">
        <v>7</v>
      </c>
      <c r="L314" s="46">
        <v>8</v>
      </c>
      <c r="M314" s="46">
        <v>9</v>
      </c>
      <c r="N314" s="46">
        <v>10</v>
      </c>
      <c r="O314" s="46">
        <v>11</v>
      </c>
      <c r="P314" s="227"/>
      <c r="Q314" s="46">
        <v>12</v>
      </c>
      <c r="R314" s="46">
        <v>13</v>
      </c>
      <c r="S314" s="46">
        <v>14</v>
      </c>
      <c r="T314" s="227"/>
      <c r="U314" s="46">
        <v>15</v>
      </c>
      <c r="V314" s="227"/>
      <c r="X314" s="365" t="s">
        <v>133</v>
      </c>
      <c r="Y314" s="365" t="s">
        <v>2536</v>
      </c>
      <c r="Z314" s="365" t="s">
        <v>782</v>
      </c>
      <c r="AA314" s="365" t="s">
        <v>2720</v>
      </c>
      <c r="AB314" s="365" t="s">
        <v>193</v>
      </c>
      <c r="AC314" s="365" t="s">
        <v>214</v>
      </c>
      <c r="AE314" s="365" t="s">
        <v>1032</v>
      </c>
      <c r="AF314" s="95"/>
      <c r="AG314" s="369" t="s">
        <v>2176</v>
      </c>
      <c r="AH314" s="370"/>
      <c r="AI314" s="370"/>
      <c r="AJ314" s="370"/>
      <c r="AK314" s="370"/>
      <c r="AL314" s="370"/>
      <c r="AM314" s="370"/>
      <c r="AN314" s="370"/>
      <c r="AO314" s="370"/>
      <c r="AP314" s="370"/>
      <c r="AQ314" s="370"/>
      <c r="AR314" s="370"/>
      <c r="AS314" s="370"/>
      <c r="AT314" s="370"/>
      <c r="AU314" s="370"/>
      <c r="AV314" s="370"/>
      <c r="AW314" s="370"/>
      <c r="AX314" s="370"/>
      <c r="AY314" s="370"/>
      <c r="AZ314" s="343"/>
      <c r="BA314" s="83" t="s">
        <v>1033</v>
      </c>
      <c r="BB314" s="345">
        <v>0.05</v>
      </c>
      <c r="BC314" s="83" t="s">
        <v>384</v>
      </c>
      <c r="BD314" s="345"/>
      <c r="BE314" s="83" t="s">
        <v>652</v>
      </c>
      <c r="BF314" s="83" t="s">
        <v>385</v>
      </c>
      <c r="BG314" s="83" t="s">
        <v>385</v>
      </c>
      <c r="BH314" s="83" t="s">
        <v>385</v>
      </c>
      <c r="BI314" s="83" t="s">
        <v>1688</v>
      </c>
      <c r="BJ314" s="83" t="s">
        <v>2611</v>
      </c>
      <c r="BK314" s="83" t="s">
        <v>2175</v>
      </c>
      <c r="BL314" s="83" t="s">
        <v>2100</v>
      </c>
      <c r="BM314" s="576" t="s">
        <v>193</v>
      </c>
      <c r="BN314" s="576" t="s">
        <v>214</v>
      </c>
      <c r="BO314" s="576" t="s">
        <v>2101</v>
      </c>
      <c r="BP314" s="83" t="s">
        <v>2103</v>
      </c>
      <c r="BQ314" s="83" t="s">
        <v>2104</v>
      </c>
      <c r="BR314" s="83" t="s">
        <v>2181</v>
      </c>
      <c r="BS314" s="576" t="s">
        <v>1645</v>
      </c>
      <c r="BT314" s="83" t="s">
        <v>1645</v>
      </c>
      <c r="BU314" s="83" t="s">
        <v>2177</v>
      </c>
      <c r="BV314" s="83" t="s">
        <v>2612</v>
      </c>
      <c r="BW314" s="83" t="s">
        <v>2612</v>
      </c>
      <c r="BX314" s="83" t="s">
        <v>2613</v>
      </c>
      <c r="BY314" s="83" t="s">
        <v>2613</v>
      </c>
      <c r="BZ314" s="579" t="s">
        <v>2779</v>
      </c>
      <c r="CA314" s="373"/>
    </row>
    <row r="315" spans="1:79" s="2" customFormat="1" ht="11.45" customHeight="1" x14ac:dyDescent="0.15">
      <c r="A315" s="95"/>
      <c r="B315" s="312"/>
      <c r="C315" s="312"/>
      <c r="D315" s="312"/>
      <c r="E315" s="58" t="s">
        <v>2406</v>
      </c>
      <c r="F315" s="13" t="s">
        <v>2406</v>
      </c>
      <c r="G315" s="13"/>
      <c r="H315" s="13"/>
      <c r="I315" s="13"/>
      <c r="J315" s="88" t="s">
        <v>1822</v>
      </c>
      <c r="K315" s="13" t="s">
        <v>460</v>
      </c>
      <c r="L315" s="13" t="s">
        <v>2251</v>
      </c>
      <c r="M315" s="13" t="s">
        <v>2251</v>
      </c>
      <c r="N315" s="13" t="s">
        <v>2251</v>
      </c>
      <c r="O315" s="13" t="s">
        <v>2251</v>
      </c>
      <c r="P315" s="228"/>
      <c r="Q315" s="13" t="s">
        <v>460</v>
      </c>
      <c r="R315" s="13" t="s">
        <v>460</v>
      </c>
      <c r="S315" s="13" t="s">
        <v>460</v>
      </c>
      <c r="T315" s="228"/>
      <c r="U315" s="13" t="s">
        <v>460</v>
      </c>
      <c r="V315" s="227"/>
      <c r="X315" s="365"/>
      <c r="Y315" s="365" t="s">
        <v>77</v>
      </c>
      <c r="Z315" s="365" t="s">
        <v>783</v>
      </c>
      <c r="AA315" s="365"/>
      <c r="AB315" s="365"/>
      <c r="AC315" s="365"/>
      <c r="AE315" s="368"/>
      <c r="AF315" s="95"/>
      <c r="AG315" s="371"/>
      <c r="AH315" s="367"/>
      <c r="AI315" s="367"/>
      <c r="AJ315" s="367"/>
      <c r="AK315" s="367"/>
      <c r="AL315" s="367"/>
      <c r="AM315" s="367"/>
      <c r="AN315" s="367"/>
      <c r="AO315" s="367"/>
      <c r="AP315" s="367"/>
      <c r="AQ315" s="367"/>
      <c r="AR315" s="367"/>
      <c r="AS315" s="367"/>
      <c r="AT315" s="367"/>
      <c r="AU315" s="367"/>
      <c r="AV315" s="367"/>
      <c r="AW315" s="367"/>
      <c r="AX315" s="367"/>
      <c r="AY315" s="367"/>
      <c r="AZ315" s="83"/>
      <c r="BA315" s="83" t="s">
        <v>1372</v>
      </c>
      <c r="BB315" s="83" t="s">
        <v>781</v>
      </c>
      <c r="BC315" s="83" t="s">
        <v>1967</v>
      </c>
      <c r="BD315" s="83" t="s">
        <v>1967</v>
      </c>
      <c r="BE315" s="83" t="s">
        <v>781</v>
      </c>
      <c r="BF315" s="83" t="s">
        <v>386</v>
      </c>
      <c r="BG315" s="83" t="s">
        <v>1584</v>
      </c>
      <c r="BH315" s="83" t="s">
        <v>781</v>
      </c>
      <c r="BI315" s="83" t="s">
        <v>781</v>
      </c>
      <c r="BJ315" s="83" t="s">
        <v>1967</v>
      </c>
      <c r="BK315" s="83" t="s">
        <v>654</v>
      </c>
      <c r="BL315" s="83" t="s">
        <v>781</v>
      </c>
      <c r="BM315" s="576"/>
      <c r="BN315" s="576" t="s">
        <v>2102</v>
      </c>
      <c r="BO315" s="576" t="s">
        <v>781</v>
      </c>
      <c r="BP315" s="83" t="s">
        <v>781</v>
      </c>
      <c r="BQ315" s="83" t="s">
        <v>2180</v>
      </c>
      <c r="BR315" s="83" t="s">
        <v>2182</v>
      </c>
      <c r="BS315" s="576"/>
      <c r="BT315" s="83" t="s">
        <v>1644</v>
      </c>
      <c r="BU315" s="83" t="s">
        <v>2179</v>
      </c>
      <c r="BV315" s="83" t="s">
        <v>1967</v>
      </c>
      <c r="BW315" s="83" t="s">
        <v>1967</v>
      </c>
      <c r="BX315" s="93" t="s">
        <v>1967</v>
      </c>
      <c r="BY315" s="93" t="s">
        <v>1967</v>
      </c>
      <c r="BZ315" s="579" t="s">
        <v>2248</v>
      </c>
      <c r="CA315" s="373"/>
    </row>
    <row r="316" spans="1:79" s="2" customFormat="1" ht="11.45" customHeight="1" x14ac:dyDescent="0.15">
      <c r="A316" s="95"/>
      <c r="B316" s="312"/>
      <c r="C316" s="347">
        <v>4010</v>
      </c>
      <c r="D316" s="312"/>
      <c r="E316" s="375">
        <v>950</v>
      </c>
      <c r="F316" s="375" t="s">
        <v>649</v>
      </c>
      <c r="G316" s="376" t="s">
        <v>741</v>
      </c>
      <c r="H316" s="362"/>
      <c r="I316" s="377"/>
      <c r="J316" s="378" t="s">
        <v>1693</v>
      </c>
      <c r="K316" s="379"/>
      <c r="L316" s="379"/>
      <c r="M316" s="379"/>
      <c r="N316" s="379"/>
      <c r="O316" s="380"/>
      <c r="P316" s="228"/>
      <c r="Q316" s="227"/>
      <c r="R316" s="228"/>
      <c r="S316" s="228"/>
      <c r="T316" s="228"/>
      <c r="U316" s="312"/>
      <c r="V316" s="227"/>
      <c r="W316" s="5"/>
      <c r="X316" s="366">
        <v>4010</v>
      </c>
      <c r="Y316" s="367"/>
      <c r="Z316" s="367"/>
      <c r="AA316" s="367"/>
      <c r="AB316" s="367"/>
      <c r="AC316" s="367"/>
      <c r="AE316" s="368"/>
      <c r="AF316" s="95"/>
      <c r="AG316" s="371" t="s">
        <v>3127</v>
      </c>
      <c r="AH316" s="367"/>
      <c r="AI316" s="370"/>
      <c r="AJ316" s="370"/>
      <c r="AK316" s="370"/>
      <c r="AL316" s="370"/>
      <c r="AM316" s="370"/>
      <c r="AN316" s="370"/>
      <c r="AO316" s="370"/>
      <c r="AP316" s="370"/>
      <c r="AQ316" s="370"/>
      <c r="AR316" s="370"/>
      <c r="AS316" s="370"/>
      <c r="AT316" s="370"/>
      <c r="AU316" s="370"/>
      <c r="AV316" s="370"/>
      <c r="AW316" s="370"/>
      <c r="AX316" s="370"/>
      <c r="AY316" s="370"/>
      <c r="CA316" s="373"/>
    </row>
    <row r="317" spans="1:79" s="2" customFormat="1" ht="11.45" customHeight="1" x14ac:dyDescent="0.15">
      <c r="A317" s="95"/>
      <c r="B317" s="312"/>
      <c r="C317" s="346" t="s">
        <v>1242</v>
      </c>
      <c r="D317" s="312"/>
      <c r="E317" s="355" t="s">
        <v>1189</v>
      </c>
      <c r="F317" s="356">
        <v>0</v>
      </c>
      <c r="G317" s="946" t="s">
        <v>195</v>
      </c>
      <c r="H317" s="946" t="s">
        <v>240</v>
      </c>
      <c r="I317" s="943">
        <v>1</v>
      </c>
      <c r="J317" s="357">
        <v>1</v>
      </c>
      <c r="K317" s="104">
        <v>67756604576</v>
      </c>
      <c r="L317" s="105">
        <v>1.8359E-4</v>
      </c>
      <c r="M317" s="627"/>
      <c r="N317" s="628"/>
      <c r="O317" s="372">
        <v>1.8359E-4</v>
      </c>
      <c r="P317" s="352"/>
      <c r="Q317" s="241">
        <v>12439435</v>
      </c>
      <c r="R317" s="100"/>
      <c r="S317" s="42"/>
      <c r="T317" s="228"/>
      <c r="U317" s="340">
        <v>12439435</v>
      </c>
      <c r="V317" s="227"/>
      <c r="W317" s="5"/>
      <c r="X317" s="106" t="s">
        <v>1242</v>
      </c>
      <c r="Y317" s="107" t="s">
        <v>1740</v>
      </c>
      <c r="Z317" s="122">
        <v>67756604576</v>
      </c>
      <c r="AA317" s="83" t="s">
        <v>194</v>
      </c>
      <c r="AB317" s="83" t="s">
        <v>194</v>
      </c>
      <c r="AC317" s="83" t="s">
        <v>211</v>
      </c>
      <c r="AE317" s="93" t="s">
        <v>3114</v>
      </c>
      <c r="AF317" s="93"/>
      <c r="AG317" s="96" t="s">
        <v>131</v>
      </c>
      <c r="AH317" s="96" t="s">
        <v>131</v>
      </c>
      <c r="AI317" s="96" t="s">
        <v>131</v>
      </c>
      <c r="AJ317" s="96" t="s">
        <v>131</v>
      </c>
      <c r="AK317" s="96" t="s">
        <v>131</v>
      </c>
      <c r="AL317" s="96" t="s">
        <v>131</v>
      </c>
      <c r="AM317" s="96" t="s">
        <v>131</v>
      </c>
      <c r="AN317" s="96" t="s">
        <v>131</v>
      </c>
      <c r="AO317" s="96" t="s">
        <v>131</v>
      </c>
      <c r="AP317" s="96" t="s">
        <v>131</v>
      </c>
      <c r="AQ317" s="96" t="s">
        <v>131</v>
      </c>
      <c r="AR317" s="96" t="s">
        <v>131</v>
      </c>
      <c r="AS317" s="96" t="s">
        <v>131</v>
      </c>
      <c r="AT317" s="96" t="s">
        <v>131</v>
      </c>
      <c r="AU317" s="96" t="s">
        <v>131</v>
      </c>
      <c r="AV317" s="96" t="s">
        <v>131</v>
      </c>
      <c r="AW317" s="96" t="s">
        <v>131</v>
      </c>
      <c r="AX317" s="96" t="s">
        <v>131</v>
      </c>
      <c r="AY317" s="344"/>
      <c r="AZ317" s="93"/>
      <c r="BA317" s="93">
        <v>1.8359E-4</v>
      </c>
      <c r="BB317" s="94">
        <v>0</v>
      </c>
      <c r="BC317" s="93"/>
      <c r="BD317" s="94"/>
      <c r="BE317" s="94">
        <v>0</v>
      </c>
      <c r="BF317" s="94">
        <v>1</v>
      </c>
      <c r="BG317" s="94">
        <v>0</v>
      </c>
      <c r="BH317" s="578">
        <v>0</v>
      </c>
      <c r="BI317" s="578">
        <v>0</v>
      </c>
      <c r="BJ317" s="94"/>
      <c r="BK317" s="94">
        <v>0</v>
      </c>
      <c r="BL317" s="94">
        <v>0</v>
      </c>
      <c r="BM317" s="94">
        <v>1</v>
      </c>
      <c r="BN317" s="94">
        <v>0</v>
      </c>
      <c r="BO317" s="94">
        <v>0</v>
      </c>
      <c r="BP317" s="94">
        <v>0</v>
      </c>
      <c r="BQ317" s="94">
        <v>0</v>
      </c>
      <c r="BR317" s="94">
        <v>0</v>
      </c>
      <c r="BS317" s="94">
        <v>1</v>
      </c>
      <c r="BT317" s="94">
        <v>0</v>
      </c>
      <c r="BU317" s="94">
        <v>0</v>
      </c>
      <c r="BV317" s="94"/>
      <c r="BW317" s="94"/>
      <c r="BX317" s="94"/>
      <c r="BY317" s="94"/>
      <c r="BZ317" s="94">
        <v>0</v>
      </c>
      <c r="CA317" s="373"/>
    </row>
    <row r="318" spans="1:79" s="2" customFormat="1" ht="11.45" customHeight="1" x14ac:dyDescent="0.15">
      <c r="A318" s="95"/>
      <c r="B318" s="312"/>
      <c r="C318" s="346" t="s">
        <v>1231</v>
      </c>
      <c r="D318" s="312"/>
      <c r="E318" s="127" t="s">
        <v>2545</v>
      </c>
      <c r="F318" s="126">
        <v>0</v>
      </c>
      <c r="G318" s="946" t="s">
        <v>197</v>
      </c>
      <c r="H318" s="946" t="s">
        <v>240</v>
      </c>
      <c r="I318" s="944">
        <v>1.75</v>
      </c>
      <c r="J318" s="103">
        <v>1</v>
      </c>
      <c r="K318" s="104">
        <v>5426303023</v>
      </c>
      <c r="L318" s="105">
        <v>3.2128000000000001E-4</v>
      </c>
      <c r="M318" s="629"/>
      <c r="N318" s="630"/>
      <c r="O318" s="372">
        <v>3.2128000000000001E-4</v>
      </c>
      <c r="P318" s="352"/>
      <c r="Q318" s="241">
        <v>1743363</v>
      </c>
      <c r="R318" s="100"/>
      <c r="S318" s="42"/>
      <c r="T318" s="228"/>
      <c r="U318" s="340">
        <v>1743363</v>
      </c>
      <c r="V318" s="227"/>
      <c r="W318" s="5"/>
      <c r="X318" s="108" t="s">
        <v>1231</v>
      </c>
      <c r="Y318" s="109" t="s">
        <v>1741</v>
      </c>
      <c r="Z318" s="123">
        <v>9496030290.25</v>
      </c>
      <c r="AA318" s="83" t="s">
        <v>196</v>
      </c>
      <c r="AB318" s="83" t="s">
        <v>196</v>
      </c>
      <c r="AC318" s="83" t="s">
        <v>211</v>
      </c>
      <c r="AE318" s="93" t="s">
        <v>3114</v>
      </c>
      <c r="AF318" s="93"/>
      <c r="AG318" s="96" t="s">
        <v>131</v>
      </c>
      <c r="AH318" s="96" t="s">
        <v>131</v>
      </c>
      <c r="AI318" s="96" t="s">
        <v>131</v>
      </c>
      <c r="AJ318" s="96" t="s">
        <v>131</v>
      </c>
      <c r="AK318" s="96" t="s">
        <v>131</v>
      </c>
      <c r="AL318" s="96" t="s">
        <v>131</v>
      </c>
      <c r="AM318" s="96" t="s">
        <v>131</v>
      </c>
      <c r="AN318" s="96" t="s">
        <v>131</v>
      </c>
      <c r="AO318" s="96" t="s">
        <v>131</v>
      </c>
      <c r="AP318" s="96" t="s">
        <v>131</v>
      </c>
      <c r="AQ318" s="96" t="s">
        <v>131</v>
      </c>
      <c r="AR318" s="96" t="s">
        <v>131</v>
      </c>
      <c r="AS318" s="96" t="s">
        <v>131</v>
      </c>
      <c r="AT318" s="96" t="s">
        <v>131</v>
      </c>
      <c r="AU318" s="96" t="s">
        <v>131</v>
      </c>
      <c r="AV318" s="96" t="s">
        <v>131</v>
      </c>
      <c r="AW318" s="96" t="s">
        <v>131</v>
      </c>
      <c r="AX318" s="96" t="s">
        <v>131</v>
      </c>
      <c r="AY318" s="344"/>
      <c r="AZ318" s="93"/>
      <c r="BA318" s="93">
        <v>3.212825E-4</v>
      </c>
      <c r="BB318" s="94">
        <v>0</v>
      </c>
      <c r="BC318" s="93"/>
      <c r="BD318" s="94"/>
      <c r="BE318" s="94">
        <v>0</v>
      </c>
      <c r="BF318" s="94">
        <v>1</v>
      </c>
      <c r="BG318" s="94">
        <v>0</v>
      </c>
      <c r="BH318" s="94">
        <v>0</v>
      </c>
      <c r="BI318" s="94">
        <v>0</v>
      </c>
      <c r="BJ318" s="94"/>
      <c r="BK318" s="94">
        <v>0</v>
      </c>
      <c r="BL318" s="94">
        <v>0</v>
      </c>
      <c r="BM318" s="94">
        <v>1</v>
      </c>
      <c r="BN318" s="94">
        <v>0</v>
      </c>
      <c r="BO318" s="94">
        <v>0</v>
      </c>
      <c r="BP318" s="94">
        <v>0</v>
      </c>
      <c r="BQ318" s="94">
        <v>0</v>
      </c>
      <c r="BR318" s="94">
        <v>0</v>
      </c>
      <c r="BS318" s="94">
        <v>1</v>
      </c>
      <c r="BT318" s="94">
        <v>0</v>
      </c>
      <c r="BU318" s="94">
        <v>0</v>
      </c>
      <c r="BV318" s="94"/>
      <c r="BW318" s="94"/>
      <c r="BX318" s="94"/>
      <c r="BY318" s="94"/>
      <c r="BZ318" s="94">
        <v>0</v>
      </c>
      <c r="CA318" s="373"/>
    </row>
    <row r="319" spans="1:79" s="2" customFormat="1" ht="11.45" customHeight="1" x14ac:dyDescent="0.15">
      <c r="A319" s="95"/>
      <c r="B319" s="312"/>
      <c r="C319" s="346" t="s">
        <v>1181</v>
      </c>
      <c r="D319" s="312"/>
      <c r="E319" s="127" t="s">
        <v>2546</v>
      </c>
      <c r="F319" s="126">
        <v>0</v>
      </c>
      <c r="G319" s="946" t="s">
        <v>198</v>
      </c>
      <c r="H319" s="946" t="s">
        <v>240</v>
      </c>
      <c r="I319" s="944">
        <v>1</v>
      </c>
      <c r="J319" s="103">
        <v>1</v>
      </c>
      <c r="K319" s="104">
        <v>197143250</v>
      </c>
      <c r="L319" s="105">
        <v>1.8359E-4</v>
      </c>
      <c r="M319" s="629"/>
      <c r="N319" s="630"/>
      <c r="O319" s="372">
        <v>1.8359E-4</v>
      </c>
      <c r="P319" s="352"/>
      <c r="Q319" s="241">
        <v>36194</v>
      </c>
      <c r="R319" s="100"/>
      <c r="S319" s="42"/>
      <c r="T319" s="228"/>
      <c r="U319" s="340">
        <v>36194</v>
      </c>
      <c r="V319" s="227"/>
      <c r="W319" s="5"/>
      <c r="X319" s="108" t="s">
        <v>1181</v>
      </c>
      <c r="Y319" s="109" t="s">
        <v>1742</v>
      </c>
      <c r="Z319" s="123">
        <v>197143250</v>
      </c>
      <c r="AA319" s="83" t="s">
        <v>196</v>
      </c>
      <c r="AB319" s="83" t="s">
        <v>74</v>
      </c>
      <c r="AC319" s="83" t="s">
        <v>211</v>
      </c>
      <c r="AE319" s="93" t="s">
        <v>3114</v>
      </c>
      <c r="AF319" s="93"/>
      <c r="AG319" s="96" t="s">
        <v>131</v>
      </c>
      <c r="AH319" s="96" t="s">
        <v>131</v>
      </c>
      <c r="AI319" s="96" t="s">
        <v>131</v>
      </c>
      <c r="AJ319" s="96" t="s">
        <v>131</v>
      </c>
      <c r="AK319" s="96" t="s">
        <v>131</v>
      </c>
      <c r="AL319" s="96" t="s">
        <v>131</v>
      </c>
      <c r="AM319" s="96" t="s">
        <v>131</v>
      </c>
      <c r="AN319" s="96" t="s">
        <v>131</v>
      </c>
      <c r="AO319" s="96" t="s">
        <v>131</v>
      </c>
      <c r="AP319" s="96" t="s">
        <v>131</v>
      </c>
      <c r="AQ319" s="96" t="s">
        <v>131</v>
      </c>
      <c r="AR319" s="96" t="s">
        <v>131</v>
      </c>
      <c r="AS319" s="96" t="s">
        <v>131</v>
      </c>
      <c r="AT319" s="96" t="s">
        <v>131</v>
      </c>
      <c r="AU319" s="96" t="s">
        <v>131</v>
      </c>
      <c r="AV319" s="96" t="s">
        <v>131</v>
      </c>
      <c r="AW319" s="96" t="s">
        <v>131</v>
      </c>
      <c r="AX319" s="96" t="s">
        <v>131</v>
      </c>
      <c r="AY319" s="344"/>
      <c r="AZ319" s="93"/>
      <c r="BA319" s="93">
        <v>1.8359E-4</v>
      </c>
      <c r="BB319" s="94">
        <v>0</v>
      </c>
      <c r="BC319" s="93"/>
      <c r="BD319" s="94"/>
      <c r="BE319" s="94">
        <v>0</v>
      </c>
      <c r="BF319" s="94">
        <v>1</v>
      </c>
      <c r="BG319" s="94">
        <v>0</v>
      </c>
      <c r="BH319" s="94">
        <v>0</v>
      </c>
      <c r="BI319" s="94">
        <v>0</v>
      </c>
      <c r="BJ319" s="94"/>
      <c r="BK319" s="94">
        <v>0</v>
      </c>
      <c r="BL319" s="94">
        <v>0</v>
      </c>
      <c r="BM319" s="94">
        <v>1</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2488</v>
      </c>
      <c r="D320" s="312"/>
      <c r="E320" s="127" t="s">
        <v>2547</v>
      </c>
      <c r="F320" s="126">
        <v>0</v>
      </c>
      <c r="G320" s="946" t="s">
        <v>1580</v>
      </c>
      <c r="H320" s="946" t="s">
        <v>240</v>
      </c>
      <c r="I320" s="944">
        <v>0.2</v>
      </c>
      <c r="J320" s="103">
        <v>1</v>
      </c>
      <c r="K320" s="104">
        <v>514387717</v>
      </c>
      <c r="L320" s="105">
        <v>3.6720000000000001E-5</v>
      </c>
      <c r="M320" s="629"/>
      <c r="N320" s="630"/>
      <c r="O320" s="372">
        <v>3.6720000000000001E-5</v>
      </c>
      <c r="P320" s="352"/>
      <c r="Q320" s="241">
        <v>18888</v>
      </c>
      <c r="R320" s="100"/>
      <c r="S320" s="42"/>
      <c r="T320" s="228"/>
      <c r="U320" s="340">
        <v>18888</v>
      </c>
      <c r="V320" s="227"/>
      <c r="W320" s="5"/>
      <c r="X320" s="108" t="s">
        <v>2488</v>
      </c>
      <c r="Y320" s="109" t="s">
        <v>2682</v>
      </c>
      <c r="Z320" s="123">
        <v>102877543.40000001</v>
      </c>
      <c r="AA320" s="83" t="s">
        <v>1579</v>
      </c>
      <c r="AB320" s="83" t="s">
        <v>1579</v>
      </c>
      <c r="AC320" s="83" t="s">
        <v>211</v>
      </c>
      <c r="AE320" s="93" t="s">
        <v>3114</v>
      </c>
      <c r="AF320" s="93"/>
      <c r="AG320" s="96" t="s">
        <v>131</v>
      </c>
      <c r="AH320" s="96" t="s">
        <v>131</v>
      </c>
      <c r="AI320" s="96" t="s">
        <v>131</v>
      </c>
      <c r="AJ320" s="96" t="s">
        <v>131</v>
      </c>
      <c r="AK320" s="96" t="s">
        <v>131</v>
      </c>
      <c r="AL320" s="96" t="s">
        <v>131</v>
      </c>
      <c r="AM320" s="96" t="s">
        <v>131</v>
      </c>
      <c r="AN320" s="96" t="s">
        <v>131</v>
      </c>
      <c r="AO320" s="96" t="s">
        <v>131</v>
      </c>
      <c r="AP320" s="96" t="s">
        <v>131</v>
      </c>
      <c r="AQ320" s="96" t="s">
        <v>131</v>
      </c>
      <c r="AR320" s="96" t="s">
        <v>131</v>
      </c>
      <c r="AS320" s="96" t="s">
        <v>131</v>
      </c>
      <c r="AT320" s="96" t="s">
        <v>131</v>
      </c>
      <c r="AU320" s="96" t="s">
        <v>131</v>
      </c>
      <c r="AV320" s="96" t="s">
        <v>131</v>
      </c>
      <c r="AW320" s="96" t="s">
        <v>131</v>
      </c>
      <c r="AX320" s="96" t="s">
        <v>131</v>
      </c>
      <c r="AY320" s="344"/>
      <c r="AZ320" s="93"/>
      <c r="BA320" s="93">
        <v>3.6718000000000003E-5</v>
      </c>
      <c r="BB320" s="94">
        <v>0</v>
      </c>
      <c r="BC320" s="93"/>
      <c r="BD320" s="94"/>
      <c r="BE320" s="94">
        <v>0</v>
      </c>
      <c r="BF320" s="94">
        <v>1</v>
      </c>
      <c r="BG320" s="94">
        <v>0</v>
      </c>
      <c r="BH320" s="94">
        <v>0</v>
      </c>
      <c r="BI320" s="94">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1232</v>
      </c>
      <c r="D321" s="312"/>
      <c r="E321" s="127" t="s">
        <v>2548</v>
      </c>
      <c r="F321" s="126">
        <v>0</v>
      </c>
      <c r="G321" s="946" t="s">
        <v>1841</v>
      </c>
      <c r="H321" s="946" t="s">
        <v>240</v>
      </c>
      <c r="I321" s="944">
        <v>0.25</v>
      </c>
      <c r="J321" s="103">
        <v>1</v>
      </c>
      <c r="K321" s="104">
        <v>6807670</v>
      </c>
      <c r="L321" s="105">
        <v>4.5899999999999998E-5</v>
      </c>
      <c r="M321" s="629"/>
      <c r="N321" s="630"/>
      <c r="O321" s="372">
        <v>4.5899999999999998E-5</v>
      </c>
      <c r="P321" s="352"/>
      <c r="Q321" s="241">
        <v>312</v>
      </c>
      <c r="R321" s="100"/>
      <c r="S321" s="42"/>
      <c r="T321" s="228"/>
      <c r="U321" s="340">
        <v>312</v>
      </c>
      <c r="V321" s="227"/>
      <c r="W321" s="5"/>
      <c r="X321" s="108" t="s">
        <v>1232</v>
      </c>
      <c r="Y321" s="109" t="s">
        <v>2683</v>
      </c>
      <c r="Z321" s="123">
        <v>1701917.5</v>
      </c>
      <c r="AA321" s="83" t="s">
        <v>211</v>
      </c>
      <c r="AB321" s="83" t="s">
        <v>211</v>
      </c>
      <c r="AC321" s="83" t="s">
        <v>211</v>
      </c>
      <c r="AE321" s="93" t="s">
        <v>3114</v>
      </c>
      <c r="AF321" s="93"/>
      <c r="AG321" s="96" t="s">
        <v>131</v>
      </c>
      <c r="AH321" s="96" t="s">
        <v>131</v>
      </c>
      <c r="AI321" s="96" t="s">
        <v>131</v>
      </c>
      <c r="AJ321" s="96" t="s">
        <v>131</v>
      </c>
      <c r="AK321" s="96" t="s">
        <v>131</v>
      </c>
      <c r="AL321" s="96" t="s">
        <v>131</v>
      </c>
      <c r="AM321" s="96" t="s">
        <v>131</v>
      </c>
      <c r="AN321" s="96" t="s">
        <v>131</v>
      </c>
      <c r="AO321" s="96" t="s">
        <v>131</v>
      </c>
      <c r="AP321" s="96" t="s">
        <v>131</v>
      </c>
      <c r="AQ321" s="96" t="s">
        <v>131</v>
      </c>
      <c r="AR321" s="96" t="s">
        <v>131</v>
      </c>
      <c r="AS321" s="96" t="s">
        <v>131</v>
      </c>
      <c r="AT321" s="96" t="s">
        <v>131</v>
      </c>
      <c r="AU321" s="96" t="s">
        <v>131</v>
      </c>
      <c r="AV321" s="96" t="s">
        <v>131</v>
      </c>
      <c r="AW321" s="96" t="s">
        <v>131</v>
      </c>
      <c r="AX321" s="96" t="s">
        <v>131</v>
      </c>
      <c r="AY321" s="344"/>
      <c r="AZ321" s="93"/>
      <c r="BA321" s="93">
        <v>4.5897499999999999E-5</v>
      </c>
      <c r="BB321" s="94">
        <v>0</v>
      </c>
      <c r="BC321" s="93"/>
      <c r="BD321" s="94"/>
      <c r="BE321" s="94">
        <v>0</v>
      </c>
      <c r="BF321" s="94">
        <v>1</v>
      </c>
      <c r="BG321" s="94">
        <v>0</v>
      </c>
      <c r="BH321" s="94">
        <v>0</v>
      </c>
      <c r="BI321" s="94">
        <v>0</v>
      </c>
      <c r="BJ321" s="94"/>
      <c r="BK321" s="94">
        <v>0</v>
      </c>
      <c r="BL321" s="94">
        <v>0</v>
      </c>
      <c r="BM321" s="94">
        <v>1</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1367</v>
      </c>
      <c r="D322" s="312"/>
      <c r="E322" s="127" t="s">
        <v>2550</v>
      </c>
      <c r="F322" s="126">
        <v>0</v>
      </c>
      <c r="G322" s="946" t="s">
        <v>200</v>
      </c>
      <c r="H322" s="946" t="s">
        <v>240</v>
      </c>
      <c r="I322" s="944">
        <v>2.1461209999999999</v>
      </c>
      <c r="J322" s="103">
        <v>1</v>
      </c>
      <c r="K322" s="104">
        <v>6304161479</v>
      </c>
      <c r="L322" s="105">
        <v>3.8706E-4</v>
      </c>
      <c r="M322" s="629"/>
      <c r="N322" s="630"/>
      <c r="O322" s="372">
        <v>3.8706E-4</v>
      </c>
      <c r="P322" s="352"/>
      <c r="Q322" s="241">
        <v>2440089</v>
      </c>
      <c r="R322" s="100"/>
      <c r="S322" s="42"/>
      <c r="T322" s="228"/>
      <c r="U322" s="340">
        <v>2440089</v>
      </c>
      <c r="V322" s="227"/>
      <c r="W322" s="5"/>
      <c r="X322" s="108" t="s">
        <v>1367</v>
      </c>
      <c r="Y322" s="109" t="s">
        <v>2684</v>
      </c>
      <c r="Z322" s="123">
        <v>13529493337.47296</v>
      </c>
      <c r="AA322" s="83" t="s">
        <v>199</v>
      </c>
      <c r="AB322" s="83" t="s">
        <v>199</v>
      </c>
      <c r="AC322" s="83" t="s">
        <v>211</v>
      </c>
      <c r="AE322" s="93" t="s">
        <v>3114</v>
      </c>
      <c r="AF322" s="93"/>
      <c r="AG322" s="96" t="s">
        <v>131</v>
      </c>
      <c r="AH322" s="96" t="s">
        <v>131</v>
      </c>
      <c r="AI322" s="96" t="s">
        <v>131</v>
      </c>
      <c r="AJ322" s="96" t="s">
        <v>131</v>
      </c>
      <c r="AK322" s="96" t="s">
        <v>131</v>
      </c>
      <c r="AL322" s="96" t="s">
        <v>131</v>
      </c>
      <c r="AM322" s="96" t="s">
        <v>131</v>
      </c>
      <c r="AN322" s="96" t="s">
        <v>131</v>
      </c>
      <c r="AO322" s="96" t="s">
        <v>131</v>
      </c>
      <c r="AP322" s="96" t="s">
        <v>131</v>
      </c>
      <c r="AQ322" s="96" t="s">
        <v>131</v>
      </c>
      <c r="AR322" s="96" t="s">
        <v>131</v>
      </c>
      <c r="AS322" s="96" t="s">
        <v>131</v>
      </c>
      <c r="AT322" s="96" t="s">
        <v>131</v>
      </c>
      <c r="AU322" s="96" t="s">
        <v>131</v>
      </c>
      <c r="AV322" s="96" t="s">
        <v>131</v>
      </c>
      <c r="AW322" s="96" t="s">
        <v>131</v>
      </c>
      <c r="AX322" s="96" t="s">
        <v>131</v>
      </c>
      <c r="AY322" s="344"/>
      <c r="AZ322" s="93"/>
      <c r="BA322" s="93">
        <v>3.9400635439000001E-4</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1</v>
      </c>
      <c r="BT322" s="94">
        <v>0</v>
      </c>
      <c r="BU322" s="94">
        <v>0</v>
      </c>
      <c r="BV322" s="94"/>
      <c r="BW322" s="94"/>
      <c r="BX322" s="94"/>
      <c r="BY322" s="94"/>
      <c r="BZ322" s="94">
        <v>0</v>
      </c>
      <c r="CA322" s="373"/>
    </row>
    <row r="323" spans="1:79" s="2" customFormat="1" ht="11.45" customHeight="1" x14ac:dyDescent="0.15">
      <c r="A323" s="95"/>
      <c r="B323" s="312"/>
      <c r="C323" s="346" t="s">
        <v>393</v>
      </c>
      <c r="D323" s="312"/>
      <c r="E323" s="127" t="s">
        <v>3099</v>
      </c>
      <c r="F323" s="126">
        <v>0</v>
      </c>
      <c r="G323" s="946" t="s">
        <v>200</v>
      </c>
      <c r="H323" s="946" t="s">
        <v>2694</v>
      </c>
      <c r="I323" s="944">
        <v>2.1461209999999999</v>
      </c>
      <c r="J323" s="103">
        <v>0.7</v>
      </c>
      <c r="K323" s="104">
        <v>68146158</v>
      </c>
      <c r="L323" s="105">
        <v>2.7094E-4</v>
      </c>
      <c r="M323" s="629"/>
      <c r="N323" s="630"/>
      <c r="O323" s="372">
        <v>2.7094E-4</v>
      </c>
      <c r="P323" s="352"/>
      <c r="Q323" s="241">
        <v>18464</v>
      </c>
      <c r="R323" s="100"/>
      <c r="S323" s="42"/>
      <c r="T323" s="228"/>
      <c r="U323" s="340">
        <v>18464</v>
      </c>
      <c r="V323" s="227"/>
      <c r="W323" s="5"/>
      <c r="X323" s="108" t="s">
        <v>393</v>
      </c>
      <c r="Y323" s="109" t="s">
        <v>990</v>
      </c>
      <c r="Z323" s="123">
        <v>102374930.52718259</v>
      </c>
      <c r="AA323" s="83" t="s">
        <v>199</v>
      </c>
      <c r="AB323" s="83" t="s">
        <v>199</v>
      </c>
      <c r="AC323" s="83" t="s">
        <v>215</v>
      </c>
      <c r="AE323" s="93" t="s">
        <v>3114</v>
      </c>
      <c r="AF323" s="93"/>
      <c r="AG323" s="96" t="s">
        <v>131</v>
      </c>
      <c r="AH323" s="96" t="s">
        <v>131</v>
      </c>
      <c r="AI323" s="96" t="s">
        <v>131</v>
      </c>
      <c r="AJ323" s="96" t="s">
        <v>131</v>
      </c>
      <c r="AK323" s="96" t="s">
        <v>131</v>
      </c>
      <c r="AL323" s="96" t="s">
        <v>131</v>
      </c>
      <c r="AM323" s="96" t="s">
        <v>131</v>
      </c>
      <c r="AN323" s="96" t="s">
        <v>131</v>
      </c>
      <c r="AO323" s="96" t="s">
        <v>131</v>
      </c>
      <c r="AP323" s="96" t="s">
        <v>131</v>
      </c>
      <c r="AQ323" s="96" t="s">
        <v>131</v>
      </c>
      <c r="AR323" s="96" t="s">
        <v>131</v>
      </c>
      <c r="AS323" s="96" t="s">
        <v>131</v>
      </c>
      <c r="AT323" s="96" t="s">
        <v>131</v>
      </c>
      <c r="AU323" s="96" t="s">
        <v>131</v>
      </c>
      <c r="AV323" s="96" t="s">
        <v>131</v>
      </c>
      <c r="AW323" s="96" t="s">
        <v>131</v>
      </c>
      <c r="AX323" s="96" t="s">
        <v>131</v>
      </c>
      <c r="AY323" s="344"/>
      <c r="AZ323" s="93"/>
      <c r="BA323" s="93">
        <v>2.7580444807299997E-4</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1182</v>
      </c>
      <c r="D324" s="312"/>
      <c r="E324" s="127" t="s">
        <v>3100</v>
      </c>
      <c r="F324" s="126">
        <v>0</v>
      </c>
      <c r="G324" s="946" t="s">
        <v>200</v>
      </c>
      <c r="H324" s="946" t="s">
        <v>217</v>
      </c>
      <c r="I324" s="944">
        <v>2.1461209999999999</v>
      </c>
      <c r="J324" s="103">
        <v>0.65</v>
      </c>
      <c r="K324" s="104">
        <v>196541750</v>
      </c>
      <c r="L324" s="105">
        <v>2.5360999999999998E-4</v>
      </c>
      <c r="M324" s="629"/>
      <c r="N324" s="630"/>
      <c r="O324" s="372">
        <v>2.5360999999999998E-4</v>
      </c>
      <c r="P324" s="352"/>
      <c r="Q324" s="241">
        <v>49845</v>
      </c>
      <c r="R324" s="100"/>
      <c r="S324" s="42"/>
      <c r="T324" s="228"/>
      <c r="U324" s="340">
        <v>49845</v>
      </c>
      <c r="V324" s="227"/>
      <c r="W324" s="5"/>
      <c r="X324" s="108" t="s">
        <v>1182</v>
      </c>
      <c r="Y324" s="109" t="s">
        <v>991</v>
      </c>
      <c r="Z324" s="123">
        <v>274171545.08363754</v>
      </c>
      <c r="AA324" s="83" t="s">
        <v>199</v>
      </c>
      <c r="AB324" s="83" t="s">
        <v>199</v>
      </c>
      <c r="AC324" s="83" t="s">
        <v>216</v>
      </c>
      <c r="AE324" s="93" t="s">
        <v>3114</v>
      </c>
      <c r="AF324" s="93"/>
      <c r="AG324" s="96" t="s">
        <v>131</v>
      </c>
      <c r="AH324" s="96" t="s">
        <v>131</v>
      </c>
      <c r="AI324" s="96" t="s">
        <v>131</v>
      </c>
      <c r="AJ324" s="96" t="s">
        <v>131</v>
      </c>
      <c r="AK324" s="96" t="s">
        <v>131</v>
      </c>
      <c r="AL324" s="96" t="s">
        <v>131</v>
      </c>
      <c r="AM324" s="96" t="s">
        <v>131</v>
      </c>
      <c r="AN324" s="96" t="s">
        <v>131</v>
      </c>
      <c r="AO324" s="96" t="s">
        <v>131</v>
      </c>
      <c r="AP324" s="96" t="s">
        <v>131</v>
      </c>
      <c r="AQ324" s="96" t="s">
        <v>131</v>
      </c>
      <c r="AR324" s="96" t="s">
        <v>131</v>
      </c>
      <c r="AS324" s="96" t="s">
        <v>131</v>
      </c>
      <c r="AT324" s="96" t="s">
        <v>131</v>
      </c>
      <c r="AU324" s="96" t="s">
        <v>131</v>
      </c>
      <c r="AV324" s="96" t="s">
        <v>131</v>
      </c>
      <c r="AW324" s="96" t="s">
        <v>131</v>
      </c>
      <c r="AX324" s="96" t="s">
        <v>131</v>
      </c>
      <c r="AY324" s="344"/>
      <c r="AZ324" s="93"/>
      <c r="BA324" s="93">
        <v>2.5610413035350002E-4</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6" t="s">
        <v>642</v>
      </c>
      <c r="D325" s="312"/>
      <c r="E325" s="127" t="s">
        <v>2551</v>
      </c>
      <c r="F325" s="126">
        <v>0</v>
      </c>
      <c r="G325" s="946" t="s">
        <v>200</v>
      </c>
      <c r="H325" s="946" t="s">
        <v>79</v>
      </c>
      <c r="I325" s="944">
        <v>1</v>
      </c>
      <c r="J325" s="103">
        <v>0.75</v>
      </c>
      <c r="K325" s="104">
        <v>3919000</v>
      </c>
      <c r="L325" s="105">
        <v>1.3768999999999999E-4</v>
      </c>
      <c r="M325" s="629"/>
      <c r="N325" s="630"/>
      <c r="O325" s="372">
        <v>1.3768999999999999E-4</v>
      </c>
      <c r="P325" s="352"/>
      <c r="Q325" s="241">
        <v>540</v>
      </c>
      <c r="R325" s="100"/>
      <c r="S325" s="42"/>
      <c r="T325" s="228"/>
      <c r="U325" s="340">
        <v>540</v>
      </c>
      <c r="V325" s="227"/>
      <c r="W325" s="5"/>
      <c r="X325" s="108" t="s">
        <v>642</v>
      </c>
      <c r="Y325" s="109" t="s">
        <v>989</v>
      </c>
      <c r="Z325" s="123">
        <v>2939250</v>
      </c>
      <c r="AA325" s="83" t="s">
        <v>199</v>
      </c>
      <c r="AB325" s="83" t="s">
        <v>199</v>
      </c>
      <c r="AC325" s="83" t="s">
        <v>218</v>
      </c>
      <c r="AE325" s="93" t="s">
        <v>3114</v>
      </c>
      <c r="AF325" s="93"/>
      <c r="AG325" s="96" t="s">
        <v>131</v>
      </c>
      <c r="AH325" s="96" t="s">
        <v>131</v>
      </c>
      <c r="AI325" s="96" t="s">
        <v>131</v>
      </c>
      <c r="AJ325" s="96" t="s">
        <v>131</v>
      </c>
      <c r="AK325" s="96" t="s">
        <v>131</v>
      </c>
      <c r="AL325" s="96" t="s">
        <v>131</v>
      </c>
      <c r="AM325" s="96" t="s">
        <v>131</v>
      </c>
      <c r="AN325" s="96" t="s">
        <v>131</v>
      </c>
      <c r="AO325" s="96" t="s">
        <v>131</v>
      </c>
      <c r="AP325" s="96" t="s">
        <v>131</v>
      </c>
      <c r="AQ325" s="96" t="s">
        <v>131</v>
      </c>
      <c r="AR325" s="96" t="s">
        <v>131</v>
      </c>
      <c r="AS325" s="96" t="s">
        <v>131</v>
      </c>
      <c r="AT325" s="96" t="s">
        <v>131</v>
      </c>
      <c r="AU325" s="96" t="s">
        <v>131</v>
      </c>
      <c r="AV325" s="96" t="s">
        <v>131</v>
      </c>
      <c r="AW325" s="96" t="s">
        <v>131</v>
      </c>
      <c r="AX325" s="96" t="s">
        <v>131</v>
      </c>
      <c r="AY325" s="344"/>
      <c r="AZ325" s="93"/>
      <c r="BA325" s="93">
        <v>1.376925E-4</v>
      </c>
      <c r="BB325" s="94">
        <v>0</v>
      </c>
      <c r="BC325" s="93"/>
      <c r="BD325" s="94"/>
      <c r="BE325" s="94">
        <v>0</v>
      </c>
      <c r="BF325" s="94">
        <v>1</v>
      </c>
      <c r="BG325" s="94">
        <v>0</v>
      </c>
      <c r="BH325" s="94">
        <v>0</v>
      </c>
      <c r="BI325" s="94">
        <v>0</v>
      </c>
      <c r="BJ325" s="94"/>
      <c r="BK325" s="94">
        <v>0</v>
      </c>
      <c r="BL325" s="94">
        <v>0</v>
      </c>
      <c r="BM325" s="94">
        <v>0</v>
      </c>
      <c r="BN325" s="94">
        <v>1</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396</v>
      </c>
      <c r="D326" s="312"/>
      <c r="E326" s="127" t="s">
        <v>3101</v>
      </c>
      <c r="F326" s="126">
        <v>0</v>
      </c>
      <c r="G326" s="946" t="s">
        <v>1260</v>
      </c>
      <c r="H326" s="946" t="s">
        <v>240</v>
      </c>
      <c r="I326" s="944">
        <v>1.406182</v>
      </c>
      <c r="J326" s="103">
        <v>1</v>
      </c>
      <c r="K326" s="104">
        <v>78781800</v>
      </c>
      <c r="L326" s="105">
        <v>2.5360999999999998E-4</v>
      </c>
      <c r="M326" s="629"/>
      <c r="N326" s="630"/>
      <c r="O326" s="372">
        <v>2.5360999999999998E-4</v>
      </c>
      <c r="P326" s="352"/>
      <c r="Q326" s="241">
        <v>19980</v>
      </c>
      <c r="R326" s="100"/>
      <c r="S326" s="42"/>
      <c r="T326" s="228"/>
      <c r="U326" s="340">
        <v>19980</v>
      </c>
      <c r="V326" s="227"/>
      <c r="W326" s="5"/>
      <c r="X326" s="108" t="s">
        <v>396</v>
      </c>
      <c r="Y326" s="109" t="s">
        <v>2202</v>
      </c>
      <c r="Z326" s="123">
        <v>110781549.08760001</v>
      </c>
      <c r="AA326" s="83" t="s">
        <v>553</v>
      </c>
      <c r="AB326" s="83" t="s">
        <v>553</v>
      </c>
      <c r="AC326" s="83" t="s">
        <v>211</v>
      </c>
      <c r="AE326" s="93" t="s">
        <v>3114</v>
      </c>
      <c r="AF326" s="93"/>
      <c r="AG326" s="96" t="s">
        <v>131</v>
      </c>
      <c r="AH326" s="96" t="s">
        <v>131</v>
      </c>
      <c r="AI326" s="96" t="s">
        <v>131</v>
      </c>
      <c r="AJ326" s="96" t="s">
        <v>131</v>
      </c>
      <c r="AK326" s="96" t="s">
        <v>131</v>
      </c>
      <c r="AL326" s="96" t="s">
        <v>131</v>
      </c>
      <c r="AM326" s="96" t="s">
        <v>131</v>
      </c>
      <c r="AN326" s="96" t="s">
        <v>131</v>
      </c>
      <c r="AO326" s="96" t="s">
        <v>131</v>
      </c>
      <c r="AP326" s="96" t="s">
        <v>131</v>
      </c>
      <c r="AQ326" s="96" t="s">
        <v>131</v>
      </c>
      <c r="AR326" s="96" t="s">
        <v>131</v>
      </c>
      <c r="AS326" s="96" t="s">
        <v>131</v>
      </c>
      <c r="AT326" s="96" t="s">
        <v>131</v>
      </c>
      <c r="AU326" s="96" t="s">
        <v>131</v>
      </c>
      <c r="AV326" s="96" t="s">
        <v>131</v>
      </c>
      <c r="AW326" s="96" t="s">
        <v>131</v>
      </c>
      <c r="AX326" s="96" t="s">
        <v>131</v>
      </c>
      <c r="AY326" s="344"/>
      <c r="AZ326" s="93"/>
      <c r="BA326" s="93">
        <v>2.5816095338000001E-4</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1</v>
      </c>
      <c r="BT326" s="94">
        <v>0</v>
      </c>
      <c r="BU326" s="94">
        <v>0</v>
      </c>
      <c r="BV326" s="94"/>
      <c r="BW326" s="94"/>
      <c r="BX326" s="94"/>
      <c r="BY326" s="94"/>
      <c r="BZ326" s="94">
        <v>0</v>
      </c>
      <c r="CA326" s="373"/>
    </row>
    <row r="327" spans="1:79" s="2" customFormat="1" ht="11.45" customHeight="1" x14ac:dyDescent="0.15">
      <c r="A327" s="95"/>
      <c r="B327" s="312"/>
      <c r="C327" s="346" t="s">
        <v>397</v>
      </c>
      <c r="D327" s="312"/>
      <c r="E327" s="127" t="s">
        <v>2568</v>
      </c>
      <c r="F327" s="126">
        <v>0</v>
      </c>
      <c r="G327" s="946" t="s">
        <v>550</v>
      </c>
      <c r="H327" s="946" t="s">
        <v>240</v>
      </c>
      <c r="I327" s="944">
        <v>2.5927570000000002</v>
      </c>
      <c r="J327" s="103">
        <v>1</v>
      </c>
      <c r="K327" s="104">
        <v>3958158508</v>
      </c>
      <c r="L327" s="105">
        <v>4.6762000000000003E-4</v>
      </c>
      <c r="M327" s="629"/>
      <c r="N327" s="630"/>
      <c r="O327" s="372">
        <v>4.6762000000000003E-4</v>
      </c>
      <c r="P327" s="352"/>
      <c r="Q327" s="241">
        <v>1850914</v>
      </c>
      <c r="R327" s="100"/>
      <c r="S327" s="42"/>
      <c r="T327" s="228"/>
      <c r="U327" s="340">
        <v>1850914</v>
      </c>
      <c r="V327" s="227"/>
      <c r="W327" s="5"/>
      <c r="X327" s="108" t="s">
        <v>397</v>
      </c>
      <c r="Y327" s="109" t="s">
        <v>2203</v>
      </c>
      <c r="Z327" s="123">
        <v>10262543178.726557</v>
      </c>
      <c r="AA327" s="83" t="s">
        <v>201</v>
      </c>
      <c r="AB327" s="83" t="s">
        <v>201</v>
      </c>
      <c r="AC327" s="83" t="s">
        <v>211</v>
      </c>
      <c r="AE327" s="93" t="s">
        <v>3114</v>
      </c>
      <c r="AF327" s="93"/>
      <c r="AG327" s="96" t="s">
        <v>131</v>
      </c>
      <c r="AH327" s="96" t="s">
        <v>131</v>
      </c>
      <c r="AI327" s="96" t="s">
        <v>131</v>
      </c>
      <c r="AJ327" s="96" t="s">
        <v>131</v>
      </c>
      <c r="AK327" s="96" t="s">
        <v>131</v>
      </c>
      <c r="AL327" s="96" t="s">
        <v>131</v>
      </c>
      <c r="AM327" s="96" t="s">
        <v>131</v>
      </c>
      <c r="AN327" s="96" t="s">
        <v>131</v>
      </c>
      <c r="AO327" s="96" t="s">
        <v>131</v>
      </c>
      <c r="AP327" s="96" t="s">
        <v>131</v>
      </c>
      <c r="AQ327" s="96" t="s">
        <v>131</v>
      </c>
      <c r="AR327" s="96" t="s">
        <v>131</v>
      </c>
      <c r="AS327" s="96" t="s">
        <v>131</v>
      </c>
      <c r="AT327" s="96" t="s">
        <v>131</v>
      </c>
      <c r="AU327" s="96" t="s">
        <v>131</v>
      </c>
      <c r="AV327" s="96" t="s">
        <v>131</v>
      </c>
      <c r="AW327" s="96" t="s">
        <v>131</v>
      </c>
      <c r="AX327" s="96" t="s">
        <v>131</v>
      </c>
      <c r="AY327" s="344"/>
      <c r="AZ327" s="93"/>
      <c r="BA327" s="93">
        <v>4.7600425763000005E-4</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1</v>
      </c>
      <c r="BT327" s="94">
        <v>0</v>
      </c>
      <c r="BU327" s="94">
        <v>0</v>
      </c>
      <c r="BV327" s="94"/>
      <c r="BW327" s="94"/>
      <c r="BX327" s="94"/>
      <c r="BY327" s="94"/>
      <c r="BZ327" s="94">
        <v>0</v>
      </c>
      <c r="CA327" s="373"/>
    </row>
    <row r="328" spans="1:79" s="2" customFormat="1" ht="11.45" customHeight="1" x14ac:dyDescent="0.15">
      <c r="A328" s="95"/>
      <c r="B328" s="312"/>
      <c r="C328" s="346" t="s">
        <v>2640</v>
      </c>
      <c r="D328" s="312"/>
      <c r="E328" s="127" t="s">
        <v>2569</v>
      </c>
      <c r="F328" s="126">
        <v>0</v>
      </c>
      <c r="G328" s="946" t="s">
        <v>550</v>
      </c>
      <c r="H328" s="946" t="s">
        <v>2694</v>
      </c>
      <c r="I328" s="944">
        <v>2.5927570000000002</v>
      </c>
      <c r="J328" s="103">
        <v>0.7</v>
      </c>
      <c r="K328" s="104">
        <v>3955000</v>
      </c>
      <c r="L328" s="105">
        <v>3.2733000000000003E-4</v>
      </c>
      <c r="M328" s="629"/>
      <c r="N328" s="630"/>
      <c r="O328" s="372">
        <v>3.2733000000000003E-4</v>
      </c>
      <c r="P328" s="352"/>
      <c r="Q328" s="241">
        <v>1295</v>
      </c>
      <c r="R328" s="100"/>
      <c r="S328" s="42"/>
      <c r="T328" s="228"/>
      <c r="U328" s="340">
        <v>1295</v>
      </c>
      <c r="V328" s="227"/>
      <c r="W328" s="5"/>
      <c r="X328" s="108" t="s">
        <v>2640</v>
      </c>
      <c r="Y328" s="109" t="s">
        <v>2204</v>
      </c>
      <c r="Z328" s="123">
        <v>7178047.7545000007</v>
      </c>
      <c r="AA328" s="83" t="s">
        <v>201</v>
      </c>
      <c r="AB328" s="83" t="s">
        <v>201</v>
      </c>
      <c r="AC328" s="83" t="s">
        <v>215</v>
      </c>
      <c r="AE328" s="93" t="s">
        <v>3114</v>
      </c>
      <c r="AF328" s="93"/>
      <c r="AG328" s="96" t="s">
        <v>131</v>
      </c>
      <c r="AH328" s="96" t="s">
        <v>131</v>
      </c>
      <c r="AI328" s="96" t="s">
        <v>131</v>
      </c>
      <c r="AJ328" s="96" t="s">
        <v>131</v>
      </c>
      <c r="AK328" s="96" t="s">
        <v>131</v>
      </c>
      <c r="AL328" s="96" t="s">
        <v>131</v>
      </c>
      <c r="AM328" s="96" t="s">
        <v>131</v>
      </c>
      <c r="AN328" s="96" t="s">
        <v>131</v>
      </c>
      <c r="AO328" s="96" t="s">
        <v>131</v>
      </c>
      <c r="AP328" s="96" t="s">
        <v>131</v>
      </c>
      <c r="AQ328" s="96" t="s">
        <v>131</v>
      </c>
      <c r="AR328" s="96" t="s">
        <v>131</v>
      </c>
      <c r="AS328" s="96" t="s">
        <v>131</v>
      </c>
      <c r="AT328" s="96" t="s">
        <v>131</v>
      </c>
      <c r="AU328" s="96" t="s">
        <v>131</v>
      </c>
      <c r="AV328" s="96" t="s">
        <v>131</v>
      </c>
      <c r="AW328" s="96" t="s">
        <v>131</v>
      </c>
      <c r="AX328" s="96" t="s">
        <v>131</v>
      </c>
      <c r="AY328" s="344"/>
      <c r="AZ328" s="93"/>
      <c r="BA328" s="93">
        <v>3.33202980341E-4</v>
      </c>
      <c r="BB328" s="94">
        <v>0</v>
      </c>
      <c r="BC328" s="93"/>
      <c r="BD328" s="94"/>
      <c r="BE328" s="94">
        <v>0</v>
      </c>
      <c r="BF328" s="94">
        <v>1</v>
      </c>
      <c r="BG328" s="94">
        <v>0</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398</v>
      </c>
      <c r="D329" s="312"/>
      <c r="E329" s="127" t="s">
        <v>2570</v>
      </c>
      <c r="F329" s="126">
        <v>0</v>
      </c>
      <c r="G329" s="946" t="s">
        <v>552</v>
      </c>
      <c r="H329" s="946" t="s">
        <v>240</v>
      </c>
      <c r="I329" s="944">
        <v>1.7851520000000001</v>
      </c>
      <c r="J329" s="103">
        <v>1</v>
      </c>
      <c r="K329" s="104">
        <v>2149199845</v>
      </c>
      <c r="L329" s="105">
        <v>3.2195999999999999E-4</v>
      </c>
      <c r="M329" s="629"/>
      <c r="N329" s="630"/>
      <c r="O329" s="372">
        <v>3.2195999999999999E-4</v>
      </c>
      <c r="P329" s="352"/>
      <c r="Q329" s="241">
        <v>691956</v>
      </c>
      <c r="R329" s="100"/>
      <c r="S329" s="42"/>
      <c r="T329" s="228"/>
      <c r="U329" s="340">
        <v>691956</v>
      </c>
      <c r="V329" s="227"/>
      <c r="W329" s="5"/>
      <c r="X329" s="108" t="s">
        <v>398</v>
      </c>
      <c r="Y329" s="109" t="s">
        <v>3032</v>
      </c>
      <c r="Z329" s="123">
        <v>3836648401.7014403</v>
      </c>
      <c r="AA329" s="83" t="s">
        <v>551</v>
      </c>
      <c r="AB329" s="83" t="s">
        <v>551</v>
      </c>
      <c r="AC329" s="83" t="s">
        <v>211</v>
      </c>
      <c r="AE329" s="93" t="s">
        <v>3114</v>
      </c>
      <c r="AF329" s="93"/>
      <c r="AG329" s="96" t="s">
        <v>131</v>
      </c>
      <c r="AH329" s="96" t="s">
        <v>131</v>
      </c>
      <c r="AI329" s="96" t="s">
        <v>131</v>
      </c>
      <c r="AJ329" s="96" t="s">
        <v>131</v>
      </c>
      <c r="AK329" s="96" t="s">
        <v>131</v>
      </c>
      <c r="AL329" s="96" t="s">
        <v>131</v>
      </c>
      <c r="AM329" s="96" t="s">
        <v>131</v>
      </c>
      <c r="AN329" s="96" t="s">
        <v>131</v>
      </c>
      <c r="AO329" s="96" t="s">
        <v>131</v>
      </c>
      <c r="AP329" s="96" t="s">
        <v>131</v>
      </c>
      <c r="AQ329" s="96" t="s">
        <v>131</v>
      </c>
      <c r="AR329" s="96" t="s">
        <v>131</v>
      </c>
      <c r="AS329" s="96" t="s">
        <v>131</v>
      </c>
      <c r="AT329" s="96" t="s">
        <v>131</v>
      </c>
      <c r="AU329" s="96" t="s">
        <v>131</v>
      </c>
      <c r="AV329" s="96" t="s">
        <v>131</v>
      </c>
      <c r="AW329" s="96" t="s">
        <v>131</v>
      </c>
      <c r="AX329" s="96" t="s">
        <v>131</v>
      </c>
      <c r="AY329" s="344"/>
      <c r="AZ329" s="93"/>
      <c r="BA329" s="93">
        <v>3.2773605568000002E-4</v>
      </c>
      <c r="BB329" s="94">
        <v>0</v>
      </c>
      <c r="BC329" s="93"/>
      <c r="BD329" s="94"/>
      <c r="BE329" s="94">
        <v>0</v>
      </c>
      <c r="BF329" s="94">
        <v>1</v>
      </c>
      <c r="BG329" s="94">
        <v>0</v>
      </c>
      <c r="BH329" s="94">
        <v>0</v>
      </c>
      <c r="BI329" s="94">
        <v>0</v>
      </c>
      <c r="BJ329" s="94"/>
      <c r="BK329" s="94">
        <v>0</v>
      </c>
      <c r="BL329" s="94">
        <v>0</v>
      </c>
      <c r="BM329" s="94">
        <v>0</v>
      </c>
      <c r="BN329" s="94">
        <v>0</v>
      </c>
      <c r="BO329" s="94">
        <v>0</v>
      </c>
      <c r="BP329" s="94">
        <v>0</v>
      </c>
      <c r="BQ329" s="94">
        <v>0</v>
      </c>
      <c r="BR329" s="94">
        <v>0</v>
      </c>
      <c r="BS329" s="94">
        <v>1</v>
      </c>
      <c r="BT329" s="94">
        <v>0</v>
      </c>
      <c r="BU329" s="94">
        <v>0</v>
      </c>
      <c r="BV329" s="94"/>
      <c r="BW329" s="94"/>
      <c r="BX329" s="94"/>
      <c r="BY329" s="94"/>
      <c r="BZ329" s="94">
        <v>0</v>
      </c>
      <c r="CA329" s="373"/>
    </row>
    <row r="330" spans="1:79" s="2" customFormat="1" ht="11.45" customHeight="1" x14ac:dyDescent="0.15">
      <c r="A330" s="95"/>
      <c r="B330" s="312"/>
      <c r="C330" s="346" t="s">
        <v>2988</v>
      </c>
      <c r="D330" s="312"/>
      <c r="E330" s="127" t="s">
        <v>2571</v>
      </c>
      <c r="F330" s="126">
        <v>0</v>
      </c>
      <c r="G330" s="946" t="s">
        <v>552</v>
      </c>
      <c r="H330" s="946" t="s">
        <v>2694</v>
      </c>
      <c r="I330" s="944">
        <v>1.7851520000000001</v>
      </c>
      <c r="J330" s="103">
        <v>0.7</v>
      </c>
      <c r="K330" s="104">
        <v>5899970</v>
      </c>
      <c r="L330" s="105">
        <v>2.2536999999999999E-4</v>
      </c>
      <c r="M330" s="629"/>
      <c r="N330" s="630"/>
      <c r="O330" s="372">
        <v>2.2536999999999999E-4</v>
      </c>
      <c r="P330" s="352"/>
      <c r="Q330" s="241">
        <v>1330</v>
      </c>
      <c r="R330" s="100"/>
      <c r="S330" s="42"/>
      <c r="T330" s="228"/>
      <c r="U330" s="340">
        <v>1330</v>
      </c>
      <c r="V330" s="227"/>
      <c r="W330" s="5"/>
      <c r="X330" s="108" t="s">
        <v>2988</v>
      </c>
      <c r="Y330" s="109" t="s">
        <v>1705</v>
      </c>
      <c r="Z330" s="123">
        <v>7372640.2718080003</v>
      </c>
      <c r="AA330" s="83" t="s">
        <v>551</v>
      </c>
      <c r="AB330" s="83" t="s">
        <v>551</v>
      </c>
      <c r="AC330" s="83" t="s">
        <v>215</v>
      </c>
      <c r="AE330" s="93" t="s">
        <v>3114</v>
      </c>
      <c r="AF330" s="93"/>
      <c r="AG330" s="96" t="s">
        <v>131</v>
      </c>
      <c r="AH330" s="96" t="s">
        <v>131</v>
      </c>
      <c r="AI330" s="96" t="s">
        <v>131</v>
      </c>
      <c r="AJ330" s="96" t="s">
        <v>131</v>
      </c>
      <c r="AK330" s="96" t="s">
        <v>131</v>
      </c>
      <c r="AL330" s="96" t="s">
        <v>131</v>
      </c>
      <c r="AM330" s="96" t="s">
        <v>131</v>
      </c>
      <c r="AN330" s="96" t="s">
        <v>131</v>
      </c>
      <c r="AO330" s="96" t="s">
        <v>131</v>
      </c>
      <c r="AP330" s="96" t="s">
        <v>131</v>
      </c>
      <c r="AQ330" s="96" t="s">
        <v>131</v>
      </c>
      <c r="AR330" s="96" t="s">
        <v>131</v>
      </c>
      <c r="AS330" s="96" t="s">
        <v>131</v>
      </c>
      <c r="AT330" s="96" t="s">
        <v>131</v>
      </c>
      <c r="AU330" s="96" t="s">
        <v>131</v>
      </c>
      <c r="AV330" s="96" t="s">
        <v>131</v>
      </c>
      <c r="AW330" s="96" t="s">
        <v>131</v>
      </c>
      <c r="AX330" s="96" t="s">
        <v>131</v>
      </c>
      <c r="AY330" s="344"/>
      <c r="AZ330" s="93"/>
      <c r="BA330" s="93">
        <v>2.29415238976E-4</v>
      </c>
      <c r="BB330" s="94">
        <v>0</v>
      </c>
      <c r="BC330" s="93"/>
      <c r="BD330" s="94"/>
      <c r="BE330" s="94">
        <v>0</v>
      </c>
      <c r="BF330" s="94">
        <v>1</v>
      </c>
      <c r="BG330" s="94">
        <v>0</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6" t="s">
        <v>400</v>
      </c>
      <c r="D331" s="312"/>
      <c r="E331" s="127" t="s">
        <v>2666</v>
      </c>
      <c r="F331" s="126">
        <v>0</v>
      </c>
      <c r="G331" s="946" t="s">
        <v>124</v>
      </c>
      <c r="H331" s="946" t="s">
        <v>240</v>
      </c>
      <c r="I331" s="944">
        <v>0.627</v>
      </c>
      <c r="J331" s="103">
        <v>1</v>
      </c>
      <c r="K331" s="104">
        <v>118778000</v>
      </c>
      <c r="L331" s="105">
        <v>1.1512E-4</v>
      </c>
      <c r="M331" s="629"/>
      <c r="N331" s="630"/>
      <c r="O331" s="372">
        <v>1.1512E-4</v>
      </c>
      <c r="P331" s="352"/>
      <c r="Q331" s="241">
        <v>13674</v>
      </c>
      <c r="R331" s="100"/>
      <c r="S331" s="42"/>
      <c r="T331" s="228"/>
      <c r="U331" s="340">
        <v>13674</v>
      </c>
      <c r="V331" s="227"/>
      <c r="W331" s="5"/>
      <c r="X331" s="108" t="s">
        <v>400</v>
      </c>
      <c r="Y331" s="109" t="s">
        <v>1130</v>
      </c>
      <c r="Z331" s="123">
        <v>74473806</v>
      </c>
      <c r="AA331" s="83" t="s">
        <v>199</v>
      </c>
      <c r="AB331" s="83" t="s">
        <v>2647</v>
      </c>
      <c r="AC331" s="83" t="s">
        <v>211</v>
      </c>
      <c r="AE331" s="93" t="s">
        <v>3114</v>
      </c>
      <c r="AF331" s="93"/>
      <c r="AG331" s="96" t="s">
        <v>131</v>
      </c>
      <c r="AH331" s="96" t="s">
        <v>131</v>
      </c>
      <c r="AI331" s="96" t="s">
        <v>131</v>
      </c>
      <c r="AJ331" s="96" t="s">
        <v>131</v>
      </c>
      <c r="AK331" s="96" t="s">
        <v>131</v>
      </c>
      <c r="AL331" s="96" t="s">
        <v>131</v>
      </c>
      <c r="AM331" s="96" t="s">
        <v>131</v>
      </c>
      <c r="AN331" s="96" t="s">
        <v>131</v>
      </c>
      <c r="AO331" s="96" t="s">
        <v>131</v>
      </c>
      <c r="AP331" s="96" t="s">
        <v>131</v>
      </c>
      <c r="AQ331" s="96" t="s">
        <v>131</v>
      </c>
      <c r="AR331" s="96" t="s">
        <v>131</v>
      </c>
      <c r="AS331" s="96" t="s">
        <v>131</v>
      </c>
      <c r="AT331" s="96" t="s">
        <v>131</v>
      </c>
      <c r="AU331" s="96" t="s">
        <v>131</v>
      </c>
      <c r="AV331" s="96" t="s">
        <v>131</v>
      </c>
      <c r="AW331" s="96" t="s">
        <v>131</v>
      </c>
      <c r="AX331" s="96" t="s">
        <v>131</v>
      </c>
      <c r="AY331" s="344"/>
      <c r="AZ331" s="93"/>
      <c r="BA331" s="93">
        <v>1.1511093E-4</v>
      </c>
      <c r="BB331" s="94">
        <v>0</v>
      </c>
      <c r="BC331" s="93"/>
      <c r="BD331" s="94"/>
      <c r="BE331" s="94">
        <v>0</v>
      </c>
      <c r="BF331" s="94">
        <v>1</v>
      </c>
      <c r="BG331" s="94">
        <v>0</v>
      </c>
      <c r="BH331" s="94">
        <v>0</v>
      </c>
      <c r="BI331" s="94">
        <v>0</v>
      </c>
      <c r="BJ331" s="94"/>
      <c r="BK331" s="94">
        <v>0</v>
      </c>
      <c r="BL331" s="94">
        <v>0</v>
      </c>
      <c r="BM331" s="94">
        <v>0</v>
      </c>
      <c r="BN331" s="94">
        <v>0</v>
      </c>
      <c r="BO331" s="94">
        <v>0</v>
      </c>
      <c r="BP331" s="94">
        <v>0</v>
      </c>
      <c r="BQ331" s="94">
        <v>0</v>
      </c>
      <c r="BR331" s="94">
        <v>0</v>
      </c>
      <c r="BS331" s="94">
        <v>1</v>
      </c>
      <c r="BT331" s="94">
        <v>0</v>
      </c>
      <c r="BU331" s="94">
        <v>0</v>
      </c>
      <c r="BV331" s="94"/>
      <c r="BW331" s="94"/>
      <c r="BX331" s="94"/>
      <c r="BY331" s="94"/>
      <c r="BZ331" s="94">
        <v>0</v>
      </c>
      <c r="CA331" s="373"/>
    </row>
    <row r="332" spans="1:79" s="2" customFormat="1" ht="11.45" customHeight="1" x14ac:dyDescent="0.15">
      <c r="A332" s="95"/>
      <c r="B332" s="312"/>
      <c r="C332" s="346" t="s">
        <v>2994</v>
      </c>
      <c r="D332" s="312"/>
      <c r="E332" s="127" t="s">
        <v>241</v>
      </c>
      <c r="F332" s="126">
        <v>0</v>
      </c>
      <c r="G332" s="946" t="s">
        <v>555</v>
      </c>
      <c r="H332" s="946" t="s">
        <v>240</v>
      </c>
      <c r="I332" s="944">
        <v>2.746772</v>
      </c>
      <c r="J332" s="103">
        <v>1</v>
      </c>
      <c r="K332" s="104">
        <v>593695718</v>
      </c>
      <c r="L332" s="105">
        <v>5.0427000000000002E-4</v>
      </c>
      <c r="M332" s="629"/>
      <c r="N332" s="630"/>
      <c r="O332" s="372">
        <v>5.0427000000000002E-4</v>
      </c>
      <c r="P332" s="352"/>
      <c r="Q332" s="241">
        <v>299383</v>
      </c>
      <c r="R332" s="100"/>
      <c r="S332" s="42"/>
      <c r="T332" s="228"/>
      <c r="U332" s="340">
        <v>299383</v>
      </c>
      <c r="V332" s="227"/>
      <c r="W332" s="5"/>
      <c r="X332" s="108" t="s">
        <v>2994</v>
      </c>
      <c r="Y332" s="109" t="s">
        <v>3006</v>
      </c>
      <c r="Z332" s="123">
        <v>1630746774.722296</v>
      </c>
      <c r="AA332" s="83" t="s">
        <v>554</v>
      </c>
      <c r="AB332" s="83" t="s">
        <v>554</v>
      </c>
      <c r="AC332" s="83" t="s">
        <v>211</v>
      </c>
      <c r="AE332" s="93" t="s">
        <v>3114</v>
      </c>
      <c r="AF332" s="93"/>
      <c r="AG332" s="96" t="s">
        <v>131</v>
      </c>
      <c r="AH332" s="96" t="s">
        <v>131</v>
      </c>
      <c r="AI332" s="96" t="s">
        <v>131</v>
      </c>
      <c r="AJ332" s="96" t="s">
        <v>131</v>
      </c>
      <c r="AK332" s="96" t="s">
        <v>131</v>
      </c>
      <c r="AL332" s="96" t="s">
        <v>131</v>
      </c>
      <c r="AM332" s="96" t="s">
        <v>131</v>
      </c>
      <c r="AN332" s="96" t="s">
        <v>131</v>
      </c>
      <c r="AO332" s="96" t="s">
        <v>131</v>
      </c>
      <c r="AP332" s="96" t="s">
        <v>131</v>
      </c>
      <c r="AQ332" s="96" t="s">
        <v>131</v>
      </c>
      <c r="AR332" s="96" t="s">
        <v>131</v>
      </c>
      <c r="AS332" s="96" t="s">
        <v>131</v>
      </c>
      <c r="AT332" s="96" t="s">
        <v>131</v>
      </c>
      <c r="AU332" s="96" t="s">
        <v>131</v>
      </c>
      <c r="AV332" s="96" t="s">
        <v>131</v>
      </c>
      <c r="AW332" s="96" t="s">
        <v>131</v>
      </c>
      <c r="AX332" s="96" t="s">
        <v>131</v>
      </c>
      <c r="AY332" s="344"/>
      <c r="AZ332" s="93"/>
      <c r="BA332" s="93">
        <v>5.0427987147999998E-4</v>
      </c>
      <c r="BB332" s="94">
        <v>0</v>
      </c>
      <c r="BC332" s="93"/>
      <c r="BD332" s="94"/>
      <c r="BE332" s="94">
        <v>0</v>
      </c>
      <c r="BF332" s="94">
        <v>1</v>
      </c>
      <c r="BG332" s="94">
        <v>0</v>
      </c>
      <c r="BH332" s="94">
        <v>0</v>
      </c>
      <c r="BI332" s="94">
        <v>0</v>
      </c>
      <c r="BJ332" s="94"/>
      <c r="BK332" s="94">
        <v>0</v>
      </c>
      <c r="BL332" s="94">
        <v>0</v>
      </c>
      <c r="BM332" s="94">
        <v>0</v>
      </c>
      <c r="BN332" s="94">
        <v>0</v>
      </c>
      <c r="BO332" s="94">
        <v>0</v>
      </c>
      <c r="BP332" s="94">
        <v>0</v>
      </c>
      <c r="BQ332" s="94">
        <v>0</v>
      </c>
      <c r="BR332" s="94">
        <v>0</v>
      </c>
      <c r="BS332" s="94">
        <v>1</v>
      </c>
      <c r="BT332" s="94">
        <v>0</v>
      </c>
      <c r="BU332" s="94">
        <v>0</v>
      </c>
      <c r="BV332" s="94"/>
      <c r="BW332" s="94"/>
      <c r="BX332" s="94"/>
      <c r="BY332" s="94"/>
      <c r="BZ332" s="94">
        <v>0</v>
      </c>
      <c r="CA332" s="373"/>
    </row>
    <row r="333" spans="1:79" s="2" customFormat="1" ht="11.45" customHeight="1" x14ac:dyDescent="0.15">
      <c r="A333" s="95"/>
      <c r="B333" s="312"/>
      <c r="C333" s="346" t="s">
        <v>1545</v>
      </c>
      <c r="D333" s="312"/>
      <c r="E333" s="127" t="s">
        <v>242</v>
      </c>
      <c r="F333" s="126">
        <v>0</v>
      </c>
      <c r="G333" s="946" t="s">
        <v>555</v>
      </c>
      <c r="H333" s="946" t="s">
        <v>79</v>
      </c>
      <c r="I333" s="944">
        <v>1</v>
      </c>
      <c r="J333" s="103">
        <v>0.75</v>
      </c>
      <c r="K333" s="104">
        <v>3325240</v>
      </c>
      <c r="L333" s="105">
        <v>1.3768999999999999E-4</v>
      </c>
      <c r="M333" s="629"/>
      <c r="N333" s="630"/>
      <c r="O333" s="372">
        <v>1.3768999999999999E-4</v>
      </c>
      <c r="P333" s="352"/>
      <c r="Q333" s="241">
        <v>458</v>
      </c>
      <c r="R333" s="100"/>
      <c r="S333" s="42"/>
      <c r="T333" s="228"/>
      <c r="U333" s="340">
        <v>458</v>
      </c>
      <c r="V333" s="227"/>
      <c r="W333" s="5"/>
      <c r="X333" s="108" t="s">
        <v>1545</v>
      </c>
      <c r="Y333" s="109" t="s">
        <v>2696</v>
      </c>
      <c r="Z333" s="123">
        <v>2493930</v>
      </c>
      <c r="AA333" s="83" t="s">
        <v>554</v>
      </c>
      <c r="AB333" s="83" t="s">
        <v>554</v>
      </c>
      <c r="AC333" s="83" t="s">
        <v>218</v>
      </c>
      <c r="AE333" s="93" t="s">
        <v>3114</v>
      </c>
      <c r="AF333" s="93"/>
      <c r="AG333" s="96" t="s">
        <v>131</v>
      </c>
      <c r="AH333" s="96" t="s">
        <v>131</v>
      </c>
      <c r="AI333" s="96" t="s">
        <v>131</v>
      </c>
      <c r="AJ333" s="96" t="s">
        <v>131</v>
      </c>
      <c r="AK333" s="96" t="s">
        <v>131</v>
      </c>
      <c r="AL333" s="96" t="s">
        <v>131</v>
      </c>
      <c r="AM333" s="96" t="s">
        <v>131</v>
      </c>
      <c r="AN333" s="96" t="s">
        <v>131</v>
      </c>
      <c r="AO333" s="96" t="s">
        <v>131</v>
      </c>
      <c r="AP333" s="96" t="s">
        <v>131</v>
      </c>
      <c r="AQ333" s="96" t="s">
        <v>131</v>
      </c>
      <c r="AR333" s="96" t="s">
        <v>131</v>
      </c>
      <c r="AS333" s="96" t="s">
        <v>131</v>
      </c>
      <c r="AT333" s="96" t="s">
        <v>131</v>
      </c>
      <c r="AU333" s="96" t="s">
        <v>131</v>
      </c>
      <c r="AV333" s="96" t="s">
        <v>131</v>
      </c>
      <c r="AW333" s="96" t="s">
        <v>131</v>
      </c>
      <c r="AX333" s="96" t="s">
        <v>131</v>
      </c>
      <c r="AY333" s="344"/>
      <c r="AZ333" s="93"/>
      <c r="BA333" s="93">
        <v>1.376925E-4</v>
      </c>
      <c r="BB333" s="94">
        <v>0</v>
      </c>
      <c r="BC333" s="93"/>
      <c r="BD333" s="94"/>
      <c r="BE333" s="94">
        <v>0</v>
      </c>
      <c r="BF333" s="94">
        <v>1</v>
      </c>
      <c r="BG333" s="94">
        <v>0</v>
      </c>
      <c r="BH333" s="94">
        <v>0</v>
      </c>
      <c r="BI333" s="94">
        <v>0</v>
      </c>
      <c r="BJ333" s="94"/>
      <c r="BK333" s="94">
        <v>0</v>
      </c>
      <c r="BL333" s="94">
        <v>0</v>
      </c>
      <c r="BM333" s="94">
        <v>0</v>
      </c>
      <c r="BN333" s="94">
        <v>1</v>
      </c>
      <c r="BO333" s="94">
        <v>0</v>
      </c>
      <c r="BP333" s="94">
        <v>0</v>
      </c>
      <c r="BQ333" s="94">
        <v>0</v>
      </c>
      <c r="BR333" s="94">
        <v>0</v>
      </c>
      <c r="BS333" s="94">
        <v>0</v>
      </c>
      <c r="BT333" s="94">
        <v>0</v>
      </c>
      <c r="BU333" s="94">
        <v>0</v>
      </c>
      <c r="BV333" s="94"/>
      <c r="BW333" s="94"/>
      <c r="BX333" s="94"/>
      <c r="BY333" s="94"/>
      <c r="BZ333" s="94">
        <v>0</v>
      </c>
      <c r="CA333" s="373"/>
    </row>
    <row r="334" spans="1:79" s="2" customFormat="1" ht="11.45" customHeight="1" x14ac:dyDescent="0.15">
      <c r="A334" s="95"/>
      <c r="B334" s="312"/>
      <c r="C334" s="346" t="s">
        <v>1546</v>
      </c>
      <c r="D334" s="312"/>
      <c r="E334" s="127" t="s">
        <v>243</v>
      </c>
      <c r="F334" s="126">
        <v>0</v>
      </c>
      <c r="G334" s="946" t="s">
        <v>555</v>
      </c>
      <c r="H334" s="946" t="s">
        <v>2694</v>
      </c>
      <c r="I334" s="944">
        <v>2.746772</v>
      </c>
      <c r="J334" s="103">
        <v>0.65</v>
      </c>
      <c r="K334" s="104">
        <v>34283796</v>
      </c>
      <c r="L334" s="105">
        <v>3.2778000000000001E-4</v>
      </c>
      <c r="M334" s="629"/>
      <c r="N334" s="630"/>
      <c r="O334" s="372">
        <v>3.2778000000000001E-4</v>
      </c>
      <c r="P334" s="352"/>
      <c r="Q334" s="241">
        <v>11238</v>
      </c>
      <c r="R334" s="100"/>
      <c r="S334" s="42"/>
      <c r="T334" s="228"/>
      <c r="U334" s="340">
        <v>11238</v>
      </c>
      <c r="V334" s="227"/>
      <c r="W334" s="5"/>
      <c r="X334" s="108" t="s">
        <v>1546</v>
      </c>
      <c r="Y334" s="109" t="s">
        <v>2697</v>
      </c>
      <c r="Z334" s="123">
        <v>61210351.089232802</v>
      </c>
      <c r="AA334" s="83" t="s">
        <v>554</v>
      </c>
      <c r="AB334" s="83" t="s">
        <v>554</v>
      </c>
      <c r="AC334" s="83" t="s">
        <v>215</v>
      </c>
      <c r="AE334" s="93" t="s">
        <v>3114</v>
      </c>
      <c r="AF334" s="93"/>
      <c r="AG334" s="96" t="s">
        <v>131</v>
      </c>
      <c r="AH334" s="96" t="s">
        <v>131</v>
      </c>
      <c r="AI334" s="96" t="s">
        <v>131</v>
      </c>
      <c r="AJ334" s="96" t="s">
        <v>131</v>
      </c>
      <c r="AK334" s="96" t="s">
        <v>131</v>
      </c>
      <c r="AL334" s="96" t="s">
        <v>131</v>
      </c>
      <c r="AM334" s="96" t="s">
        <v>131</v>
      </c>
      <c r="AN334" s="96" t="s">
        <v>131</v>
      </c>
      <c r="AO334" s="96" t="s">
        <v>131</v>
      </c>
      <c r="AP334" s="96" t="s">
        <v>131</v>
      </c>
      <c r="AQ334" s="96" t="s">
        <v>131</v>
      </c>
      <c r="AR334" s="96" t="s">
        <v>131</v>
      </c>
      <c r="AS334" s="96" t="s">
        <v>131</v>
      </c>
      <c r="AT334" s="96" t="s">
        <v>131</v>
      </c>
      <c r="AU334" s="96" t="s">
        <v>131</v>
      </c>
      <c r="AV334" s="96" t="s">
        <v>131</v>
      </c>
      <c r="AW334" s="96" t="s">
        <v>131</v>
      </c>
      <c r="AX334" s="96" t="s">
        <v>131</v>
      </c>
      <c r="AY334" s="344"/>
      <c r="AZ334" s="93"/>
      <c r="BA334" s="93">
        <v>3.2778191646200001E-4</v>
      </c>
      <c r="BB334" s="94">
        <v>0</v>
      </c>
      <c r="BC334" s="93"/>
      <c r="BD334" s="94"/>
      <c r="BE334" s="94">
        <v>0</v>
      </c>
      <c r="BF334" s="94">
        <v>1</v>
      </c>
      <c r="BG334" s="94">
        <v>0</v>
      </c>
      <c r="BH334" s="94">
        <v>0</v>
      </c>
      <c r="BI334" s="94">
        <v>0</v>
      </c>
      <c r="BJ334" s="94"/>
      <c r="BK334" s="94">
        <v>0</v>
      </c>
      <c r="BL334" s="94">
        <v>0</v>
      </c>
      <c r="BM334" s="94">
        <v>0</v>
      </c>
      <c r="BN334" s="94">
        <v>0</v>
      </c>
      <c r="BO334" s="94">
        <v>0</v>
      </c>
      <c r="BP334" s="94">
        <v>0</v>
      </c>
      <c r="BQ334" s="94">
        <v>0</v>
      </c>
      <c r="BR334" s="94">
        <v>0</v>
      </c>
      <c r="BS334" s="94">
        <v>0</v>
      </c>
      <c r="BT334" s="94">
        <v>0</v>
      </c>
      <c r="BU334" s="94">
        <v>0</v>
      </c>
      <c r="BV334" s="94"/>
      <c r="BW334" s="94"/>
      <c r="BX334" s="94"/>
      <c r="BY334" s="94"/>
      <c r="BZ334" s="94">
        <v>0</v>
      </c>
      <c r="CA334" s="373"/>
    </row>
    <row r="335" spans="1:79" s="2" customFormat="1" ht="11.45" customHeight="1" x14ac:dyDescent="0.15">
      <c r="A335" s="95"/>
      <c r="B335" s="312"/>
      <c r="C335" s="346" t="s">
        <v>349</v>
      </c>
      <c r="D335" s="312"/>
      <c r="E335" s="127" t="s">
        <v>244</v>
      </c>
      <c r="F335" s="126">
        <v>0</v>
      </c>
      <c r="G335" s="946" t="s">
        <v>555</v>
      </c>
      <c r="H335" s="946" t="s">
        <v>217</v>
      </c>
      <c r="I335" s="944">
        <v>2.746772</v>
      </c>
      <c r="J335" s="103">
        <v>0.65</v>
      </c>
      <c r="K335" s="104">
        <v>182562125</v>
      </c>
      <c r="L335" s="105">
        <v>3.2778000000000001E-4</v>
      </c>
      <c r="M335" s="629"/>
      <c r="N335" s="630"/>
      <c r="O335" s="372">
        <v>3.2778000000000001E-4</v>
      </c>
      <c r="P335" s="352"/>
      <c r="Q335" s="241">
        <v>59840</v>
      </c>
      <c r="R335" s="100"/>
      <c r="S335" s="42"/>
      <c r="T335" s="228"/>
      <c r="U335" s="340">
        <v>59840</v>
      </c>
      <c r="V335" s="227"/>
      <c r="W335" s="5"/>
      <c r="X335" s="108" t="s">
        <v>349</v>
      </c>
      <c r="Y335" s="109" t="s">
        <v>2698</v>
      </c>
      <c r="Z335" s="123">
        <v>325946746.58682501</v>
      </c>
      <c r="AA335" s="83" t="s">
        <v>554</v>
      </c>
      <c r="AB335" s="83" t="s">
        <v>554</v>
      </c>
      <c r="AC335" s="83" t="s">
        <v>216</v>
      </c>
      <c r="AE335" s="93" t="s">
        <v>3114</v>
      </c>
      <c r="AF335" s="93"/>
      <c r="AG335" s="96" t="s">
        <v>131</v>
      </c>
      <c r="AH335" s="96" t="s">
        <v>131</v>
      </c>
      <c r="AI335" s="96" t="s">
        <v>131</v>
      </c>
      <c r="AJ335" s="96" t="s">
        <v>131</v>
      </c>
      <c r="AK335" s="96" t="s">
        <v>131</v>
      </c>
      <c r="AL335" s="96" t="s">
        <v>131</v>
      </c>
      <c r="AM335" s="96" t="s">
        <v>131</v>
      </c>
      <c r="AN335" s="96" t="s">
        <v>131</v>
      </c>
      <c r="AO335" s="96" t="s">
        <v>131</v>
      </c>
      <c r="AP335" s="96" t="s">
        <v>131</v>
      </c>
      <c r="AQ335" s="96" t="s">
        <v>131</v>
      </c>
      <c r="AR335" s="96" t="s">
        <v>131</v>
      </c>
      <c r="AS335" s="96" t="s">
        <v>131</v>
      </c>
      <c r="AT335" s="96" t="s">
        <v>131</v>
      </c>
      <c r="AU335" s="96" t="s">
        <v>131</v>
      </c>
      <c r="AV335" s="96" t="s">
        <v>131</v>
      </c>
      <c r="AW335" s="96" t="s">
        <v>131</v>
      </c>
      <c r="AX335" s="96" t="s">
        <v>131</v>
      </c>
      <c r="AY335" s="344"/>
      <c r="AZ335" s="93"/>
      <c r="BA335" s="93">
        <v>3.2778191646200001E-4</v>
      </c>
      <c r="BB335" s="94">
        <v>0</v>
      </c>
      <c r="BC335" s="93"/>
      <c r="BD335" s="94"/>
      <c r="BE335" s="94">
        <v>0</v>
      </c>
      <c r="BF335" s="94">
        <v>1</v>
      </c>
      <c r="BG335" s="94">
        <v>0</v>
      </c>
      <c r="BH335" s="94">
        <v>0</v>
      </c>
      <c r="BI335" s="94">
        <v>0</v>
      </c>
      <c r="BJ335" s="94"/>
      <c r="BK335" s="94">
        <v>0</v>
      </c>
      <c r="BL335" s="94">
        <v>0</v>
      </c>
      <c r="BM335" s="94">
        <v>0</v>
      </c>
      <c r="BN335" s="94">
        <v>0</v>
      </c>
      <c r="BO335" s="94">
        <v>0</v>
      </c>
      <c r="BP335" s="94">
        <v>0</v>
      </c>
      <c r="BQ335" s="94">
        <v>0</v>
      </c>
      <c r="BR335" s="94">
        <v>0</v>
      </c>
      <c r="BS335" s="94">
        <v>0</v>
      </c>
      <c r="BT335" s="94">
        <v>0</v>
      </c>
      <c r="BU335" s="94">
        <v>0</v>
      </c>
      <c r="BV335" s="94"/>
      <c r="BW335" s="94"/>
      <c r="BX335" s="94"/>
      <c r="BY335" s="94"/>
      <c r="BZ335" s="94">
        <v>0</v>
      </c>
      <c r="CA335" s="373"/>
    </row>
    <row r="336" spans="1:79" s="2" customFormat="1" ht="11.45" customHeight="1" x14ac:dyDescent="0.15">
      <c r="A336" s="95"/>
      <c r="B336" s="312"/>
      <c r="C336" s="346" t="s">
        <v>2995</v>
      </c>
      <c r="D336" s="312"/>
      <c r="E336" s="127" t="s">
        <v>1151</v>
      </c>
      <c r="F336" s="126">
        <v>0</v>
      </c>
      <c r="G336" s="946" t="s">
        <v>2250</v>
      </c>
      <c r="H336" s="946" t="s">
        <v>240</v>
      </c>
      <c r="I336" s="944">
        <v>2.3587720000000001</v>
      </c>
      <c r="J336" s="103">
        <v>1</v>
      </c>
      <c r="K336" s="104">
        <v>642412348</v>
      </c>
      <c r="L336" s="105">
        <v>4.3303999999999999E-4</v>
      </c>
      <c r="M336" s="629"/>
      <c r="N336" s="630"/>
      <c r="O336" s="372">
        <v>4.3303999999999999E-4</v>
      </c>
      <c r="P336" s="352"/>
      <c r="Q336" s="241">
        <v>278190</v>
      </c>
      <c r="R336" s="100"/>
      <c r="S336" s="42"/>
      <c r="T336" s="228"/>
      <c r="U336" s="340">
        <v>278190</v>
      </c>
      <c r="V336" s="227"/>
      <c r="W336" s="5"/>
      <c r="X336" s="108" t="s">
        <v>2995</v>
      </c>
      <c r="Y336" s="109" t="s">
        <v>1013</v>
      </c>
      <c r="Z336" s="123">
        <v>1515304258.916656</v>
      </c>
      <c r="AA336" s="83" t="s">
        <v>556</v>
      </c>
      <c r="AB336" s="83" t="s">
        <v>556</v>
      </c>
      <c r="AC336" s="83" t="s">
        <v>211</v>
      </c>
      <c r="AE336" s="93" t="s">
        <v>3114</v>
      </c>
      <c r="AF336" s="93"/>
      <c r="AG336" s="96" t="s">
        <v>131</v>
      </c>
      <c r="AH336" s="96" t="s">
        <v>131</v>
      </c>
      <c r="AI336" s="96" t="s">
        <v>131</v>
      </c>
      <c r="AJ336" s="96" t="s">
        <v>131</v>
      </c>
      <c r="AK336" s="96" t="s">
        <v>131</v>
      </c>
      <c r="AL336" s="96" t="s">
        <v>131</v>
      </c>
      <c r="AM336" s="96" t="s">
        <v>131</v>
      </c>
      <c r="AN336" s="96" t="s">
        <v>131</v>
      </c>
      <c r="AO336" s="96" t="s">
        <v>131</v>
      </c>
      <c r="AP336" s="96" t="s">
        <v>131</v>
      </c>
      <c r="AQ336" s="96" t="s">
        <v>131</v>
      </c>
      <c r="AR336" s="96" t="s">
        <v>131</v>
      </c>
      <c r="AS336" s="96" t="s">
        <v>131</v>
      </c>
      <c r="AT336" s="96" t="s">
        <v>131</v>
      </c>
      <c r="AU336" s="96" t="s">
        <v>131</v>
      </c>
      <c r="AV336" s="96" t="s">
        <v>131</v>
      </c>
      <c r="AW336" s="96" t="s">
        <v>131</v>
      </c>
      <c r="AX336" s="96" t="s">
        <v>131</v>
      </c>
      <c r="AY336" s="344"/>
      <c r="AZ336" s="93"/>
      <c r="BA336" s="93">
        <v>4.3304695148000001E-4</v>
      </c>
      <c r="BB336" s="94">
        <v>0</v>
      </c>
      <c r="BC336" s="93"/>
      <c r="BD336" s="94"/>
      <c r="BE336" s="94">
        <v>0</v>
      </c>
      <c r="BF336" s="94">
        <v>1</v>
      </c>
      <c r="BG336" s="94">
        <v>0</v>
      </c>
      <c r="BH336" s="94">
        <v>0</v>
      </c>
      <c r="BI336" s="94">
        <v>0</v>
      </c>
      <c r="BJ336" s="94"/>
      <c r="BK336" s="94">
        <v>0</v>
      </c>
      <c r="BL336" s="94">
        <v>0</v>
      </c>
      <c r="BM336" s="94">
        <v>0</v>
      </c>
      <c r="BN336" s="94">
        <v>0</v>
      </c>
      <c r="BO336" s="94">
        <v>0</v>
      </c>
      <c r="BP336" s="94">
        <v>0</v>
      </c>
      <c r="BQ336" s="94">
        <v>0</v>
      </c>
      <c r="BR336" s="94">
        <v>0</v>
      </c>
      <c r="BS336" s="94">
        <v>1</v>
      </c>
      <c r="BT336" s="94">
        <v>0</v>
      </c>
      <c r="BU336" s="94">
        <v>0</v>
      </c>
      <c r="BV336" s="94"/>
      <c r="BW336" s="94"/>
      <c r="BX336" s="94"/>
      <c r="BY336" s="94"/>
      <c r="BZ336" s="94">
        <v>0</v>
      </c>
      <c r="CA336" s="373"/>
    </row>
    <row r="337" spans="1:79" s="2" customFormat="1" ht="11.45" customHeight="1" x14ac:dyDescent="0.15">
      <c r="A337" s="95"/>
      <c r="B337" s="312"/>
      <c r="C337" s="346" t="s">
        <v>2996</v>
      </c>
      <c r="D337" s="312"/>
      <c r="E337" s="127" t="s">
        <v>1152</v>
      </c>
      <c r="F337" s="126">
        <v>0</v>
      </c>
      <c r="G337" s="946" t="s">
        <v>2250</v>
      </c>
      <c r="H337" s="946" t="s">
        <v>2694</v>
      </c>
      <c r="I337" s="944">
        <v>2.3587720000000001</v>
      </c>
      <c r="J337" s="103">
        <v>0.65</v>
      </c>
      <c r="K337" s="104">
        <v>8915559</v>
      </c>
      <c r="L337" s="105">
        <v>2.8148000000000002E-4</v>
      </c>
      <c r="M337" s="629"/>
      <c r="N337" s="630"/>
      <c r="O337" s="372">
        <v>2.8148000000000002E-4</v>
      </c>
      <c r="P337" s="352"/>
      <c r="Q337" s="241">
        <v>2510</v>
      </c>
      <c r="R337" s="100"/>
      <c r="S337" s="42"/>
      <c r="T337" s="228"/>
      <c r="U337" s="340">
        <v>2510</v>
      </c>
      <c r="V337" s="227"/>
      <c r="W337" s="5"/>
      <c r="X337" s="108" t="s">
        <v>2996</v>
      </c>
      <c r="Y337" s="109" t="s">
        <v>1330</v>
      </c>
      <c r="Z337" s="123">
        <v>13669351.1068062</v>
      </c>
      <c r="AA337" s="83" t="s">
        <v>556</v>
      </c>
      <c r="AB337" s="83" t="s">
        <v>556</v>
      </c>
      <c r="AC337" s="83" t="s">
        <v>215</v>
      </c>
      <c r="AE337" s="93" t="s">
        <v>3114</v>
      </c>
      <c r="AF337" s="93"/>
      <c r="AG337" s="96" t="s">
        <v>131</v>
      </c>
      <c r="AH337" s="96" t="s">
        <v>131</v>
      </c>
      <c r="AI337" s="96" t="s">
        <v>131</v>
      </c>
      <c r="AJ337" s="96" t="s">
        <v>131</v>
      </c>
      <c r="AK337" s="96" t="s">
        <v>131</v>
      </c>
      <c r="AL337" s="96" t="s">
        <v>131</v>
      </c>
      <c r="AM337" s="96" t="s">
        <v>131</v>
      </c>
      <c r="AN337" s="96" t="s">
        <v>131</v>
      </c>
      <c r="AO337" s="96" t="s">
        <v>131</v>
      </c>
      <c r="AP337" s="96" t="s">
        <v>131</v>
      </c>
      <c r="AQ337" s="96" t="s">
        <v>131</v>
      </c>
      <c r="AR337" s="96" t="s">
        <v>131</v>
      </c>
      <c r="AS337" s="96" t="s">
        <v>131</v>
      </c>
      <c r="AT337" s="96" t="s">
        <v>131</v>
      </c>
      <c r="AU337" s="96" t="s">
        <v>131</v>
      </c>
      <c r="AV337" s="96" t="s">
        <v>131</v>
      </c>
      <c r="AW337" s="96" t="s">
        <v>131</v>
      </c>
      <c r="AX337" s="96" t="s">
        <v>131</v>
      </c>
      <c r="AY337" s="344"/>
      <c r="AZ337" s="93"/>
      <c r="BA337" s="93">
        <v>2.8148051846200003E-4</v>
      </c>
      <c r="BB337" s="94">
        <v>0</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73"/>
    </row>
    <row r="338" spans="1:79" s="2" customFormat="1" ht="11.45" customHeight="1" x14ac:dyDescent="0.15">
      <c r="A338" s="95"/>
      <c r="B338" s="312"/>
      <c r="C338" s="346" t="s">
        <v>2998</v>
      </c>
      <c r="D338" s="312"/>
      <c r="E338" s="127" t="s">
        <v>2549</v>
      </c>
      <c r="F338" s="126">
        <v>0</v>
      </c>
      <c r="G338" s="946" t="s">
        <v>1842</v>
      </c>
      <c r="H338" s="946" t="s">
        <v>240</v>
      </c>
      <c r="I338" s="944">
        <v>1.5437890000000001</v>
      </c>
      <c r="J338" s="103">
        <v>1</v>
      </c>
      <c r="K338" s="104">
        <v>205133770</v>
      </c>
      <c r="L338" s="105">
        <v>2.8341999999999999E-4</v>
      </c>
      <c r="M338" s="629"/>
      <c r="N338" s="630"/>
      <c r="O338" s="372">
        <v>2.8341999999999999E-4</v>
      </c>
      <c r="P338" s="352"/>
      <c r="Q338" s="241">
        <v>58139</v>
      </c>
      <c r="R338" s="100"/>
      <c r="S338" s="42"/>
      <c r="T338" s="228"/>
      <c r="U338" s="340">
        <v>58139</v>
      </c>
      <c r="V338" s="227"/>
      <c r="W338" s="5"/>
      <c r="X338" s="108" t="s">
        <v>2998</v>
      </c>
      <c r="Y338" s="109" t="s">
        <v>1331</v>
      </c>
      <c r="Z338" s="123">
        <v>316683257.65452999</v>
      </c>
      <c r="AA338" s="83" t="s">
        <v>557</v>
      </c>
      <c r="AB338" s="83" t="s">
        <v>557</v>
      </c>
      <c r="AC338" s="83" t="s">
        <v>211</v>
      </c>
      <c r="AE338" s="93" t="s">
        <v>3114</v>
      </c>
      <c r="AF338" s="93"/>
      <c r="AG338" s="96" t="s">
        <v>131</v>
      </c>
      <c r="AH338" s="96" t="s">
        <v>131</v>
      </c>
      <c r="AI338" s="96" t="s">
        <v>131</v>
      </c>
      <c r="AJ338" s="96" t="s">
        <v>131</v>
      </c>
      <c r="AK338" s="96" t="s">
        <v>131</v>
      </c>
      <c r="AL338" s="96" t="s">
        <v>131</v>
      </c>
      <c r="AM338" s="96" t="s">
        <v>131</v>
      </c>
      <c r="AN338" s="96" t="s">
        <v>131</v>
      </c>
      <c r="AO338" s="96" t="s">
        <v>131</v>
      </c>
      <c r="AP338" s="96" t="s">
        <v>131</v>
      </c>
      <c r="AQ338" s="96" t="s">
        <v>131</v>
      </c>
      <c r="AR338" s="96" t="s">
        <v>131</v>
      </c>
      <c r="AS338" s="96" t="s">
        <v>131</v>
      </c>
      <c r="AT338" s="96" t="s">
        <v>131</v>
      </c>
      <c r="AU338" s="96" t="s">
        <v>131</v>
      </c>
      <c r="AV338" s="96" t="s">
        <v>131</v>
      </c>
      <c r="AW338" s="96" t="s">
        <v>131</v>
      </c>
      <c r="AX338" s="96" t="s">
        <v>131</v>
      </c>
      <c r="AY338" s="344"/>
      <c r="AZ338" s="93"/>
      <c r="BA338" s="93">
        <v>2.8342422251000001E-4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v>0</v>
      </c>
      <c r="BV338" s="94"/>
      <c r="BW338" s="94"/>
      <c r="BX338" s="94"/>
      <c r="BY338" s="94"/>
      <c r="BZ338" s="94">
        <v>0</v>
      </c>
      <c r="CA338" s="373"/>
    </row>
    <row r="339" spans="1:79" s="2" customFormat="1" ht="11.45" customHeight="1" x14ac:dyDescent="0.15">
      <c r="A339" s="95"/>
      <c r="B339" s="312"/>
      <c r="C339" s="346" t="s">
        <v>131</v>
      </c>
      <c r="D339" s="312"/>
      <c r="E339" s="127"/>
      <c r="F339" s="126"/>
      <c r="G339" s="946" t="s">
        <v>131</v>
      </c>
      <c r="H339" s="946" t="s">
        <v>131</v>
      </c>
      <c r="I339" s="944"/>
      <c r="J339" s="103"/>
      <c r="K339" s="104"/>
      <c r="L339" s="105"/>
      <c r="M339" s="629"/>
      <c r="N339" s="630"/>
      <c r="O339" s="372" t="s">
        <v>131</v>
      </c>
      <c r="P339" s="352"/>
      <c r="Q339" s="241">
        <v>0</v>
      </c>
      <c r="R339" s="100"/>
      <c r="S339" s="42"/>
      <c r="T339" s="228"/>
      <c r="U339" s="340">
        <v>0</v>
      </c>
      <c r="V339" s="227"/>
      <c r="W339" s="5"/>
      <c r="X339" s="108" t="s">
        <v>131</v>
      </c>
      <c r="Y339" s="109" t="s">
        <v>190</v>
      </c>
      <c r="Z339" s="123">
        <v>0</v>
      </c>
      <c r="AA339" s="83" t="s">
        <v>131</v>
      </c>
      <c r="AB339" s="83" t="s">
        <v>131</v>
      </c>
      <c r="AC339" s="83" t="s">
        <v>131</v>
      </c>
      <c r="AE339" s="93" t="s">
        <v>3114</v>
      </c>
      <c r="AF339" s="93"/>
      <c r="AG339" s="96" t="s">
        <v>131</v>
      </c>
      <c r="AH339" s="96" t="s">
        <v>131</v>
      </c>
      <c r="AI339" s="96" t="s">
        <v>131</v>
      </c>
      <c r="AJ339" s="96" t="s">
        <v>131</v>
      </c>
      <c r="AK339" s="96" t="s">
        <v>131</v>
      </c>
      <c r="AL339" s="96" t="s">
        <v>131</v>
      </c>
      <c r="AM339" s="96" t="s">
        <v>131</v>
      </c>
      <c r="AN339" s="96" t="s">
        <v>131</v>
      </c>
      <c r="AO339" s="96" t="s">
        <v>131</v>
      </c>
      <c r="AP339" s="96" t="s">
        <v>131</v>
      </c>
      <c r="AQ339" s="96" t="s">
        <v>131</v>
      </c>
      <c r="AR339" s="96" t="s">
        <v>131</v>
      </c>
      <c r="AS339" s="96" t="s">
        <v>131</v>
      </c>
      <c r="AT339" s="96" t="s">
        <v>131</v>
      </c>
      <c r="AU339" s="96" t="s">
        <v>131</v>
      </c>
      <c r="AV339" s="96" t="s">
        <v>131</v>
      </c>
      <c r="AW339" s="96" t="s">
        <v>131</v>
      </c>
      <c r="AX339" s="96" t="s">
        <v>131</v>
      </c>
      <c r="AY339" s="344"/>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73"/>
    </row>
    <row r="340" spans="1:79" s="2" customFormat="1" ht="11.45" customHeight="1" x14ac:dyDescent="0.15">
      <c r="A340" s="95"/>
      <c r="B340" s="312"/>
      <c r="C340" s="347">
        <v>9410</v>
      </c>
      <c r="D340" s="312"/>
      <c r="E340" s="227"/>
      <c r="F340" s="228"/>
      <c r="G340" s="228"/>
      <c r="H340" s="353" t="s">
        <v>1529</v>
      </c>
      <c r="I340" s="354"/>
      <c r="J340" s="259"/>
      <c r="K340" s="358">
        <v>88459116302</v>
      </c>
      <c r="L340" s="352"/>
      <c r="M340" s="352"/>
      <c r="N340" s="352"/>
      <c r="O340" s="352"/>
      <c r="P340" s="352"/>
      <c r="Q340" s="358">
        <v>20036037</v>
      </c>
      <c r="R340" s="101"/>
      <c r="S340" s="102"/>
      <c r="T340" s="228"/>
      <c r="U340" s="358">
        <v>20036037</v>
      </c>
      <c r="V340" s="227"/>
      <c r="W340" s="5"/>
      <c r="X340" s="97">
        <v>9410</v>
      </c>
      <c r="Y340" s="8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CA340" s="373"/>
    </row>
    <row r="341" spans="1:79" s="2" customFormat="1" ht="11.45" hidden="1" customHeight="1" x14ac:dyDescent="0.15">
      <c r="A341" s="95"/>
      <c r="B341" s="312"/>
      <c r="C341" s="352"/>
      <c r="D341" s="352"/>
      <c r="E341" s="352"/>
      <c r="F341" s="352"/>
      <c r="G341" s="352"/>
      <c r="H341" s="352"/>
      <c r="I341" s="352"/>
      <c r="J341" s="352"/>
      <c r="K341" s="352"/>
      <c r="L341" s="352"/>
      <c r="M341" s="352"/>
      <c r="N341" s="352"/>
      <c r="O341" s="352"/>
      <c r="P341" s="352"/>
      <c r="Q341" s="352"/>
      <c r="R341" s="352"/>
      <c r="S341" s="352"/>
      <c r="T341" s="352"/>
      <c r="U341" s="352"/>
      <c r="V341" s="352"/>
      <c r="W341" s="373"/>
      <c r="X341" s="373"/>
      <c r="Y341" s="373"/>
      <c r="Z341" s="373"/>
      <c r="AA341" s="373"/>
      <c r="AB341" s="373"/>
      <c r="AC341" s="373"/>
      <c r="AD341" s="373"/>
      <c r="AE341" s="373"/>
      <c r="AF341" s="373"/>
      <c r="AG341" s="373"/>
      <c r="AH341" s="373"/>
      <c r="AI341" s="373"/>
      <c r="AJ341" s="373"/>
      <c r="AK341" s="373"/>
      <c r="AL341" s="373"/>
      <c r="AM341" s="373"/>
      <c r="AN341" s="373"/>
      <c r="AO341" s="373"/>
      <c r="AP341" s="373"/>
      <c r="AQ341" s="373"/>
      <c r="AR341" s="373"/>
      <c r="AS341" s="373"/>
      <c r="AT341" s="373"/>
      <c r="AU341" s="373"/>
      <c r="AV341" s="373"/>
      <c r="AW341" s="373"/>
      <c r="AX341" s="373"/>
      <c r="AY341" s="373"/>
      <c r="AZ341" s="373"/>
      <c r="BA341" s="373"/>
      <c r="BB341" s="373"/>
      <c r="BC341" s="373"/>
      <c r="BD341" s="373"/>
      <c r="BE341" s="373"/>
      <c r="BF341" s="373"/>
      <c r="BG341" s="373"/>
      <c r="BH341" s="373"/>
      <c r="BI341" s="373"/>
      <c r="BJ341" s="373"/>
      <c r="BK341" s="373"/>
      <c r="BL341" s="373"/>
      <c r="BM341" s="373"/>
      <c r="BN341" s="373"/>
      <c r="BO341" s="373"/>
      <c r="BP341" s="373"/>
      <c r="BQ341" s="373"/>
      <c r="BR341" s="373"/>
      <c r="BS341" s="373"/>
      <c r="BT341" s="373"/>
      <c r="BU341" s="373"/>
      <c r="BV341" s="373"/>
      <c r="BW341" s="373"/>
      <c r="BX341" s="373"/>
      <c r="BY341" s="373"/>
      <c r="BZ341" s="373"/>
      <c r="CA341" s="373"/>
    </row>
    <row r="342" spans="1:79" s="2" customFormat="1" ht="11.45" hidden="1" customHeight="1" x14ac:dyDescent="0.15">
      <c r="A342" s="95"/>
      <c r="B342" s="374"/>
      <c r="C342" s="374"/>
      <c r="D342" s="374"/>
      <c r="E342" s="374"/>
      <c r="F342" s="374"/>
      <c r="G342" s="374"/>
      <c r="H342" s="374"/>
      <c r="I342" s="374"/>
      <c r="J342" s="374"/>
      <c r="K342" s="374"/>
      <c r="L342" s="374"/>
      <c r="M342" s="374"/>
      <c r="N342" s="374"/>
      <c r="O342" s="374"/>
      <c r="P342" s="374"/>
      <c r="Q342" s="374"/>
      <c r="R342" s="374"/>
      <c r="S342" s="374"/>
      <c r="T342" s="374"/>
      <c r="U342" s="374"/>
      <c r="V342" s="374"/>
      <c r="W342" s="373"/>
      <c r="X342" s="373"/>
      <c r="Y342" s="373"/>
      <c r="Z342" s="373"/>
      <c r="AA342" s="373"/>
      <c r="AB342" s="373"/>
      <c r="AC342" s="373"/>
      <c r="AD342" s="373"/>
      <c r="AE342" s="373"/>
      <c r="AF342" s="373"/>
      <c r="AG342" s="373"/>
      <c r="AH342" s="373"/>
      <c r="AI342" s="373"/>
      <c r="AJ342" s="373"/>
      <c r="AK342" s="373"/>
      <c r="AL342" s="373"/>
      <c r="AM342" s="373"/>
      <c r="AN342" s="373"/>
      <c r="AO342" s="373"/>
      <c r="AP342" s="373"/>
      <c r="AQ342" s="373"/>
      <c r="AR342" s="373"/>
      <c r="AS342" s="373"/>
      <c r="AT342" s="373"/>
      <c r="AU342" s="373"/>
      <c r="AV342" s="373"/>
      <c r="AW342" s="373"/>
      <c r="AX342" s="373"/>
      <c r="AY342" s="373"/>
      <c r="AZ342" s="373"/>
      <c r="BA342" s="373"/>
      <c r="BB342" s="373"/>
      <c r="BC342" s="373"/>
      <c r="BD342" s="373"/>
      <c r="BE342" s="373"/>
      <c r="BF342" s="373"/>
      <c r="BG342" s="373"/>
      <c r="BH342" s="373"/>
      <c r="BI342" s="373"/>
      <c r="BJ342" s="373"/>
      <c r="BK342" s="373"/>
      <c r="BL342" s="373"/>
      <c r="BM342" s="373"/>
      <c r="BN342" s="373"/>
      <c r="BO342" s="373"/>
      <c r="BP342" s="373"/>
      <c r="BQ342" s="373"/>
      <c r="BR342" s="373"/>
      <c r="BS342" s="373"/>
      <c r="BT342" s="373"/>
      <c r="BU342" s="373"/>
      <c r="BV342" s="373"/>
      <c r="BW342" s="373"/>
      <c r="BX342" s="373"/>
      <c r="BY342" s="373"/>
      <c r="BZ342" s="373"/>
      <c r="CA342" s="373"/>
    </row>
    <row r="343" spans="1:79" s="2" customFormat="1" ht="11.45" customHeight="1" x14ac:dyDescent="0.15">
      <c r="A343" s="95"/>
      <c r="B343" s="374"/>
      <c r="C343" s="374"/>
      <c r="D343" s="374"/>
      <c r="E343" s="374"/>
      <c r="F343" s="374"/>
      <c r="G343" s="374"/>
      <c r="H343" s="374"/>
      <c r="I343" s="374"/>
      <c r="J343" s="374"/>
      <c r="K343" s="374"/>
      <c r="L343" s="374"/>
      <c r="M343" s="374"/>
      <c r="N343" s="374"/>
      <c r="O343" s="374"/>
      <c r="P343" s="374"/>
      <c r="Q343" s="374"/>
      <c r="R343" s="374"/>
      <c r="S343" s="374"/>
      <c r="T343" s="374"/>
      <c r="U343" s="374"/>
      <c r="V343" s="374"/>
      <c r="W343" s="373"/>
      <c r="X343" s="373"/>
      <c r="Y343" s="373"/>
      <c r="Z343" s="373"/>
      <c r="AA343" s="373"/>
      <c r="AB343" s="373"/>
      <c r="AC343" s="373"/>
      <c r="AD343" s="373"/>
      <c r="AE343" s="373"/>
      <c r="AF343" s="373"/>
      <c r="AG343" s="373"/>
      <c r="AH343" s="373"/>
      <c r="AI343" s="373"/>
      <c r="AJ343" s="373"/>
      <c r="AK343" s="373"/>
      <c r="AL343" s="373"/>
      <c r="AM343" s="373"/>
      <c r="AN343" s="373"/>
      <c r="AO343" s="373"/>
      <c r="AP343" s="373"/>
      <c r="AQ343" s="373"/>
      <c r="AR343" s="373"/>
      <c r="AS343" s="373"/>
      <c r="AT343" s="373"/>
      <c r="AU343" s="373"/>
      <c r="AV343" s="373"/>
      <c r="AW343" s="373"/>
      <c r="AX343" s="373"/>
      <c r="AY343" s="373"/>
      <c r="AZ343" s="373"/>
      <c r="BA343" s="373"/>
      <c r="BB343" s="373"/>
      <c r="BC343" s="373"/>
      <c r="BD343" s="373"/>
      <c r="BE343" s="373"/>
      <c r="BF343" s="373"/>
      <c r="BG343" s="373"/>
      <c r="BH343" s="373"/>
      <c r="BI343" s="373"/>
      <c r="BJ343" s="373"/>
      <c r="BK343" s="373"/>
      <c r="BL343" s="373"/>
      <c r="BM343" s="373"/>
      <c r="BN343" s="373"/>
      <c r="BO343" s="373"/>
      <c r="BP343" s="373"/>
      <c r="BQ343" s="373"/>
      <c r="BR343" s="373"/>
      <c r="BS343" s="373"/>
      <c r="BT343" s="373"/>
      <c r="BU343" s="373"/>
      <c r="BV343" s="373"/>
      <c r="BW343" s="373"/>
      <c r="BX343" s="373"/>
      <c r="BY343" s="373"/>
      <c r="BZ343" s="373"/>
      <c r="CA343" s="373"/>
    </row>
    <row r="344" spans="1:79" s="2" customFormat="1" ht="11.45" customHeight="1" x14ac:dyDescent="0.15">
      <c r="A344" s="95"/>
      <c r="B344" s="374"/>
      <c r="C344" s="374"/>
      <c r="D344" s="374"/>
      <c r="E344" s="374"/>
      <c r="F344" s="374"/>
      <c r="G344" s="374"/>
      <c r="H344" s="374"/>
      <c r="I344" s="374"/>
      <c r="J344" s="374"/>
      <c r="K344" s="374"/>
      <c r="L344" s="374"/>
      <c r="M344" s="374"/>
      <c r="N344" s="374"/>
      <c r="O344" s="374"/>
      <c r="P344" s="374"/>
      <c r="Q344" s="374"/>
      <c r="R344" s="374"/>
      <c r="S344" s="374"/>
      <c r="T344" s="374"/>
      <c r="U344" s="374"/>
      <c r="V344" s="374"/>
      <c r="W344" s="373"/>
      <c r="X344" s="373"/>
      <c r="Y344" s="373"/>
      <c r="Z344" s="373"/>
      <c r="AA344" s="373"/>
      <c r="AB344" s="373"/>
      <c r="AC344" s="373"/>
      <c r="AD344" s="373"/>
      <c r="AE344" s="373"/>
      <c r="AF344" s="373"/>
      <c r="AG344" s="373"/>
      <c r="AH344" s="373"/>
      <c r="AI344" s="373"/>
      <c r="AJ344" s="373"/>
      <c r="AK344" s="373"/>
      <c r="AL344" s="373"/>
      <c r="AM344" s="373"/>
      <c r="AN344" s="373"/>
      <c r="AO344" s="373"/>
      <c r="AP344" s="373"/>
      <c r="AQ344" s="373"/>
      <c r="AR344" s="373"/>
      <c r="AS344" s="373"/>
      <c r="AT344" s="373"/>
      <c r="AU344" s="373"/>
      <c r="AV344" s="373"/>
      <c r="AW344" s="373"/>
      <c r="AX344" s="373"/>
      <c r="AY344" s="373"/>
      <c r="AZ344" s="373"/>
      <c r="BA344" s="373"/>
      <c r="BB344" s="373"/>
      <c r="BC344" s="373"/>
      <c r="BD344" s="373"/>
      <c r="BE344" s="373"/>
      <c r="BF344" s="373"/>
      <c r="BG344" s="373"/>
      <c r="BH344" s="373"/>
      <c r="BI344" s="373"/>
      <c r="BJ344" s="373"/>
      <c r="BK344" s="373"/>
      <c r="BL344" s="373"/>
      <c r="BM344" s="373"/>
      <c r="BN344" s="373"/>
      <c r="BO344" s="373"/>
      <c r="BP344" s="373"/>
      <c r="BQ344" s="373"/>
      <c r="BR344" s="373"/>
      <c r="BS344" s="373"/>
      <c r="BT344" s="373"/>
      <c r="BU344" s="373"/>
      <c r="BV344" s="373"/>
      <c r="BW344" s="373"/>
      <c r="BX344" s="373"/>
      <c r="BY344" s="373"/>
      <c r="BZ344" s="373"/>
      <c r="CA344" s="373"/>
    </row>
    <row r="345" spans="1:79" x14ac:dyDescent="0.2">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c r="AC345" s="157"/>
      <c r="AD345" s="157"/>
      <c r="AE345" s="157"/>
      <c r="AF345" s="157"/>
      <c r="AG345" s="157"/>
      <c r="AH345" s="157"/>
      <c r="AI345" s="157"/>
      <c r="AJ345" s="157"/>
      <c r="AK345" s="157"/>
      <c r="AL345" s="157"/>
      <c r="AM345" s="157"/>
      <c r="AN345" s="157"/>
      <c r="AO345" s="157"/>
      <c r="AP345" s="157"/>
      <c r="AQ345" s="157"/>
      <c r="AR345" s="157"/>
      <c r="AS345" s="157"/>
      <c r="AT345" s="157"/>
      <c r="AU345" s="157"/>
      <c r="AV345" s="157"/>
      <c r="AW345" s="157"/>
      <c r="AX345" s="157"/>
      <c r="AY345" s="157"/>
      <c r="AZ345" s="157"/>
      <c r="BA345" s="157"/>
      <c r="BB345" s="157"/>
      <c r="BC345" s="157"/>
      <c r="BD345" s="157"/>
      <c r="BE345" s="157"/>
      <c r="BF345" s="157"/>
      <c r="BG345" s="157"/>
      <c r="BH345" s="157"/>
      <c r="BI345" s="157"/>
      <c r="BJ345" s="157"/>
      <c r="BK345" s="157"/>
      <c r="BL345" s="157"/>
      <c r="BM345" s="157"/>
      <c r="BN345" s="157"/>
      <c r="BO345" s="157"/>
      <c r="BP345" s="157"/>
      <c r="BQ345" s="157"/>
      <c r="BR345" s="157"/>
      <c r="BS345" s="157"/>
      <c r="BT345" s="157"/>
      <c r="BU345" s="157"/>
      <c r="BV345" s="157"/>
      <c r="BW345" s="157"/>
      <c r="BX345" s="157"/>
      <c r="BY345" s="157"/>
      <c r="BZ345" s="157"/>
      <c r="CA345" s="157"/>
    </row>
    <row r="346" spans="1:79" hidden="1" x14ac:dyDescent="0.2"/>
    <row r="347" spans="1:79" hidden="1" x14ac:dyDescent="0.2"/>
    <row r="348" spans="1:79" hidden="1" x14ac:dyDescent="0.2"/>
    <row r="349" spans="1:79" hidden="1" x14ac:dyDescent="0.2"/>
    <row r="350" spans="1:79" hidden="1" x14ac:dyDescent="0.2"/>
    <row r="351" spans="1:79" hidden="1" x14ac:dyDescent="0.2"/>
    <row r="352" spans="1:79"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sheetData>
  <mergeCells count="180">
    <mergeCell ref="U310:U311"/>
    <mergeCell ref="E312:E313"/>
    <mergeCell ref="F312:F313"/>
    <mergeCell ref="G312:G313"/>
    <mergeCell ref="H312:H313"/>
    <mergeCell ref="I312:I313"/>
    <mergeCell ref="J312:J313"/>
    <mergeCell ref="K312:K313"/>
    <mergeCell ref="S312:S313"/>
    <mergeCell ref="U312:U313"/>
    <mergeCell ref="S281:S282"/>
    <mergeCell ref="U281:U282"/>
    <mergeCell ref="E310:E311"/>
    <mergeCell ref="F310:F311"/>
    <mergeCell ref="G310:G311"/>
    <mergeCell ref="H310:H311"/>
    <mergeCell ref="I310:I311"/>
    <mergeCell ref="J310:J311"/>
    <mergeCell ref="K310:K311"/>
    <mergeCell ref="S310:S311"/>
    <mergeCell ref="K279:K280"/>
    <mergeCell ref="S279:S280"/>
    <mergeCell ref="U279:U280"/>
    <mergeCell ref="E281:E282"/>
    <mergeCell ref="F281:F282"/>
    <mergeCell ref="G281:G282"/>
    <mergeCell ref="H281:H282"/>
    <mergeCell ref="I281:I282"/>
    <mergeCell ref="J281:J282"/>
    <mergeCell ref="K281:K282"/>
    <mergeCell ref="E279:E280"/>
    <mergeCell ref="F279:F280"/>
    <mergeCell ref="G279:G280"/>
    <mergeCell ref="H279:H280"/>
    <mergeCell ref="I279:I280"/>
    <mergeCell ref="J279:J280"/>
    <mergeCell ref="U84:U85"/>
    <mergeCell ref="E86:E87"/>
    <mergeCell ref="F86:F87"/>
    <mergeCell ref="G86:G87"/>
    <mergeCell ref="H86:H87"/>
    <mergeCell ref="I86:I87"/>
    <mergeCell ref="J86:J87"/>
    <mergeCell ref="K86:K87"/>
    <mergeCell ref="S86:S87"/>
    <mergeCell ref="U86:U87"/>
    <mergeCell ref="S55:S56"/>
    <mergeCell ref="U55:U56"/>
    <mergeCell ref="E84:E85"/>
    <mergeCell ref="F84:F85"/>
    <mergeCell ref="G84:G85"/>
    <mergeCell ref="H84:H85"/>
    <mergeCell ref="I84:I85"/>
    <mergeCell ref="J84:J85"/>
    <mergeCell ref="K84:K85"/>
    <mergeCell ref="S84:S85"/>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6:I187"/>
    <mergeCell ref="J186:J187"/>
    <mergeCell ref="K186:K187"/>
    <mergeCell ref="S186:S187"/>
    <mergeCell ref="E186:E187"/>
    <mergeCell ref="F186:F187"/>
    <mergeCell ref="G186:G187"/>
    <mergeCell ref="H186:H187"/>
    <mergeCell ref="U186:U187"/>
    <mergeCell ref="E188:E189"/>
    <mergeCell ref="F188:F189"/>
    <mergeCell ref="G188:G189"/>
    <mergeCell ref="H188:H189"/>
    <mergeCell ref="I188:I189"/>
    <mergeCell ref="J188:J189"/>
    <mergeCell ref="K188:K189"/>
    <mergeCell ref="S188:S189"/>
    <mergeCell ref="U188:U189"/>
    <mergeCell ref="I217:I218"/>
    <mergeCell ref="J217:J218"/>
    <mergeCell ref="K217:K218"/>
    <mergeCell ref="S217:S218"/>
    <mergeCell ref="E217:E218"/>
    <mergeCell ref="F217:F218"/>
    <mergeCell ref="G217:G218"/>
    <mergeCell ref="H217:H218"/>
    <mergeCell ref="U217:U218"/>
    <mergeCell ref="E219:E220"/>
    <mergeCell ref="F219:F220"/>
    <mergeCell ref="G219:G220"/>
    <mergeCell ref="H219:H220"/>
    <mergeCell ref="I219:I220"/>
    <mergeCell ref="J219:J220"/>
    <mergeCell ref="K219:K220"/>
    <mergeCell ref="S219:S220"/>
    <mergeCell ref="U219:U220"/>
    <mergeCell ref="I248:I249"/>
    <mergeCell ref="J248:J249"/>
    <mergeCell ref="K248:K249"/>
    <mergeCell ref="S248:S249"/>
    <mergeCell ref="E248:E249"/>
    <mergeCell ref="F248:F249"/>
    <mergeCell ref="G248:G249"/>
    <mergeCell ref="H248:H249"/>
    <mergeCell ref="U248:U249"/>
    <mergeCell ref="E250:E251"/>
    <mergeCell ref="F250:F251"/>
    <mergeCell ref="G250:G251"/>
    <mergeCell ref="H250:H251"/>
    <mergeCell ref="I250:I251"/>
    <mergeCell ref="J250:J251"/>
    <mergeCell ref="K250:K251"/>
    <mergeCell ref="S250:S251"/>
    <mergeCell ref="U250:U251"/>
  </mergeCells>
  <phoneticPr fontId="9" type="noConversion"/>
  <conditionalFormatting sqref="AF26:AF48 AF60:AF79 AF91:AF113 AF125:AF147 AF159:AF181 AF193:AF212 AF224:AF243 AF255:AF274 AF286:AF305 AF317:AF339">
    <cfRule type="cellIs" dxfId="40" priority="1" stopIfTrue="1" operator="equal">
      <formula>"OK"</formula>
    </cfRule>
    <cfRule type="cellIs" dxfId="39" priority="2" stopIfTrue="1" operator="equal">
      <formula>"VERIFY"</formula>
    </cfRule>
  </conditionalFormatting>
  <conditionalFormatting sqref="AE26:AE48 AE60:AE79 AE91:AE113 AE125:AE147 AE159:AE181 AE193:AE212 AE224:AE243 AE255:AE274 AE286:AE305 AE317:AE33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52" min="1" max="21" man="1"/>
    <brk id="83" min="1" max="21" man="1"/>
    <brk id="117" min="1" max="21" man="1"/>
    <brk id="151" min="1" max="21" man="1"/>
    <brk id="185" min="1" max="21" man="1"/>
    <brk id="216" min="1" max="21" man="1"/>
    <brk id="247" min="1" max="21" man="1"/>
    <brk id="278" min="1" max="21" man="1"/>
    <brk id="30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42893.595869675926</v>
      </c>
      <c r="V1" s="199"/>
      <c r="AA1" s="155" t="s">
        <v>2386</v>
      </c>
      <c r="AB1" s="155" t="s">
        <v>2386</v>
      </c>
      <c r="AC1" s="155" t="s">
        <v>2386</v>
      </c>
      <c r="AZ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1819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73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v>
      </c>
      <c r="R14" s="84" t="s">
        <v>21</v>
      </c>
      <c r="S14" s="84" t="s">
        <v>1536</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v>
      </c>
      <c r="D16" s="312"/>
      <c r="E16" s="258"/>
      <c r="F16" s="258"/>
      <c r="G16" s="238" t="s">
        <v>1854</v>
      </c>
      <c r="H16" s="238"/>
      <c r="I16" s="228"/>
      <c r="J16" s="312"/>
      <c r="K16" s="312"/>
      <c r="L16" s="346"/>
      <c r="M16" s="312"/>
      <c r="N16" s="312"/>
      <c r="O16" s="346"/>
      <c r="P16" s="228" t="s">
        <v>190</v>
      </c>
      <c r="Q16" s="386"/>
      <c r="R16" s="334">
        <v>0</v>
      </c>
      <c r="S16" s="98"/>
      <c r="T16" s="228"/>
      <c r="U16" s="364">
        <v>0</v>
      </c>
      <c r="V16" s="227"/>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209</v>
      </c>
      <c r="L19" s="79" t="s">
        <v>220</v>
      </c>
      <c r="M19" s="85"/>
      <c r="N19" s="85"/>
      <c r="O19" s="80"/>
      <c r="P19" s="284"/>
      <c r="Q19" s="79" t="s">
        <v>210</v>
      </c>
      <c r="R19" s="80"/>
      <c r="S19" s="1483" t="s">
        <v>1536</v>
      </c>
      <c r="T19" s="284"/>
      <c r="U19" s="1483" t="s">
        <v>1113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AE20" s="576" t="s">
        <v>2466</v>
      </c>
      <c r="AX20" s="576" t="s">
        <v>2466</v>
      </c>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83" t="s">
        <v>212</v>
      </c>
      <c r="BW20" s="83" t="s">
        <v>212</v>
      </c>
      <c r="BX20" s="83" t="s">
        <v>557</v>
      </c>
      <c r="BY20" s="83"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782</v>
      </c>
      <c r="AA23" s="365" t="s">
        <v>2720</v>
      </c>
      <c r="AB23" s="365" t="s">
        <v>193</v>
      </c>
      <c r="AC23" s="365" t="s">
        <v>214</v>
      </c>
      <c r="AE23" s="1320" t="s">
        <v>1032</v>
      </c>
      <c r="AF23" s="95"/>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c r="BC23" s="83" t="s">
        <v>384</v>
      </c>
      <c r="BD23" s="345">
        <v>0.05</v>
      </c>
      <c r="BE23" s="83" t="s">
        <v>652</v>
      </c>
      <c r="BF23" s="83" t="s">
        <v>385</v>
      </c>
      <c r="BG23" s="83" t="s">
        <v>385</v>
      </c>
      <c r="BH23" s="83" t="s">
        <v>385</v>
      </c>
      <c r="BI23" s="83" t="s">
        <v>1688</v>
      </c>
      <c r="BJ23" s="83" t="s">
        <v>2174</v>
      </c>
      <c r="BK23" s="83" t="s">
        <v>2175</v>
      </c>
      <c r="BL23" s="83" t="s">
        <v>2100</v>
      </c>
      <c r="BM23" s="576" t="s">
        <v>193</v>
      </c>
      <c r="BN23" s="576" t="s">
        <v>214</v>
      </c>
      <c r="BO23" s="576" t="s">
        <v>2468</v>
      </c>
      <c r="BP23" s="83" t="s">
        <v>2103</v>
      </c>
      <c r="BQ23" s="83" t="s">
        <v>2104</v>
      </c>
      <c r="BR23" s="825" t="s">
        <v>2181</v>
      </c>
      <c r="BS23" s="576" t="s">
        <v>2469</v>
      </c>
      <c r="BT23" s="83" t="s">
        <v>1645</v>
      </c>
      <c r="BU23" s="83" t="s">
        <v>2177</v>
      </c>
      <c r="BV23" s="83" t="s">
        <v>2614</v>
      </c>
      <c r="BW23" s="83" t="s">
        <v>2614</v>
      </c>
      <c r="BX23" s="83" t="s">
        <v>1647</v>
      </c>
      <c r="BY23" s="83" t="s">
        <v>1646</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1967</v>
      </c>
      <c r="BC24" s="83" t="s">
        <v>1372</v>
      </c>
      <c r="BD24" s="83" t="s">
        <v>781</v>
      </c>
      <c r="BE24" s="83" t="s">
        <v>781</v>
      </c>
      <c r="BF24" s="83" t="s">
        <v>386</v>
      </c>
      <c r="BG24" s="83" t="s">
        <v>1584</v>
      </c>
      <c r="BH24" s="83" t="s">
        <v>781</v>
      </c>
      <c r="BI24" s="83" t="s">
        <v>781</v>
      </c>
      <c r="BJ24" s="83" t="s">
        <v>653</v>
      </c>
      <c r="BK24" s="83" t="s">
        <v>1967</v>
      </c>
      <c r="BL24" s="83" t="s">
        <v>781</v>
      </c>
      <c r="BM24" s="576"/>
      <c r="BN24" s="576" t="s">
        <v>2102</v>
      </c>
      <c r="BO24" s="576" t="s">
        <v>781</v>
      </c>
      <c r="BP24" s="83" t="s">
        <v>781</v>
      </c>
      <c r="BQ24" s="83" t="s">
        <v>2180</v>
      </c>
      <c r="BR24" s="825" t="s">
        <v>2182</v>
      </c>
      <c r="BS24" s="576" t="s">
        <v>2945</v>
      </c>
      <c r="BT24" s="83" t="s">
        <v>1644</v>
      </c>
      <c r="BU24" s="83" t="s">
        <v>2179</v>
      </c>
      <c r="BV24" s="83" t="s">
        <v>1967</v>
      </c>
      <c r="BW24" s="83" t="s">
        <v>1967</v>
      </c>
      <c r="BX24" s="93" t="s">
        <v>1967</v>
      </c>
      <c r="BY24" s="93" t="s">
        <v>1967</v>
      </c>
      <c r="BZ24" s="579" t="s">
        <v>2248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3128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1242</v>
      </c>
      <c r="D26" s="312"/>
      <c r="E26" s="355" t="s">
        <v>1189</v>
      </c>
      <c r="F26" s="356">
        <v>0</v>
      </c>
      <c r="G26" s="946" t="s">
        <v>195</v>
      </c>
      <c r="H26" s="946" t="s">
        <v>240</v>
      </c>
      <c r="I26" s="943">
        <v>1</v>
      </c>
      <c r="J26" s="357">
        <v>1</v>
      </c>
      <c r="K26" s="104"/>
      <c r="L26" s="631"/>
      <c r="M26" s="105"/>
      <c r="N26" s="628"/>
      <c r="O26" s="372" t="s">
        <v>131</v>
      </c>
      <c r="P26" s="352"/>
      <c r="Q26" s="381"/>
      <c r="R26" s="241">
        <v>0</v>
      </c>
      <c r="S26" s="42"/>
      <c r="T26" s="228"/>
      <c r="U26" s="340">
        <v>0</v>
      </c>
      <c r="V26" s="227"/>
      <c r="W26" s="5"/>
      <c r="X26" s="106" t="s">
        <v>1242</v>
      </c>
      <c r="Y26" s="107" t="s">
        <v>1740</v>
      </c>
      <c r="Z26" s="122">
        <v>0</v>
      </c>
      <c r="AA26" s="83" t="s">
        <v>194</v>
      </c>
      <c r="AB26" s="83" t="s">
        <v>194</v>
      </c>
      <c r="AC26" s="83" t="s">
        <v>211</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190</v>
      </c>
      <c r="Z27" s="123">
        <v>0</v>
      </c>
      <c r="AA27" s="83" t="s">
        <v>131</v>
      </c>
      <c r="AB27" s="83" t="s">
        <v>131</v>
      </c>
      <c r="AC27" s="83" t="s">
        <v>131</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190</v>
      </c>
      <c r="Z28" s="123">
        <v>0</v>
      </c>
      <c r="AA28" s="83" t="s">
        <v>131</v>
      </c>
      <c r="AB28" s="83" t="s">
        <v>131</v>
      </c>
      <c r="AC28" s="83" t="s">
        <v>131</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190</v>
      </c>
      <c r="Z29" s="123">
        <v>0</v>
      </c>
      <c r="AA29" s="83" t="s">
        <v>131</v>
      </c>
      <c r="AB29" s="83" t="s">
        <v>131</v>
      </c>
      <c r="AC29" s="83" t="s">
        <v>131</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190</v>
      </c>
      <c r="Z30" s="123">
        <v>0</v>
      </c>
      <c r="AA30" s="83" t="s">
        <v>131</v>
      </c>
      <c r="AB30" s="83" t="s">
        <v>131</v>
      </c>
      <c r="AC30" s="83" t="s">
        <v>131</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190</v>
      </c>
      <c r="Z31" s="123">
        <v>0</v>
      </c>
      <c r="AA31" s="83" t="s">
        <v>131</v>
      </c>
      <c r="AB31" s="83" t="s">
        <v>131</v>
      </c>
      <c r="AC31" s="83" t="s">
        <v>131</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190</v>
      </c>
      <c r="Z32" s="123">
        <v>0</v>
      </c>
      <c r="AA32" s="83" t="s">
        <v>131</v>
      </c>
      <c r="AB32" s="83" t="s">
        <v>131</v>
      </c>
      <c r="AC32" s="83" t="s">
        <v>131</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190</v>
      </c>
      <c r="Z33" s="123">
        <v>0</v>
      </c>
      <c r="AA33" s="83" t="s">
        <v>131</v>
      </c>
      <c r="AB33" s="83" t="s">
        <v>131</v>
      </c>
      <c r="AC33" s="83" t="s">
        <v>131</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190</v>
      </c>
      <c r="Z34" s="123">
        <v>0</v>
      </c>
      <c r="AA34" s="83" t="s">
        <v>131</v>
      </c>
      <c r="AB34" s="83" t="s">
        <v>131</v>
      </c>
      <c r="AC34" s="83" t="s">
        <v>131</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190</v>
      </c>
      <c r="Z35" s="123">
        <v>0</v>
      </c>
      <c r="AA35" s="83" t="s">
        <v>131</v>
      </c>
      <c r="AB35" s="83" t="s">
        <v>131</v>
      </c>
      <c r="AC35" s="83" t="s">
        <v>131</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190</v>
      </c>
      <c r="Z36" s="123">
        <v>0</v>
      </c>
      <c r="AA36" s="83" t="s">
        <v>131</v>
      </c>
      <c r="AB36" s="83" t="s">
        <v>131</v>
      </c>
      <c r="AC36" s="83" t="s">
        <v>131</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190</v>
      </c>
      <c r="Z37" s="123">
        <v>0</v>
      </c>
      <c r="AA37" s="83" t="s">
        <v>131</v>
      </c>
      <c r="AB37" s="83" t="s">
        <v>131</v>
      </c>
      <c r="AC37" s="83" t="s">
        <v>131</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190</v>
      </c>
      <c r="Z38" s="123">
        <v>0</v>
      </c>
      <c r="AA38" s="83" t="s">
        <v>131</v>
      </c>
      <c r="AB38" s="83" t="s">
        <v>131</v>
      </c>
      <c r="AC38" s="83" t="s">
        <v>131</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190</v>
      </c>
      <c r="Z39" s="123">
        <v>0</v>
      </c>
      <c r="AA39" s="83" t="s">
        <v>131</v>
      </c>
      <c r="AB39" s="83" t="s">
        <v>131</v>
      </c>
      <c r="AC39" s="83" t="s">
        <v>131</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190</v>
      </c>
      <c r="Z40" s="123">
        <v>0</v>
      </c>
      <c r="AA40" s="83" t="s">
        <v>131</v>
      </c>
      <c r="AB40" s="83" t="s">
        <v>131</v>
      </c>
      <c r="AC40" s="83" t="s">
        <v>131</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190</v>
      </c>
      <c r="Z41" s="123">
        <v>0</v>
      </c>
      <c r="AA41" s="83" t="s">
        <v>131</v>
      </c>
      <c r="AB41" s="83" t="s">
        <v>131</v>
      </c>
      <c r="AC41" s="83" t="s">
        <v>131</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190</v>
      </c>
      <c r="Z42" s="123">
        <v>0</v>
      </c>
      <c r="AA42" s="83" t="s">
        <v>131</v>
      </c>
      <c r="AB42" s="83" t="s">
        <v>131</v>
      </c>
      <c r="AC42" s="83" t="s">
        <v>131</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190</v>
      </c>
      <c r="Z43" s="123">
        <v>0</v>
      </c>
      <c r="AA43" s="83" t="s">
        <v>131</v>
      </c>
      <c r="AB43" s="83" t="s">
        <v>131</v>
      </c>
      <c r="AC43" s="83" t="s">
        <v>131</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190</v>
      </c>
      <c r="Z44" s="123">
        <v>0</v>
      </c>
      <c r="AA44" s="83" t="s">
        <v>131</v>
      </c>
      <c r="AB44" s="83" t="s">
        <v>131</v>
      </c>
      <c r="AC44" s="83" t="s">
        <v>131</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190</v>
      </c>
      <c r="Z45" s="123">
        <v>0</v>
      </c>
      <c r="AA45" s="83" t="s">
        <v>131</v>
      </c>
      <c r="AB45" s="83" t="s">
        <v>131</v>
      </c>
      <c r="AC45" s="83" t="s">
        <v>131</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Q16" sqref="Q1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3103</v>
      </c>
      <c r="D1" s="198"/>
      <c r="E1" s="131"/>
      <c r="F1" s="131" t="s">
        <v>1579</v>
      </c>
      <c r="G1" s="199"/>
      <c r="H1" s="131"/>
      <c r="I1" s="199"/>
      <c r="J1" s="199"/>
      <c r="K1" s="199"/>
      <c r="L1" s="199"/>
      <c r="M1" s="199"/>
      <c r="N1" s="199"/>
      <c r="O1" s="199" t="s">
        <v>1579</v>
      </c>
      <c r="P1" s="199"/>
      <c r="Q1" s="199"/>
      <c r="R1" s="199"/>
      <c r="S1" s="199"/>
      <c r="T1" s="199"/>
      <c r="U1" s="824">
        <v>42893.595869907411</v>
      </c>
      <c r="V1" s="199"/>
    </row>
    <row r="2" spans="1:22" s="150" customFormat="1" ht="6" customHeight="1" x14ac:dyDescent="0.2">
      <c r="A2" s="213"/>
      <c r="B2" s="1295"/>
      <c r="C2" s="1260" t="s">
        <v>2270</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3106</v>
      </c>
      <c r="D3" s="1302"/>
      <c r="E3" s="1301"/>
      <c r="F3" s="1304"/>
      <c r="G3" s="1305"/>
      <c r="H3" s="1304"/>
      <c r="I3" s="1303"/>
      <c r="J3" s="1305"/>
      <c r="K3" s="1303"/>
      <c r="L3" s="1304"/>
      <c r="M3" s="1304"/>
      <c r="N3" s="1304"/>
      <c r="O3" s="1304"/>
      <c r="P3" s="1304"/>
      <c r="Q3" s="1304"/>
      <c r="R3" s="1304"/>
      <c r="S3" s="1304"/>
      <c r="T3" s="1304"/>
      <c r="U3" s="1280" t="s">
        <v>1819</v>
      </c>
      <c r="V3" s="1304"/>
    </row>
    <row r="4" spans="1:22" s="146" customFormat="1" ht="15" customHeight="1" x14ac:dyDescent="0.2">
      <c r="A4" s="162"/>
      <c r="B4" s="1281"/>
      <c r="C4" s="1282" t="s">
        <v>3107</v>
      </c>
      <c r="D4" s="1283"/>
      <c r="E4" s="1284"/>
      <c r="F4" s="1307"/>
      <c r="G4" s="1308"/>
      <c r="H4" s="1307"/>
      <c r="I4" s="1306"/>
      <c r="J4" s="1308"/>
      <c r="K4" s="1309"/>
      <c r="L4" s="1306"/>
      <c r="M4" s="1306"/>
      <c r="N4" s="1306"/>
      <c r="O4" s="1306"/>
      <c r="P4" s="1306"/>
      <c r="Q4" s="1306"/>
      <c r="R4" s="1306"/>
      <c r="S4" s="1306"/>
      <c r="T4" s="1306"/>
      <c r="U4" s="1286" t="s">
        <v>73</v>
      </c>
      <c r="V4" s="1309"/>
    </row>
    <row r="5" spans="1:22"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row>
    <row r="6" spans="1:22" s="151" customFormat="1" ht="17.100000000000001" hidden="1" customHeight="1" x14ac:dyDescent="0.2">
      <c r="A6" s="209"/>
      <c r="B6" s="1301"/>
      <c r="C6" s="1277" t="s">
        <v>3109</v>
      </c>
      <c r="D6" s="1302"/>
      <c r="E6" s="1301"/>
      <c r="F6" s="1304"/>
      <c r="G6" s="1317"/>
      <c r="H6" s="1304"/>
      <c r="I6" s="1303"/>
      <c r="J6" s="1311"/>
      <c r="K6" s="1303"/>
      <c r="L6" s="1304"/>
      <c r="M6" s="1304"/>
      <c r="N6" s="1304"/>
      <c r="O6" s="1304"/>
      <c r="P6" s="1304"/>
      <c r="Q6" s="1304"/>
      <c r="R6" s="1304"/>
      <c r="S6" s="1304"/>
      <c r="T6" s="1304"/>
      <c r="U6" s="1280" t="s">
        <v>1820</v>
      </c>
      <c r="V6" s="1304"/>
    </row>
    <row r="7" spans="1:22" s="164" customFormat="1" ht="15" hidden="1" customHeight="1" x14ac:dyDescent="0.2">
      <c r="A7" s="162"/>
      <c r="B7" s="1281"/>
      <c r="C7" s="1282" t="s">
        <v>3110</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210</v>
      </c>
      <c r="R11" s="80"/>
      <c r="S11" s="1483" t="s">
        <v>1536</v>
      </c>
      <c r="T11" s="284"/>
      <c r="U11" s="1483" t="s">
        <v>1113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v>
      </c>
      <c r="R12" s="37" t="s">
        <v>2308</v>
      </c>
      <c r="S12" s="1484"/>
      <c r="T12" s="284"/>
      <c r="U12" s="1484"/>
      <c r="V12" s="227"/>
    </row>
    <row r="13" spans="1:22" s="2" customFormat="1" ht="9" hidden="1" x14ac:dyDescent="0.2">
      <c r="A13" s="390" t="s">
        <v>1579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1283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460</v>
      </c>
      <c r="R16" s="13" t="s">
        <v>460</v>
      </c>
      <c r="S16" s="13" t="s">
        <v>460</v>
      </c>
      <c r="T16" s="228"/>
      <c r="U16" s="13" t="s">
        <v>460</v>
      </c>
      <c r="V16" s="227"/>
    </row>
    <row r="17" spans="1:22" s="2" customFormat="1" ht="11.1" customHeight="1" x14ac:dyDescent="0.2">
      <c r="A17" s="95"/>
      <c r="B17" s="312"/>
      <c r="C17" s="312" t="s">
        <v>1446</v>
      </c>
      <c r="D17" s="312"/>
      <c r="E17" s="383" t="s">
        <v>966</v>
      </c>
      <c r="F17" s="383"/>
      <c r="G17" s="352"/>
      <c r="H17" s="228"/>
      <c r="I17" s="228"/>
      <c r="J17" s="259"/>
      <c r="K17" s="228"/>
      <c r="L17" s="352"/>
      <c r="M17" s="352"/>
      <c r="N17" s="346"/>
      <c r="O17" s="346"/>
      <c r="P17" s="346" t="s">
        <v>190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2127</v>
      </c>
      <c r="F21" s="383"/>
      <c r="G21" s="352"/>
      <c r="H21" s="228"/>
      <c r="I21" s="228"/>
      <c r="J21" s="259"/>
      <c r="K21" s="228"/>
      <c r="L21" s="352"/>
      <c r="M21" s="352"/>
      <c r="N21" s="346"/>
      <c r="O21" s="346"/>
      <c r="P21" s="346" t="s">
        <v>190</v>
      </c>
      <c r="Q21" s="111">
        <v>31145829</v>
      </c>
      <c r="R21" s="111"/>
      <c r="S21" s="111">
        <v>17434682</v>
      </c>
      <c r="T21" s="228"/>
      <c r="U21" s="364">
        <v>48580511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1757</v>
      </c>
      <c r="O24" s="237"/>
      <c r="P24" s="227"/>
      <c r="Q24" s="334">
        <v>1082093129</v>
      </c>
      <c r="R24" s="334">
        <v>0</v>
      </c>
      <c r="S24" s="334">
        <v>473783688</v>
      </c>
      <c r="T24" s="228"/>
      <c r="U24" s="364">
        <v>1555876817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2395</v>
      </c>
      <c r="F28" s="383"/>
      <c r="G28" s="228"/>
      <c r="H28" s="228"/>
      <c r="I28" s="228"/>
      <c r="J28" s="259"/>
      <c r="K28" s="228"/>
      <c r="L28" s="228"/>
      <c r="M28" s="228"/>
      <c r="N28" s="346"/>
      <c r="O28" s="346"/>
      <c r="P28" s="346" t="s">
        <v>190</v>
      </c>
      <c r="Q28" s="111">
        <v>1311575</v>
      </c>
      <c r="R28" s="111"/>
      <c r="S28" s="111"/>
      <c r="T28" s="228"/>
      <c r="U28" s="364">
        <v>1311575</v>
      </c>
      <c r="V28" s="227"/>
    </row>
    <row r="29" spans="1:22" s="2" customFormat="1" ht="11.1" customHeight="1" x14ac:dyDescent="0.2">
      <c r="A29" s="95"/>
      <c r="B29" s="312"/>
      <c r="C29" s="312">
        <v>8010</v>
      </c>
      <c r="D29" s="312"/>
      <c r="E29" s="383" t="s">
        <v>236</v>
      </c>
      <c r="F29" s="383"/>
      <c r="G29" s="228"/>
      <c r="H29" s="227"/>
      <c r="I29" s="227"/>
      <c r="J29" s="259"/>
      <c r="K29" s="227"/>
      <c r="L29" s="227"/>
      <c r="M29" s="228"/>
      <c r="N29" s="346"/>
      <c r="O29" s="346"/>
      <c r="P29" s="346" t="s">
        <v>190</v>
      </c>
      <c r="Q29" s="111">
        <v>512645</v>
      </c>
      <c r="R29" s="111"/>
      <c r="S29" s="111"/>
      <c r="T29" s="228"/>
      <c r="U29" s="364">
        <v>512645</v>
      </c>
      <c r="V29" s="227"/>
    </row>
    <row r="30" spans="1:22" s="2" customFormat="1" ht="11.1" customHeight="1" x14ac:dyDescent="0.2">
      <c r="A30" s="95"/>
      <c r="B30" s="312"/>
      <c r="C30" s="312">
        <v>8015</v>
      </c>
      <c r="D30" s="312"/>
      <c r="E30" s="383" t="s">
        <v>2359</v>
      </c>
      <c r="F30" s="383"/>
      <c r="G30" s="228"/>
      <c r="H30" s="228"/>
      <c r="I30" s="228"/>
      <c r="J30" s="259"/>
      <c r="K30" s="228"/>
      <c r="L30" s="228"/>
      <c r="M30" s="228"/>
      <c r="N30" s="346"/>
      <c r="O30" s="346"/>
      <c r="P30" s="346" t="s">
        <v>190</v>
      </c>
      <c r="Q30" s="111"/>
      <c r="R30" s="111"/>
      <c r="S30" s="111"/>
      <c r="T30" s="228"/>
      <c r="U30" s="364">
        <v>0</v>
      </c>
      <c r="V30" s="227"/>
    </row>
    <row r="31" spans="1:22" s="2" customFormat="1" ht="11.1" customHeight="1" x14ac:dyDescent="0.2">
      <c r="A31" s="95"/>
      <c r="B31" s="312"/>
      <c r="C31" s="312">
        <v>8020</v>
      </c>
      <c r="D31" s="312"/>
      <c r="E31" s="383" t="s">
        <v>1161</v>
      </c>
      <c r="F31" s="383"/>
      <c r="G31" s="228"/>
      <c r="H31" s="228"/>
      <c r="I31" s="228"/>
      <c r="J31" s="259"/>
      <c r="K31" s="228"/>
      <c r="L31" s="228"/>
      <c r="M31" s="228"/>
      <c r="N31" s="346"/>
      <c r="O31" s="346"/>
      <c r="P31" s="346" t="s">
        <v>190</v>
      </c>
      <c r="Q31" s="111">
        <v>-41183</v>
      </c>
      <c r="R31" s="111"/>
      <c r="S31" s="111"/>
      <c r="T31" s="228"/>
      <c r="U31" s="364">
        <v>-41183</v>
      </c>
      <c r="V31" s="227"/>
    </row>
    <row r="32" spans="1:22" s="2" customFormat="1" ht="11.1" customHeight="1" x14ac:dyDescent="0.2">
      <c r="A32" s="95"/>
      <c r="B32" s="312"/>
      <c r="C32" s="312">
        <v>8025</v>
      </c>
      <c r="D32" s="312"/>
      <c r="E32" s="383" t="s">
        <v>727</v>
      </c>
      <c r="F32" s="383"/>
      <c r="G32" s="228"/>
      <c r="H32" s="228"/>
      <c r="I32" s="228"/>
      <c r="J32" s="259"/>
      <c r="K32" s="228"/>
      <c r="L32" s="228"/>
      <c r="M32" s="228"/>
      <c r="N32" s="346"/>
      <c r="O32" s="346"/>
      <c r="P32" s="346" t="s">
        <v>190</v>
      </c>
      <c r="Q32" s="111"/>
      <c r="R32" s="111"/>
      <c r="S32" s="111"/>
      <c r="T32" s="228"/>
      <c r="U32" s="364">
        <v>0</v>
      </c>
      <c r="V32" s="227"/>
    </row>
    <row r="33" spans="1:22" s="2" customFormat="1" ht="11.1" customHeight="1" x14ac:dyDescent="0.2">
      <c r="A33" s="95"/>
      <c r="B33" s="312"/>
      <c r="C33" s="312">
        <v>8030</v>
      </c>
      <c r="D33" s="312"/>
      <c r="E33" s="383" t="s">
        <v>1997</v>
      </c>
      <c r="F33" s="383"/>
      <c r="G33" s="227"/>
      <c r="H33" s="228"/>
      <c r="I33" s="228"/>
      <c r="J33" s="259"/>
      <c r="K33" s="228"/>
      <c r="L33" s="228"/>
      <c r="M33" s="228"/>
      <c r="N33" s="346"/>
      <c r="O33" s="346"/>
      <c r="P33" s="346" t="s">
        <v>190</v>
      </c>
      <c r="Q33" s="111"/>
      <c r="R33" s="111"/>
      <c r="S33" s="111"/>
      <c r="T33" s="228"/>
      <c r="U33" s="364">
        <v>0</v>
      </c>
      <c r="V33" s="227"/>
    </row>
    <row r="34" spans="1:22" s="2" customFormat="1" ht="11.1" customHeight="1" x14ac:dyDescent="0.2">
      <c r="A34" s="95"/>
      <c r="B34" s="312"/>
      <c r="C34" s="312">
        <v>8035</v>
      </c>
      <c r="D34" s="312"/>
      <c r="E34" s="383" t="s">
        <v>2875</v>
      </c>
      <c r="F34" s="383"/>
      <c r="G34" s="228"/>
      <c r="H34" s="228"/>
      <c r="I34" s="228"/>
      <c r="J34" s="259"/>
      <c r="K34" s="228"/>
      <c r="L34" s="228"/>
      <c r="M34" s="228"/>
      <c r="N34" s="346"/>
      <c r="O34" s="346"/>
      <c r="P34" s="346" t="s">
        <v>190</v>
      </c>
      <c r="Q34" s="111"/>
      <c r="R34" s="111"/>
      <c r="S34" s="111"/>
      <c r="T34" s="228"/>
      <c r="U34" s="364">
        <v>0</v>
      </c>
      <c r="V34" s="227"/>
    </row>
    <row r="35" spans="1:22" s="2" customFormat="1" ht="11.1" customHeight="1" x14ac:dyDescent="0.2">
      <c r="A35" s="95"/>
      <c r="B35" s="312"/>
      <c r="C35" s="312">
        <v>8040</v>
      </c>
      <c r="D35" s="312"/>
      <c r="E35" s="383" t="s">
        <v>1017</v>
      </c>
      <c r="F35" s="383"/>
      <c r="G35" s="228"/>
      <c r="H35" s="228"/>
      <c r="I35" s="228"/>
      <c r="J35" s="259"/>
      <c r="K35" s="228"/>
      <c r="L35" s="228"/>
      <c r="M35" s="228"/>
      <c r="N35" s="346"/>
      <c r="O35" s="346"/>
      <c r="P35" s="346" t="s">
        <v>190</v>
      </c>
      <c r="Q35" s="111">
        <v>3730632</v>
      </c>
      <c r="R35" s="111"/>
      <c r="S35" s="111"/>
      <c r="T35" s="228"/>
      <c r="U35" s="364">
        <v>3730632</v>
      </c>
      <c r="V35" s="227"/>
    </row>
    <row r="36" spans="1:22" s="2" customFormat="1" ht="11.1" customHeight="1" x14ac:dyDescent="0.2">
      <c r="A36" s="95"/>
      <c r="B36" s="312"/>
      <c r="C36" s="312">
        <v>8097</v>
      </c>
      <c r="D36" s="312"/>
      <c r="E36" s="383" t="s">
        <v>2745</v>
      </c>
      <c r="F36" s="383"/>
      <c r="G36" s="104" t="s">
        <v>325</v>
      </c>
      <c r="H36" s="228" t="s">
        <v>1473</v>
      </c>
      <c r="I36" s="228"/>
      <c r="J36" s="259"/>
      <c r="K36" s="228"/>
      <c r="L36" s="228"/>
      <c r="M36" s="228"/>
      <c r="N36" s="346"/>
      <c r="O36" s="346"/>
      <c r="P36" s="346" t="s">
        <v>190</v>
      </c>
      <c r="Q36" s="111">
        <v>-49</v>
      </c>
      <c r="R36" s="111"/>
      <c r="S36" s="111"/>
      <c r="T36" s="228"/>
      <c r="U36" s="364">
        <v>-49</v>
      </c>
      <c r="V36" s="227"/>
    </row>
    <row r="37" spans="1:22" s="2" customFormat="1" ht="11.1" customHeight="1" x14ac:dyDescent="0.2">
      <c r="A37" s="95"/>
      <c r="B37" s="312"/>
      <c r="C37" s="312" t="s">
        <v>2237</v>
      </c>
      <c r="D37" s="312"/>
      <c r="E37" s="227"/>
      <c r="F37" s="227"/>
      <c r="G37" s="227"/>
      <c r="H37" s="227"/>
      <c r="I37" s="227"/>
      <c r="J37" s="259"/>
      <c r="K37" s="227"/>
      <c r="L37" s="227"/>
      <c r="M37" s="227"/>
      <c r="N37" s="353" t="s">
        <v>1529</v>
      </c>
      <c r="O37" s="228"/>
      <c r="P37" s="228"/>
      <c r="Q37" s="334">
        <v>5513620</v>
      </c>
      <c r="R37" s="334">
        <v>0</v>
      </c>
      <c r="S37" s="334">
        <v>0</v>
      </c>
      <c r="T37" s="228"/>
      <c r="U37" s="364">
        <v>5513620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2154</v>
      </c>
      <c r="F41" s="383"/>
      <c r="G41" s="228"/>
      <c r="H41" s="228"/>
      <c r="I41" s="228"/>
      <c r="J41" s="259"/>
      <c r="K41" s="228"/>
      <c r="L41" s="228"/>
      <c r="M41" s="228"/>
      <c r="N41" s="346"/>
      <c r="O41" s="346"/>
      <c r="P41" s="346" t="s">
        <v>190</v>
      </c>
      <c r="Q41" s="111"/>
      <c r="R41" s="111"/>
      <c r="S41" s="111"/>
      <c r="T41" s="228"/>
      <c r="U41" s="364">
        <v>0</v>
      </c>
      <c r="V41" s="227"/>
    </row>
    <row r="42" spans="1:22" s="2" customFormat="1" ht="11.1" customHeight="1" x14ac:dyDescent="0.2">
      <c r="A42" s="95"/>
      <c r="B42" s="312"/>
      <c r="C42" s="312">
        <v>8050</v>
      </c>
      <c r="D42" s="312"/>
      <c r="E42" s="383" t="s">
        <v>2074</v>
      </c>
      <c r="F42" s="383"/>
      <c r="G42" s="228"/>
      <c r="H42" s="228"/>
      <c r="I42" s="228"/>
      <c r="J42" s="259"/>
      <c r="K42" s="228"/>
      <c r="L42" s="228"/>
      <c r="M42" s="228"/>
      <c r="N42" s="346"/>
      <c r="O42" s="346"/>
      <c r="P42" s="346" t="s">
        <v>190</v>
      </c>
      <c r="Q42" s="111"/>
      <c r="R42" s="111"/>
      <c r="S42" s="111"/>
      <c r="T42" s="228"/>
      <c r="U42" s="364">
        <v>0</v>
      </c>
      <c r="V42" s="227"/>
    </row>
    <row r="43" spans="1:22" s="2" customFormat="1" ht="11.1" customHeight="1" x14ac:dyDescent="0.2">
      <c r="A43" s="95"/>
      <c r="B43" s="312"/>
      <c r="C43" s="312">
        <v>8098</v>
      </c>
      <c r="D43" s="312"/>
      <c r="E43" s="383" t="s">
        <v>2745</v>
      </c>
      <c r="F43" s="383"/>
      <c r="G43" s="104" t="s">
        <v>325</v>
      </c>
      <c r="H43" s="228" t="s">
        <v>1473</v>
      </c>
      <c r="I43" s="228"/>
      <c r="J43" s="259"/>
      <c r="K43" s="227"/>
      <c r="L43" s="227"/>
      <c r="M43" s="228"/>
      <c r="N43" s="346"/>
      <c r="O43" s="346"/>
      <c r="P43" s="346" t="s">
        <v>190</v>
      </c>
      <c r="Q43" s="111">
        <v>92</v>
      </c>
      <c r="R43" s="111"/>
      <c r="S43" s="111">
        <v>15</v>
      </c>
      <c r="T43" s="228"/>
      <c r="U43" s="364">
        <v>107</v>
      </c>
      <c r="V43" s="227"/>
    </row>
    <row r="44" spans="1:22" s="2" customFormat="1" ht="11.1" customHeight="1" x14ac:dyDescent="0.2">
      <c r="A44" s="95"/>
      <c r="B44" s="312"/>
      <c r="C44" s="312" t="s">
        <v>2429</v>
      </c>
      <c r="D44" s="312"/>
      <c r="E44" s="227"/>
      <c r="F44" s="227"/>
      <c r="G44" s="227"/>
      <c r="H44" s="227"/>
      <c r="I44" s="227"/>
      <c r="J44" s="259"/>
      <c r="K44" s="227"/>
      <c r="L44" s="227"/>
      <c r="M44" s="227"/>
      <c r="N44" s="353" t="s">
        <v>1529</v>
      </c>
      <c r="O44" s="228"/>
      <c r="P44" s="228"/>
      <c r="Q44" s="334">
        <v>92</v>
      </c>
      <c r="R44" s="334">
        <v>0</v>
      </c>
      <c r="S44" s="334">
        <v>15</v>
      </c>
      <c r="T44" s="228"/>
      <c r="U44" s="364">
        <v>107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1758</v>
      </c>
      <c r="O47" s="346"/>
      <c r="P47" s="346"/>
      <c r="Q47" s="364">
        <v>1087606841</v>
      </c>
      <c r="R47" s="364">
        <v>0</v>
      </c>
      <c r="S47" s="364">
        <v>473783703</v>
      </c>
      <c r="T47" s="228"/>
      <c r="U47" s="364">
        <v>1561390544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42893.595870023149</v>
      </c>
      <c r="V1" s="199"/>
      <c r="AA1" s="155" t="s">
        <v>2386</v>
      </c>
      <c r="AB1" s="155" t="s">
        <v>2386</v>
      </c>
      <c r="AC1" s="155" t="s">
        <v>2386</v>
      </c>
      <c r="AZ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2353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1205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2660</v>
      </c>
      <c r="L14" s="228"/>
      <c r="M14" s="312"/>
      <c r="N14" s="312"/>
      <c r="O14" s="346"/>
      <c r="P14" s="228"/>
      <c r="Q14" s="84" t="s">
        <v>2351</v>
      </c>
      <c r="R14" s="84" t="s">
        <v>2352</v>
      </c>
      <c r="S14" s="84" t="s">
        <v>871</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4187846598</v>
      </c>
      <c r="L16" s="228" t="s">
        <v>2186</v>
      </c>
      <c r="M16" s="312"/>
      <c r="N16" s="312"/>
      <c r="O16" s="346"/>
      <c r="P16" s="228" t="s">
        <v>190</v>
      </c>
      <c r="Q16" s="334">
        <v>46190448</v>
      </c>
      <c r="R16" s="334">
        <v>0</v>
      </c>
      <c r="S16" s="334">
        <v>66503293</v>
      </c>
      <c r="T16" s="228"/>
      <c r="U16" s="364">
        <v>112693741</v>
      </c>
      <c r="V16" s="227"/>
      <c r="X16" s="2" t="s">
        <v>1061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2660</v>
      </c>
      <c r="L19" s="79" t="s">
        <v>220</v>
      </c>
      <c r="M19" s="85"/>
      <c r="N19" s="85"/>
      <c r="O19" s="80"/>
      <c r="P19" s="284"/>
      <c r="Q19" s="79" t="s">
        <v>870</v>
      </c>
      <c r="R19" s="80"/>
      <c r="S19" s="1483" t="s">
        <v>871</v>
      </c>
      <c r="T19" s="284"/>
      <c r="U19" s="1483" t="s">
        <v>1113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AE20" s="576" t="s">
        <v>2466</v>
      </c>
      <c r="AX20" s="576" t="s">
        <v>2466</v>
      </c>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576" t="s">
        <v>212</v>
      </c>
      <c r="BW20" s="576" t="s">
        <v>212</v>
      </c>
      <c r="BX20" s="825" t="s">
        <v>557</v>
      </c>
      <c r="BY20" s="825"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V21" s="577"/>
      <c r="BW21" s="577"/>
      <c r="BX21" s="826"/>
      <c r="BY21" s="826"/>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782</v>
      </c>
      <c r="AA23" s="365" t="s">
        <v>2720</v>
      </c>
      <c r="AB23" s="365" t="s">
        <v>193</v>
      </c>
      <c r="AC23" s="365" t="s">
        <v>214</v>
      </c>
      <c r="AE23" s="1320" t="s">
        <v>1032</v>
      </c>
      <c r="AF23" s="95"/>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v>0.05</v>
      </c>
      <c r="BC23" s="83" t="s">
        <v>384</v>
      </c>
      <c r="BD23" s="345">
        <v>0.05</v>
      </c>
      <c r="BE23" s="83" t="s">
        <v>652</v>
      </c>
      <c r="BF23" s="83" t="s">
        <v>385</v>
      </c>
      <c r="BG23" s="83" t="s">
        <v>385</v>
      </c>
      <c r="BH23" s="83" t="s">
        <v>385</v>
      </c>
      <c r="BI23" s="83" t="s">
        <v>1688</v>
      </c>
      <c r="BJ23" s="83" t="s">
        <v>2174</v>
      </c>
      <c r="BK23" s="83" t="s">
        <v>2175</v>
      </c>
      <c r="BL23" s="83" t="s">
        <v>2100</v>
      </c>
      <c r="BM23" s="576" t="s">
        <v>193</v>
      </c>
      <c r="BN23" s="576" t="s">
        <v>214</v>
      </c>
      <c r="BO23" s="576" t="s">
        <v>2468</v>
      </c>
      <c r="BP23" s="83" t="s">
        <v>2103</v>
      </c>
      <c r="BQ23" s="83" t="s">
        <v>2104</v>
      </c>
      <c r="BR23" s="825" t="s">
        <v>2181</v>
      </c>
      <c r="BS23" s="576" t="s">
        <v>2469</v>
      </c>
      <c r="BT23" s="83" t="s">
        <v>181</v>
      </c>
      <c r="BU23" s="83" t="s">
        <v>2177</v>
      </c>
      <c r="BV23" s="576" t="s">
        <v>2467</v>
      </c>
      <c r="BW23" s="576" t="s">
        <v>2247</v>
      </c>
      <c r="BX23" s="825" t="s">
        <v>916</v>
      </c>
      <c r="BY23" s="825" t="s">
        <v>917</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781</v>
      </c>
      <c r="BC24" s="83" t="s">
        <v>1372</v>
      </c>
      <c r="BD24" s="83" t="s">
        <v>781</v>
      </c>
      <c r="BE24" s="83" t="s">
        <v>781</v>
      </c>
      <c r="BF24" s="83" t="s">
        <v>386</v>
      </c>
      <c r="BG24" s="83" t="s">
        <v>1584</v>
      </c>
      <c r="BH24" s="83" t="s">
        <v>781</v>
      </c>
      <c r="BI24" s="83" t="s">
        <v>781</v>
      </c>
      <c r="BJ24" s="83" t="s">
        <v>653</v>
      </c>
      <c r="BK24" s="83" t="s">
        <v>654</v>
      </c>
      <c r="BL24" s="83" t="s">
        <v>781</v>
      </c>
      <c r="BM24" s="576"/>
      <c r="BN24" s="576" t="s">
        <v>2102</v>
      </c>
      <c r="BO24" s="576" t="s">
        <v>781</v>
      </c>
      <c r="BP24" s="83" t="s">
        <v>781</v>
      </c>
      <c r="BQ24" s="83" t="s">
        <v>2180</v>
      </c>
      <c r="BR24" s="825" t="s">
        <v>2182</v>
      </c>
      <c r="BS24" s="576" t="s">
        <v>2945</v>
      </c>
      <c r="BT24" s="83" t="s">
        <v>1644</v>
      </c>
      <c r="BU24" s="83" t="s">
        <v>1967</v>
      </c>
      <c r="BV24" s="576" t="s">
        <v>2948</v>
      </c>
      <c r="BW24" s="576" t="s">
        <v>781</v>
      </c>
      <c r="BX24" s="825" t="s">
        <v>2949</v>
      </c>
      <c r="BY24" s="825" t="s">
        <v>2949</v>
      </c>
      <c r="BZ24" s="579" t="s">
        <v>2248</v>
      </c>
    </row>
    <row r="25" spans="1:78" s="2" customFormat="1" ht="11.45" customHeight="1" x14ac:dyDescent="0.2">
      <c r="A25" s="95"/>
      <c r="B25" s="312"/>
      <c r="C25" s="347">
        <v>2001</v>
      </c>
      <c r="D25" s="312"/>
      <c r="E25" s="359" t="s">
        <v>2106</v>
      </c>
      <c r="F25" s="360" t="s">
        <v>1294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3113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2486</v>
      </c>
      <c r="D26" s="312"/>
      <c r="E26" s="355" t="s">
        <v>838</v>
      </c>
      <c r="F26" s="356">
        <v>0</v>
      </c>
      <c r="G26" s="946" t="s">
        <v>195</v>
      </c>
      <c r="H26" s="946" t="s">
        <v>1419</v>
      </c>
      <c r="I26" s="943">
        <v>1</v>
      </c>
      <c r="J26" s="357">
        <v>1</v>
      </c>
      <c r="K26" s="104">
        <v>628400907</v>
      </c>
      <c r="L26" s="105">
        <v>5.2313100000000003E-3</v>
      </c>
      <c r="M26" s="105"/>
      <c r="N26" s="105">
        <v>2.64E-3</v>
      </c>
      <c r="O26" s="372">
        <v>7.8713099999999994E-3</v>
      </c>
      <c r="P26" s="352"/>
      <c r="Q26" s="241">
        <v>3287360</v>
      </c>
      <c r="R26" s="241">
        <v>0</v>
      </c>
      <c r="S26" s="241">
        <v>1658978</v>
      </c>
      <c r="T26" s="228"/>
      <c r="U26" s="340">
        <v>4946338</v>
      </c>
      <c r="V26" s="227"/>
      <c r="W26" s="5"/>
      <c r="X26" s="106" t="s">
        <v>2486</v>
      </c>
      <c r="Y26" s="107" t="s">
        <v>1332</v>
      </c>
      <c r="Z26" s="122">
        <v>628400907</v>
      </c>
      <c r="AA26" s="83" t="s">
        <v>194</v>
      </c>
      <c r="AB26" s="83" t="s">
        <v>194</v>
      </c>
      <c r="AC26" s="83" t="s">
        <v>1579</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5.2313100000000003E-3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320</v>
      </c>
      <c r="D27" s="312"/>
      <c r="E27" s="127" t="s">
        <v>839</v>
      </c>
      <c r="F27" s="126">
        <v>0</v>
      </c>
      <c r="G27" s="1337" t="s">
        <v>2375</v>
      </c>
      <c r="H27" s="946" t="s">
        <v>1439</v>
      </c>
      <c r="I27" s="944">
        <v>1</v>
      </c>
      <c r="J27" s="103">
        <v>1</v>
      </c>
      <c r="K27" s="104">
        <v>16051375</v>
      </c>
      <c r="L27" s="105">
        <v>5.2313100000000003E-3</v>
      </c>
      <c r="M27" s="105"/>
      <c r="N27" s="105">
        <v>0</v>
      </c>
      <c r="O27" s="372">
        <v>5.2313100000000003E-3</v>
      </c>
      <c r="P27" s="352"/>
      <c r="Q27" s="241">
        <v>83970</v>
      </c>
      <c r="R27" s="241">
        <v>0</v>
      </c>
      <c r="S27" s="241">
        <v>0</v>
      </c>
      <c r="T27" s="228"/>
      <c r="U27" s="340">
        <v>83970</v>
      </c>
      <c r="V27" s="227"/>
      <c r="W27" s="5"/>
      <c r="X27" s="108" t="s">
        <v>320</v>
      </c>
      <c r="Y27" s="109" t="s">
        <v>1735</v>
      </c>
      <c r="Z27" s="123">
        <v>16051375</v>
      </c>
      <c r="AA27" s="83" t="s">
        <v>194</v>
      </c>
      <c r="AB27" s="83" t="s">
        <v>194</v>
      </c>
      <c r="AC27" s="83" t="s">
        <v>553</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5.2313100000000003E-3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1140</v>
      </c>
      <c r="D28" s="312"/>
      <c r="E28" s="127" t="s">
        <v>2443</v>
      </c>
      <c r="F28" s="126">
        <v>0</v>
      </c>
      <c r="G28" s="946" t="s">
        <v>2375</v>
      </c>
      <c r="H28" s="1337" t="s">
        <v>2515</v>
      </c>
      <c r="I28" s="944">
        <v>1</v>
      </c>
      <c r="J28" s="103">
        <v>1</v>
      </c>
      <c r="K28" s="104">
        <v>1670830</v>
      </c>
      <c r="L28" s="105">
        <v>5.2313100000000003E-3</v>
      </c>
      <c r="M28" s="105"/>
      <c r="N28" s="105">
        <v>2.64E-3</v>
      </c>
      <c r="O28" s="372">
        <v>7.8713099999999994E-3</v>
      </c>
      <c r="P28" s="352"/>
      <c r="Q28" s="241">
        <v>8741</v>
      </c>
      <c r="R28" s="241">
        <v>0</v>
      </c>
      <c r="S28" s="241">
        <v>4411</v>
      </c>
      <c r="T28" s="228"/>
      <c r="U28" s="340">
        <v>13152</v>
      </c>
      <c r="V28" s="227"/>
      <c r="W28" s="5"/>
      <c r="X28" s="108" t="s">
        <v>1140</v>
      </c>
      <c r="Y28" s="109" t="s">
        <v>1734</v>
      </c>
      <c r="Z28" s="123">
        <v>1670830</v>
      </c>
      <c r="AA28" s="83" t="s">
        <v>194</v>
      </c>
      <c r="AB28" s="83" t="s">
        <v>194</v>
      </c>
      <c r="AC28" s="83" t="s">
        <v>557</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5.2313100000000003E-3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1717</v>
      </c>
      <c r="D29" s="312"/>
      <c r="E29" s="127" t="s">
        <v>448</v>
      </c>
      <c r="F29" s="126">
        <v>0</v>
      </c>
      <c r="G29" s="946" t="s">
        <v>197</v>
      </c>
      <c r="H29" s="946" t="s">
        <v>1419</v>
      </c>
      <c r="I29" s="944">
        <v>1.75</v>
      </c>
      <c r="J29" s="103">
        <v>1</v>
      </c>
      <c r="K29" s="104">
        <v>46813575</v>
      </c>
      <c r="L29" s="105">
        <v>9.1547899999999995E-3</v>
      </c>
      <c r="M29" s="105"/>
      <c r="N29" s="105">
        <v>2.64E-3</v>
      </c>
      <c r="O29" s="372">
        <v>1.1794789999999999E-2</v>
      </c>
      <c r="P29" s="352"/>
      <c r="Q29" s="241">
        <v>428568</v>
      </c>
      <c r="R29" s="241">
        <v>0</v>
      </c>
      <c r="S29" s="241">
        <v>123588</v>
      </c>
      <c r="T29" s="228"/>
      <c r="U29" s="340">
        <v>552156</v>
      </c>
      <c r="V29" s="227"/>
      <c r="W29" s="5"/>
      <c r="X29" s="108" t="s">
        <v>1717</v>
      </c>
      <c r="Y29" s="109" t="s">
        <v>1736</v>
      </c>
      <c r="Z29" s="123">
        <v>81923756.25</v>
      </c>
      <c r="AA29" s="83" t="s">
        <v>196</v>
      </c>
      <c r="AB29" s="83" t="s">
        <v>196</v>
      </c>
      <c r="AC29" s="83" t="s">
        <v>1579</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9.1547924999999999E-3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1720</v>
      </c>
      <c r="D30" s="312"/>
      <c r="E30" s="127" t="s">
        <v>259</v>
      </c>
      <c r="F30" s="126">
        <v>0</v>
      </c>
      <c r="G30" s="946" t="s">
        <v>552</v>
      </c>
      <c r="H30" s="946" t="s">
        <v>1419</v>
      </c>
      <c r="I30" s="944">
        <v>1.7851520000000001</v>
      </c>
      <c r="J30" s="103">
        <v>1</v>
      </c>
      <c r="K30" s="104">
        <v>1633975</v>
      </c>
      <c r="L30" s="105">
        <v>9.1743099999999998E-3</v>
      </c>
      <c r="M30" s="105"/>
      <c r="N30" s="105">
        <v>1.453981E-2</v>
      </c>
      <c r="O30" s="372">
        <v>2.3714119999999998E-2</v>
      </c>
      <c r="P30" s="352"/>
      <c r="Q30" s="241">
        <v>14991</v>
      </c>
      <c r="R30" s="241">
        <v>0</v>
      </c>
      <c r="S30" s="241">
        <v>23758</v>
      </c>
      <c r="T30" s="228"/>
      <c r="U30" s="340">
        <v>38749</v>
      </c>
      <c r="V30" s="227"/>
      <c r="W30" s="5"/>
      <c r="X30" s="108" t="s">
        <v>1720</v>
      </c>
      <c r="Y30" s="109" t="s">
        <v>671</v>
      </c>
      <c r="Z30" s="123">
        <v>2916893.7392000002</v>
      </c>
      <c r="AA30" s="83" t="s">
        <v>551</v>
      </c>
      <c r="AB30" s="83" t="s">
        <v>551</v>
      </c>
      <c r="AC30" s="83" t="s">
        <v>1579</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9.3386835091200018E-3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2216</v>
      </c>
      <c r="D31" s="312"/>
      <c r="E31" s="127" t="s">
        <v>449</v>
      </c>
      <c r="F31" s="126">
        <v>0</v>
      </c>
      <c r="G31" s="946" t="s">
        <v>200</v>
      </c>
      <c r="H31" s="946" t="s">
        <v>1419</v>
      </c>
      <c r="I31" s="944">
        <v>2.1461209999999999</v>
      </c>
      <c r="J31" s="103">
        <v>1</v>
      </c>
      <c r="K31" s="104">
        <v>1311513684</v>
      </c>
      <c r="L31" s="105">
        <v>1.102941E-2</v>
      </c>
      <c r="M31" s="105"/>
      <c r="N31" s="105">
        <v>1.7446779999999999E-2</v>
      </c>
      <c r="O31" s="372">
        <v>2.8476189999999998E-2</v>
      </c>
      <c r="P31" s="352"/>
      <c r="Q31" s="241">
        <v>14465222</v>
      </c>
      <c r="R31" s="241">
        <v>0</v>
      </c>
      <c r="S31" s="241">
        <v>22881691</v>
      </c>
      <c r="T31" s="228"/>
      <c r="U31" s="340">
        <v>37346913</v>
      </c>
      <c r="V31" s="227"/>
      <c r="W31" s="5"/>
      <c r="X31" s="108" t="s">
        <v>2216</v>
      </c>
      <c r="Y31" s="109" t="s">
        <v>1712</v>
      </c>
      <c r="Z31" s="123">
        <v>2814667059.0197639</v>
      </c>
      <c r="AA31" s="83" t="s">
        <v>199</v>
      </c>
      <c r="AB31" s="83" t="s">
        <v>199</v>
      </c>
      <c r="AC31" s="83" t="s">
        <v>1579</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1.1227024248510001E-2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1143</v>
      </c>
      <c r="D32" s="312"/>
      <c r="E32" s="127" t="s">
        <v>2445</v>
      </c>
      <c r="F32" s="126">
        <v>0</v>
      </c>
      <c r="G32" s="946" t="s">
        <v>200</v>
      </c>
      <c r="H32" s="946" t="s">
        <v>2515</v>
      </c>
      <c r="I32" s="944">
        <v>2.1461209999999999</v>
      </c>
      <c r="J32" s="103">
        <v>1</v>
      </c>
      <c r="K32" s="104">
        <v>56000</v>
      </c>
      <c r="L32" s="105">
        <v>1.102941E-2</v>
      </c>
      <c r="M32" s="105"/>
      <c r="N32" s="105">
        <v>1.7446779999999999E-2</v>
      </c>
      <c r="O32" s="372">
        <v>2.8476189999999998E-2</v>
      </c>
      <c r="P32" s="352"/>
      <c r="Q32" s="241">
        <v>618</v>
      </c>
      <c r="R32" s="241">
        <v>0</v>
      </c>
      <c r="S32" s="241">
        <v>977</v>
      </c>
      <c r="T32" s="228"/>
      <c r="U32" s="340">
        <v>1595</v>
      </c>
      <c r="V32" s="227"/>
      <c r="W32" s="5"/>
      <c r="X32" s="108" t="s">
        <v>1143</v>
      </c>
      <c r="Y32" s="109" t="s">
        <v>1713</v>
      </c>
      <c r="Z32" s="123">
        <v>120182.776</v>
      </c>
      <c r="AA32" s="83" t="s">
        <v>199</v>
      </c>
      <c r="AB32" s="83" t="s">
        <v>199</v>
      </c>
      <c r="AC32" s="83" t="s">
        <v>557</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1.1227024248510001E-2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2217</v>
      </c>
      <c r="D33" s="312"/>
      <c r="E33" s="127" t="s">
        <v>2957</v>
      </c>
      <c r="F33" s="126">
        <v>0</v>
      </c>
      <c r="G33" s="946" t="s">
        <v>200</v>
      </c>
      <c r="H33" s="946" t="s">
        <v>1439</v>
      </c>
      <c r="I33" s="944">
        <v>2.1461209999999999</v>
      </c>
      <c r="J33" s="103">
        <v>1</v>
      </c>
      <c r="K33" s="104">
        <v>50103207</v>
      </c>
      <c r="L33" s="105">
        <v>1.102941E-2</v>
      </c>
      <c r="M33" s="105"/>
      <c r="N33" s="105">
        <v>0</v>
      </c>
      <c r="O33" s="372">
        <v>1.102941E-2</v>
      </c>
      <c r="P33" s="352"/>
      <c r="Q33" s="241">
        <v>552609</v>
      </c>
      <c r="R33" s="241">
        <v>0</v>
      </c>
      <c r="S33" s="241">
        <v>0</v>
      </c>
      <c r="T33" s="228"/>
      <c r="U33" s="340">
        <v>552609</v>
      </c>
      <c r="V33" s="227"/>
      <c r="W33" s="5"/>
      <c r="X33" s="108" t="s">
        <v>2217</v>
      </c>
      <c r="Y33" s="109" t="s">
        <v>2865</v>
      </c>
      <c r="Z33" s="123">
        <v>107527544.71004699</v>
      </c>
      <c r="AA33" s="83" t="s">
        <v>199</v>
      </c>
      <c r="AB33" s="83" t="s">
        <v>199</v>
      </c>
      <c r="AC33" s="83" t="s">
        <v>553</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1.1227024248510001E-2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3054</v>
      </c>
      <c r="D34" s="312"/>
      <c r="E34" s="127" t="s">
        <v>450</v>
      </c>
      <c r="F34" s="126">
        <v>0</v>
      </c>
      <c r="G34" s="946" t="s">
        <v>200</v>
      </c>
      <c r="H34" s="946" t="s">
        <v>2881</v>
      </c>
      <c r="I34" s="944">
        <v>2.1461209999999999</v>
      </c>
      <c r="J34" s="103">
        <v>0.7</v>
      </c>
      <c r="K34" s="104">
        <v>46144554</v>
      </c>
      <c r="L34" s="105">
        <v>7.7205800000000003E-3</v>
      </c>
      <c r="M34" s="105"/>
      <c r="N34" s="105">
        <v>1.221275E-2</v>
      </c>
      <c r="O34" s="372">
        <v>1.9933329999999999E-2</v>
      </c>
      <c r="P34" s="352"/>
      <c r="Q34" s="241">
        <v>356263</v>
      </c>
      <c r="R34" s="241">
        <v>0</v>
      </c>
      <c r="S34" s="241">
        <v>563552</v>
      </c>
      <c r="T34" s="228"/>
      <c r="U34" s="340">
        <v>919815</v>
      </c>
      <c r="V34" s="227"/>
      <c r="W34" s="5"/>
      <c r="X34" s="108" t="s">
        <v>3054</v>
      </c>
      <c r="Y34" s="109" t="s">
        <v>669</v>
      </c>
      <c r="Z34" s="123">
        <v>69322257.462523803</v>
      </c>
      <c r="AA34" s="83" t="s">
        <v>199</v>
      </c>
      <c r="AB34" s="83" t="s">
        <v>199</v>
      </c>
      <c r="AC34" s="83" t="s">
        <v>176</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7.8589169739570006E-3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3055</v>
      </c>
      <c r="D35" s="312"/>
      <c r="E35" s="127" t="s">
        <v>252</v>
      </c>
      <c r="F35" s="126">
        <v>0</v>
      </c>
      <c r="G35" s="946" t="s">
        <v>200</v>
      </c>
      <c r="H35" s="946" t="s">
        <v>3040</v>
      </c>
      <c r="I35" s="944">
        <v>2.1461209999999999</v>
      </c>
      <c r="J35" s="103">
        <v>0.7</v>
      </c>
      <c r="K35" s="104">
        <v>2376753</v>
      </c>
      <c r="L35" s="105">
        <v>7.7205800000000003E-3</v>
      </c>
      <c r="M35" s="105"/>
      <c r="N35" s="105">
        <v>0</v>
      </c>
      <c r="O35" s="372">
        <v>7.7205800000000003E-3</v>
      </c>
      <c r="P35" s="352"/>
      <c r="Q35" s="241">
        <v>18350</v>
      </c>
      <c r="R35" s="241">
        <v>0</v>
      </c>
      <c r="S35" s="241">
        <v>0</v>
      </c>
      <c r="T35" s="228"/>
      <c r="U35" s="340">
        <v>18350</v>
      </c>
      <c r="V35" s="227"/>
      <c r="W35" s="5"/>
      <c r="X35" s="108" t="s">
        <v>3055</v>
      </c>
      <c r="Y35" s="109" t="s">
        <v>1333</v>
      </c>
      <c r="Z35" s="123">
        <v>3570559.6675791</v>
      </c>
      <c r="AA35" s="83" t="s">
        <v>199</v>
      </c>
      <c r="AB35" s="83" t="s">
        <v>199</v>
      </c>
      <c r="AC35" s="83" t="s">
        <v>177</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7.8589169739570006E-3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2504</v>
      </c>
      <c r="D36" s="312"/>
      <c r="E36" s="127" t="s">
        <v>253</v>
      </c>
      <c r="F36" s="126">
        <v>0</v>
      </c>
      <c r="G36" s="946" t="s">
        <v>200</v>
      </c>
      <c r="H36" s="946" t="s">
        <v>22</v>
      </c>
      <c r="I36" s="944">
        <v>2.1461209999999999</v>
      </c>
      <c r="J36" s="103">
        <v>0.65</v>
      </c>
      <c r="K36" s="104">
        <v>59397133</v>
      </c>
      <c r="L36" s="105">
        <v>7.22669E-3</v>
      </c>
      <c r="M36" s="105"/>
      <c r="N36" s="105">
        <v>1.145315E-2</v>
      </c>
      <c r="O36" s="372">
        <v>1.867984E-2</v>
      </c>
      <c r="P36" s="352"/>
      <c r="Q36" s="241">
        <v>429245</v>
      </c>
      <c r="R36" s="241">
        <v>0</v>
      </c>
      <c r="S36" s="241">
        <v>680284</v>
      </c>
      <c r="T36" s="228"/>
      <c r="U36" s="340">
        <v>1109529</v>
      </c>
      <c r="V36" s="227"/>
      <c r="W36" s="5"/>
      <c r="X36" s="108" t="s">
        <v>2504</v>
      </c>
      <c r="Y36" s="109" t="s">
        <v>1334</v>
      </c>
      <c r="Z36" s="123">
        <v>82857732.406210452</v>
      </c>
      <c r="AA36" s="83" t="s">
        <v>199</v>
      </c>
      <c r="AB36" s="83" t="s">
        <v>199</v>
      </c>
      <c r="AC36" s="83" t="s">
        <v>75</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7.2975657615315008E-3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v>
      </c>
      <c r="D37" s="312"/>
      <c r="E37" s="127" t="s">
        <v>254</v>
      </c>
      <c r="F37" s="126">
        <v>0</v>
      </c>
      <c r="G37" s="946" t="s">
        <v>200</v>
      </c>
      <c r="H37" s="946" t="s">
        <v>1846</v>
      </c>
      <c r="I37" s="944">
        <v>2.1461209999999999</v>
      </c>
      <c r="J37" s="103">
        <v>0.65</v>
      </c>
      <c r="K37" s="104">
        <v>279000</v>
      </c>
      <c r="L37" s="105">
        <v>7.22669E-3</v>
      </c>
      <c r="M37" s="105"/>
      <c r="N37" s="105">
        <v>0</v>
      </c>
      <c r="O37" s="372">
        <v>7.22669E-3</v>
      </c>
      <c r="P37" s="352"/>
      <c r="Q37" s="241">
        <v>2016</v>
      </c>
      <c r="R37" s="241">
        <v>0</v>
      </c>
      <c r="S37" s="241">
        <v>0</v>
      </c>
      <c r="T37" s="228"/>
      <c r="U37" s="340">
        <v>2016</v>
      </c>
      <c r="V37" s="227"/>
      <c r="W37" s="5"/>
      <c r="X37" s="108" t="s">
        <v>278</v>
      </c>
      <c r="Y37" s="109" t="s">
        <v>2479</v>
      </c>
      <c r="Z37" s="123">
        <v>389199.04335000005</v>
      </c>
      <c r="AA37" s="83" t="s">
        <v>199</v>
      </c>
      <c r="AB37" s="83" t="s">
        <v>199</v>
      </c>
      <c r="AC37" s="83" t="s">
        <v>192</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7.2975657615315008E-3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1718</v>
      </c>
      <c r="D38" s="312"/>
      <c r="E38" s="127" t="s">
        <v>255</v>
      </c>
      <c r="F38" s="126">
        <v>0</v>
      </c>
      <c r="G38" s="946" t="s">
        <v>1260</v>
      </c>
      <c r="H38" s="946" t="s">
        <v>1419</v>
      </c>
      <c r="I38" s="944">
        <v>1.406182</v>
      </c>
      <c r="J38" s="103">
        <v>1</v>
      </c>
      <c r="K38" s="104">
        <v>2614285</v>
      </c>
      <c r="L38" s="105">
        <v>7.22669E-3</v>
      </c>
      <c r="M38" s="105"/>
      <c r="N38" s="105">
        <v>1.145315E-2</v>
      </c>
      <c r="O38" s="372">
        <v>1.867984E-2</v>
      </c>
      <c r="P38" s="352"/>
      <c r="Q38" s="241">
        <v>18893</v>
      </c>
      <c r="R38" s="241">
        <v>0</v>
      </c>
      <c r="S38" s="241">
        <v>29942</v>
      </c>
      <c r="T38" s="228"/>
      <c r="U38" s="340">
        <v>48835</v>
      </c>
      <c r="V38" s="227"/>
      <c r="W38" s="5"/>
      <c r="X38" s="108" t="s">
        <v>1718</v>
      </c>
      <c r="Y38" s="109" t="s">
        <v>1453</v>
      </c>
      <c r="Z38" s="123">
        <v>3676160.5098700002</v>
      </c>
      <c r="AA38" s="83" t="s">
        <v>553</v>
      </c>
      <c r="AB38" s="83" t="s">
        <v>553</v>
      </c>
      <c r="AC38" s="83" t="s">
        <v>1579</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7.3561739584200011E-3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1131</v>
      </c>
      <c r="D39" s="312"/>
      <c r="E39" s="127" t="s">
        <v>2446</v>
      </c>
      <c r="F39" s="126">
        <v>0</v>
      </c>
      <c r="G39" s="946" t="s">
        <v>1260</v>
      </c>
      <c r="H39" s="946" t="s">
        <v>2515</v>
      </c>
      <c r="I39" s="944">
        <v>1.406182</v>
      </c>
      <c r="J39" s="103">
        <v>1</v>
      </c>
      <c r="K39" s="104">
        <v>200000</v>
      </c>
      <c r="L39" s="105">
        <v>7.22669E-3</v>
      </c>
      <c r="M39" s="105"/>
      <c r="N39" s="105">
        <v>1.145315E-2</v>
      </c>
      <c r="O39" s="372">
        <v>1.867984E-2</v>
      </c>
      <c r="P39" s="352"/>
      <c r="Q39" s="241">
        <v>1445</v>
      </c>
      <c r="R39" s="241">
        <v>0</v>
      </c>
      <c r="S39" s="241">
        <v>2291</v>
      </c>
      <c r="T39" s="228"/>
      <c r="U39" s="340">
        <v>3736</v>
      </c>
      <c r="V39" s="227"/>
      <c r="W39" s="5"/>
      <c r="X39" s="108" t="s">
        <v>1131</v>
      </c>
      <c r="Y39" s="109" t="s">
        <v>1454</v>
      </c>
      <c r="Z39" s="123">
        <v>281236.40000000002</v>
      </c>
      <c r="AA39" s="83" t="s">
        <v>553</v>
      </c>
      <c r="AB39" s="83" t="s">
        <v>553</v>
      </c>
      <c r="AC39" s="83" t="s">
        <v>557</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7.3561739584200011E-3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1719</v>
      </c>
      <c r="D40" s="312"/>
      <c r="E40" s="127" t="s">
        <v>256</v>
      </c>
      <c r="F40" s="126">
        <v>0</v>
      </c>
      <c r="G40" s="946" t="s">
        <v>550</v>
      </c>
      <c r="H40" s="946" t="s">
        <v>1419</v>
      </c>
      <c r="I40" s="944">
        <v>2.5927570000000002</v>
      </c>
      <c r="J40" s="103">
        <v>1</v>
      </c>
      <c r="K40" s="104">
        <v>1847703134</v>
      </c>
      <c r="L40" s="105">
        <v>1.332477E-2</v>
      </c>
      <c r="M40" s="105"/>
      <c r="N40" s="105">
        <v>2.107769E-2</v>
      </c>
      <c r="O40" s="372">
        <v>3.4402459999999996E-2</v>
      </c>
      <c r="P40" s="352"/>
      <c r="Q40" s="241">
        <v>24620219</v>
      </c>
      <c r="R40" s="241">
        <v>0</v>
      </c>
      <c r="S40" s="241">
        <v>38945314</v>
      </c>
      <c r="T40" s="228"/>
      <c r="U40" s="340">
        <v>63565533</v>
      </c>
      <c r="V40" s="227"/>
      <c r="W40" s="5"/>
      <c r="X40" s="108" t="s">
        <v>1719</v>
      </c>
      <c r="Y40" s="109" t="s">
        <v>1875</v>
      </c>
      <c r="Z40" s="123">
        <v>4790645234.6004381</v>
      </c>
      <c r="AA40" s="83" t="s">
        <v>201</v>
      </c>
      <c r="AB40" s="83" t="s">
        <v>201</v>
      </c>
      <c r="AC40" s="83" t="s">
        <v>1579</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1.3563515621670002E-2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578">
        <v>0</v>
      </c>
      <c r="BY40" s="94">
        <v>0</v>
      </c>
      <c r="BZ40" s="94">
        <v>0</v>
      </c>
    </row>
    <row r="41" spans="1:78" s="2" customFormat="1" ht="11.45" customHeight="1" x14ac:dyDescent="0.2">
      <c r="A41" s="95"/>
      <c r="B41" s="312"/>
      <c r="C41" s="346" t="s">
        <v>2505</v>
      </c>
      <c r="D41" s="312"/>
      <c r="E41" s="127" t="s">
        <v>257</v>
      </c>
      <c r="F41" s="126">
        <v>0</v>
      </c>
      <c r="G41" s="946" t="s">
        <v>550</v>
      </c>
      <c r="H41" s="946" t="s">
        <v>1439</v>
      </c>
      <c r="I41" s="944">
        <v>2.5927570000000002</v>
      </c>
      <c r="J41" s="103">
        <v>1</v>
      </c>
      <c r="K41" s="104">
        <v>56149000</v>
      </c>
      <c r="L41" s="105">
        <v>1.332477E-2</v>
      </c>
      <c r="M41" s="105"/>
      <c r="N41" s="105">
        <v>0</v>
      </c>
      <c r="O41" s="372">
        <v>1.332477E-2</v>
      </c>
      <c r="P41" s="352"/>
      <c r="Q41" s="241">
        <v>748173</v>
      </c>
      <c r="R41" s="241">
        <v>0</v>
      </c>
      <c r="S41" s="241">
        <v>0</v>
      </c>
      <c r="T41" s="228"/>
      <c r="U41" s="340">
        <v>748173</v>
      </c>
      <c r="V41" s="227"/>
      <c r="W41" s="5"/>
      <c r="X41" s="108" t="s">
        <v>2505</v>
      </c>
      <c r="Y41" s="109" t="s">
        <v>1480</v>
      </c>
      <c r="Z41" s="123">
        <v>145580712.79300001</v>
      </c>
      <c r="AA41" s="83" t="s">
        <v>201</v>
      </c>
      <c r="AB41" s="83" t="s">
        <v>201</v>
      </c>
      <c r="AC41" s="83" t="s">
        <v>553</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1.3563515621670002E-2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2507</v>
      </c>
      <c r="D42" s="312"/>
      <c r="E42" s="127" t="s">
        <v>258</v>
      </c>
      <c r="F42" s="126">
        <v>0</v>
      </c>
      <c r="G42" s="946" t="s">
        <v>550</v>
      </c>
      <c r="H42" s="946" t="s">
        <v>2881</v>
      </c>
      <c r="I42" s="944">
        <v>2.5927570000000002</v>
      </c>
      <c r="J42" s="103">
        <v>0.7</v>
      </c>
      <c r="K42" s="104">
        <v>11858840</v>
      </c>
      <c r="L42" s="105">
        <v>9.3273499999999999E-3</v>
      </c>
      <c r="M42" s="105"/>
      <c r="N42" s="105">
        <v>1.4754379999999999E-2</v>
      </c>
      <c r="O42" s="372">
        <v>2.4081729999999999E-2</v>
      </c>
      <c r="P42" s="352"/>
      <c r="Q42" s="241">
        <v>110612</v>
      </c>
      <c r="R42" s="241">
        <v>0</v>
      </c>
      <c r="S42" s="241">
        <v>174970</v>
      </c>
      <c r="T42" s="228"/>
      <c r="U42" s="340">
        <v>285582</v>
      </c>
      <c r="V42" s="227"/>
      <c r="W42" s="5"/>
      <c r="X42" s="108" t="s">
        <v>2507</v>
      </c>
      <c r="Y42" s="109" t="s">
        <v>1481</v>
      </c>
      <c r="Z42" s="123">
        <v>21522963.295316</v>
      </c>
      <c r="AA42" s="83" t="s">
        <v>201</v>
      </c>
      <c r="AB42" s="83" t="s">
        <v>201</v>
      </c>
      <c r="AC42" s="83" t="s">
        <v>176</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9.494460935169001E-3</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1721</v>
      </c>
      <c r="D43" s="312"/>
      <c r="E43" s="127" t="s">
        <v>261</v>
      </c>
      <c r="F43" s="126">
        <v>0</v>
      </c>
      <c r="G43" s="946" t="s">
        <v>555</v>
      </c>
      <c r="H43" s="946" t="s">
        <v>1419</v>
      </c>
      <c r="I43" s="944">
        <v>2.746772</v>
      </c>
      <c r="J43" s="103">
        <v>1</v>
      </c>
      <c r="K43" s="104">
        <v>31684125</v>
      </c>
      <c r="L43" s="105">
        <v>1.436921E-2</v>
      </c>
      <c r="M43" s="105"/>
      <c r="N43" s="105">
        <v>2.2948409999999999E-2</v>
      </c>
      <c r="O43" s="372">
        <v>3.7317619999999996E-2</v>
      </c>
      <c r="P43" s="352"/>
      <c r="Q43" s="241">
        <v>455276</v>
      </c>
      <c r="R43" s="241">
        <v>0</v>
      </c>
      <c r="S43" s="241">
        <v>727100</v>
      </c>
      <c r="T43" s="228"/>
      <c r="U43" s="340">
        <v>1182376</v>
      </c>
      <c r="V43" s="227"/>
      <c r="W43" s="5"/>
      <c r="X43" s="108" t="s">
        <v>1721</v>
      </c>
      <c r="Y43" s="109" t="s">
        <v>672</v>
      </c>
      <c r="Z43" s="123">
        <v>87029067.394500002</v>
      </c>
      <c r="AA43" s="83" t="s">
        <v>554</v>
      </c>
      <c r="AB43" s="83" t="s">
        <v>554</v>
      </c>
      <c r="AC43" s="83" t="s">
        <v>1579</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1.436921583132E-2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758</v>
      </c>
      <c r="D44" s="312"/>
      <c r="E44" s="127" t="s">
        <v>262</v>
      </c>
      <c r="F44" s="126">
        <v>0</v>
      </c>
      <c r="G44" s="946" t="s">
        <v>555</v>
      </c>
      <c r="H44" s="946" t="s">
        <v>1439</v>
      </c>
      <c r="I44" s="944">
        <v>2.746772</v>
      </c>
      <c r="J44" s="103">
        <v>1</v>
      </c>
      <c r="K44" s="104">
        <v>8341190</v>
      </c>
      <c r="L44" s="105">
        <v>1.436921E-2</v>
      </c>
      <c r="M44" s="105"/>
      <c r="N44" s="105">
        <v>0</v>
      </c>
      <c r="O44" s="372">
        <v>1.436921E-2</v>
      </c>
      <c r="P44" s="352"/>
      <c r="Q44" s="241">
        <v>119856</v>
      </c>
      <c r="R44" s="241">
        <v>0</v>
      </c>
      <c r="S44" s="241">
        <v>0</v>
      </c>
      <c r="T44" s="228"/>
      <c r="U44" s="340">
        <v>119856</v>
      </c>
      <c r="V44" s="227"/>
      <c r="W44" s="5"/>
      <c r="X44" s="108" t="s">
        <v>758</v>
      </c>
      <c r="Y44" s="109" t="s">
        <v>272</v>
      </c>
      <c r="Z44" s="123">
        <v>22911347.13868</v>
      </c>
      <c r="AA44" s="83" t="s">
        <v>554</v>
      </c>
      <c r="AB44" s="83" t="s">
        <v>554</v>
      </c>
      <c r="AC44" s="83" t="s">
        <v>553</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1.436921583132E-2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1</v>
      </c>
      <c r="BW44" s="94">
        <v>0</v>
      </c>
      <c r="BX44" s="578">
        <v>0</v>
      </c>
      <c r="BY44" s="94">
        <v>0</v>
      </c>
      <c r="BZ44" s="94">
        <v>0</v>
      </c>
    </row>
    <row r="45" spans="1:78" s="2" customFormat="1" ht="11.45" customHeight="1" x14ac:dyDescent="0.2">
      <c r="A45" s="95"/>
      <c r="B45" s="312"/>
      <c r="C45" s="346" t="s">
        <v>1254</v>
      </c>
      <c r="D45" s="312"/>
      <c r="E45" s="127" t="s">
        <v>1534</v>
      </c>
      <c r="F45" s="126">
        <v>0</v>
      </c>
      <c r="G45" s="946" t="s">
        <v>555</v>
      </c>
      <c r="H45" s="946" t="s">
        <v>22</v>
      </c>
      <c r="I45" s="944">
        <v>2.746772</v>
      </c>
      <c r="J45" s="103">
        <v>0.65</v>
      </c>
      <c r="K45" s="104">
        <v>18479880</v>
      </c>
      <c r="L45" s="105">
        <v>9.3399799999999995E-3</v>
      </c>
      <c r="M45" s="105"/>
      <c r="N45" s="105">
        <v>1.4916469999999999E-2</v>
      </c>
      <c r="O45" s="372">
        <v>2.4256449999999999E-2</v>
      </c>
      <c r="P45" s="352"/>
      <c r="Q45" s="241">
        <v>172602</v>
      </c>
      <c r="R45" s="241">
        <v>0</v>
      </c>
      <c r="S45" s="241">
        <v>275655</v>
      </c>
      <c r="T45" s="228"/>
      <c r="U45" s="340">
        <v>448257</v>
      </c>
      <c r="V45" s="227"/>
      <c r="W45" s="5"/>
      <c r="X45" s="108" t="s">
        <v>1254</v>
      </c>
      <c r="Y45" s="109" t="s">
        <v>2724</v>
      </c>
      <c r="Z45" s="123">
        <v>32994011.015783999</v>
      </c>
      <c r="AA45" s="83" t="s">
        <v>554</v>
      </c>
      <c r="AB45" s="83" t="s">
        <v>554</v>
      </c>
      <c r="AC45" s="83" t="s">
        <v>75</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9.3399902903580009E-3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635</v>
      </c>
      <c r="D46" s="312"/>
      <c r="E46" s="127" t="s">
        <v>899</v>
      </c>
      <c r="F46" s="126">
        <v>0</v>
      </c>
      <c r="G46" s="946" t="s">
        <v>555</v>
      </c>
      <c r="H46" s="946" t="s">
        <v>1846</v>
      </c>
      <c r="I46" s="944">
        <v>2.746772</v>
      </c>
      <c r="J46" s="103">
        <v>0.65</v>
      </c>
      <c r="K46" s="104">
        <v>2119100</v>
      </c>
      <c r="L46" s="105">
        <v>9.3399799999999995E-3</v>
      </c>
      <c r="M46" s="105"/>
      <c r="N46" s="105">
        <v>0</v>
      </c>
      <c r="O46" s="372">
        <v>9.3399799999999995E-3</v>
      </c>
      <c r="P46" s="352"/>
      <c r="Q46" s="241">
        <v>19792</v>
      </c>
      <c r="R46" s="241">
        <v>0</v>
      </c>
      <c r="S46" s="241">
        <v>0</v>
      </c>
      <c r="T46" s="228"/>
      <c r="U46" s="340">
        <v>19792</v>
      </c>
      <c r="V46" s="227"/>
      <c r="W46" s="5"/>
      <c r="X46" s="108" t="s">
        <v>635</v>
      </c>
      <c r="Y46" s="109" t="s">
        <v>593</v>
      </c>
      <c r="Z46" s="123">
        <v>3783444.95438</v>
      </c>
      <c r="AA46" s="83" t="s">
        <v>554</v>
      </c>
      <c r="AB46" s="83" t="s">
        <v>554</v>
      </c>
      <c r="AC46" s="83" t="s">
        <v>192</v>
      </c>
      <c r="AE46" s="93" t="s">
        <v>3114</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v>9.3399902903580009E-3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1</v>
      </c>
      <c r="BW46" s="94">
        <v>0</v>
      </c>
      <c r="BX46" s="94">
        <v>0</v>
      </c>
      <c r="BY46" s="94">
        <v>0</v>
      </c>
      <c r="BZ46" s="94">
        <v>0</v>
      </c>
    </row>
    <row r="47" spans="1:78" s="2" customFormat="1" ht="11.45" customHeight="1" x14ac:dyDescent="0.2">
      <c r="A47" s="95"/>
      <c r="B47" s="312"/>
      <c r="C47" s="346" t="s">
        <v>1253</v>
      </c>
      <c r="D47" s="312"/>
      <c r="E47" s="127" t="s">
        <v>1533</v>
      </c>
      <c r="F47" s="126">
        <v>0</v>
      </c>
      <c r="G47" s="946" t="s">
        <v>555</v>
      </c>
      <c r="H47" s="946" t="s">
        <v>2881</v>
      </c>
      <c r="I47" s="944">
        <v>2.746772</v>
      </c>
      <c r="J47" s="103">
        <v>0.65</v>
      </c>
      <c r="K47" s="104">
        <v>1586417</v>
      </c>
      <c r="L47" s="105">
        <v>9.3399799999999995E-3</v>
      </c>
      <c r="M47" s="105"/>
      <c r="N47" s="105">
        <v>1.4916469999999999E-2</v>
      </c>
      <c r="O47" s="372">
        <v>2.4256449999999999E-2</v>
      </c>
      <c r="P47" s="352"/>
      <c r="Q47" s="241">
        <v>14817</v>
      </c>
      <c r="R47" s="241">
        <v>0</v>
      </c>
      <c r="S47" s="241">
        <v>23664</v>
      </c>
      <c r="T47" s="228"/>
      <c r="U47" s="340">
        <v>38481</v>
      </c>
      <c r="V47" s="227"/>
      <c r="W47" s="5"/>
      <c r="X47" s="108" t="s">
        <v>1253</v>
      </c>
      <c r="Y47" s="109" t="s">
        <v>307</v>
      </c>
      <c r="Z47" s="123">
        <v>2832391.7673506001</v>
      </c>
      <c r="AA47" s="83" t="s">
        <v>554</v>
      </c>
      <c r="AB47" s="83" t="s">
        <v>554</v>
      </c>
      <c r="AC47" s="83" t="s">
        <v>176</v>
      </c>
      <c r="AE47" s="93" t="s">
        <v>3114</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v>9.3399902903580009E-3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2904</v>
      </c>
      <c r="D48" s="312"/>
      <c r="E48" s="127" t="s">
        <v>900</v>
      </c>
      <c r="F48" s="126">
        <v>0</v>
      </c>
      <c r="G48" s="946" t="s">
        <v>2250</v>
      </c>
      <c r="H48" s="946" t="s">
        <v>1419</v>
      </c>
      <c r="I48" s="944">
        <v>2.3587720000000001</v>
      </c>
      <c r="J48" s="103">
        <v>1</v>
      </c>
      <c r="K48" s="104">
        <v>18846000</v>
      </c>
      <c r="L48" s="105">
        <v>1.233947E-2</v>
      </c>
      <c r="M48" s="105"/>
      <c r="N48" s="105">
        <v>1.97068E-2</v>
      </c>
      <c r="O48" s="372">
        <v>3.2046270000000002E-2</v>
      </c>
      <c r="P48" s="352"/>
      <c r="Q48" s="241">
        <v>232550</v>
      </c>
      <c r="R48" s="241">
        <v>0</v>
      </c>
      <c r="S48" s="241">
        <v>371394</v>
      </c>
      <c r="T48" s="228"/>
      <c r="U48" s="340">
        <v>603944</v>
      </c>
      <c r="V48" s="227"/>
      <c r="W48" s="5"/>
      <c r="X48" s="108" t="s">
        <v>2904</v>
      </c>
      <c r="Y48" s="109" t="s">
        <v>594</v>
      </c>
      <c r="Z48" s="123">
        <v>44453417.112000003</v>
      </c>
      <c r="AA48" s="83" t="s">
        <v>556</v>
      </c>
      <c r="AB48" s="83" t="s">
        <v>556</v>
      </c>
      <c r="AC48" s="83" t="s">
        <v>1579</v>
      </c>
      <c r="AE48" s="93" t="s">
        <v>3114</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v>1.2339467551320002E-2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12"/>
      <c r="C49" s="346" t="s">
        <v>101</v>
      </c>
      <c r="D49" s="312"/>
      <c r="E49" s="127" t="s">
        <v>1458</v>
      </c>
      <c r="F49" s="126">
        <v>0</v>
      </c>
      <c r="G49" s="946" t="s">
        <v>1580</v>
      </c>
      <c r="H49" s="946" t="s">
        <v>1419</v>
      </c>
      <c r="I49" s="944">
        <v>0.2</v>
      </c>
      <c r="J49" s="103">
        <v>1</v>
      </c>
      <c r="K49" s="104">
        <v>10578035</v>
      </c>
      <c r="L49" s="105">
        <v>1.04627E-3</v>
      </c>
      <c r="M49" s="105"/>
      <c r="N49" s="105">
        <v>6.6E-4</v>
      </c>
      <c r="O49" s="372">
        <v>1.70627E-3</v>
      </c>
      <c r="P49" s="352"/>
      <c r="Q49" s="241">
        <v>11067</v>
      </c>
      <c r="R49" s="241">
        <v>0</v>
      </c>
      <c r="S49" s="241">
        <v>6982</v>
      </c>
      <c r="T49" s="228"/>
      <c r="U49" s="340">
        <v>18049</v>
      </c>
      <c r="V49" s="227"/>
      <c r="W49" s="5"/>
      <c r="X49" s="108" t="s">
        <v>101</v>
      </c>
      <c r="Y49" s="109" t="s">
        <v>1709</v>
      </c>
      <c r="Z49" s="123">
        <v>2115607</v>
      </c>
      <c r="AA49" s="83" t="s">
        <v>1579</v>
      </c>
      <c r="AB49" s="83" t="s">
        <v>1579</v>
      </c>
      <c r="AC49" s="83" t="s">
        <v>1579</v>
      </c>
      <c r="AE49" s="93" t="s">
        <v>3114</v>
      </c>
      <c r="AF49" s="93"/>
      <c r="AG49" s="96" t="s">
        <v>131</v>
      </c>
      <c r="AH49" s="96" t="s">
        <v>131</v>
      </c>
      <c r="AI49" s="96" t="s">
        <v>131</v>
      </c>
      <c r="AJ49" s="96" t="s">
        <v>131</v>
      </c>
      <c r="AK49" s="96" t="s">
        <v>131</v>
      </c>
      <c r="AL49" s="96" t="s">
        <v>131</v>
      </c>
      <c r="AM49" s="96" t="s">
        <v>131</v>
      </c>
      <c r="AN49" s="96" t="s">
        <v>131</v>
      </c>
      <c r="AO49" s="96" t="s">
        <v>131</v>
      </c>
      <c r="AP49" s="96" t="s">
        <v>131</v>
      </c>
      <c r="AQ49" s="96" t="s">
        <v>131</v>
      </c>
      <c r="AR49" s="96" t="s">
        <v>131</v>
      </c>
      <c r="AS49" s="96" t="s">
        <v>131</v>
      </c>
      <c r="AT49" s="96" t="s">
        <v>131</v>
      </c>
      <c r="AU49" s="96" t="s">
        <v>131</v>
      </c>
      <c r="AV49" s="96" t="s">
        <v>131</v>
      </c>
      <c r="AW49" s="96" t="s">
        <v>131</v>
      </c>
      <c r="AX49" s="96" t="s">
        <v>131</v>
      </c>
      <c r="AY49" s="344"/>
      <c r="AZ49" s="93"/>
      <c r="BA49" s="93">
        <v>1.0462620000000001E-3</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c r="BV49" s="94">
        <v>0</v>
      </c>
      <c r="BW49" s="94">
        <v>0</v>
      </c>
      <c r="BX49" s="94">
        <v>0</v>
      </c>
      <c r="BY49" s="94">
        <v>0</v>
      </c>
      <c r="BZ49" s="94">
        <v>0</v>
      </c>
    </row>
    <row r="50" spans="1:78" s="2" customFormat="1" ht="11.45" customHeight="1" x14ac:dyDescent="0.2">
      <c r="A50" s="95"/>
      <c r="B50" s="312"/>
      <c r="C50" s="346" t="s">
        <v>1142</v>
      </c>
      <c r="D50" s="312"/>
      <c r="E50" s="127" t="s">
        <v>2444</v>
      </c>
      <c r="F50" s="126">
        <v>0</v>
      </c>
      <c r="G50" s="946" t="s">
        <v>1580</v>
      </c>
      <c r="H50" s="946" t="s">
        <v>2515</v>
      </c>
      <c r="I50" s="944">
        <v>0.2</v>
      </c>
      <c r="J50" s="103">
        <v>1</v>
      </c>
      <c r="K50" s="104">
        <v>496000</v>
      </c>
      <c r="L50" s="105">
        <v>1.04627E-3</v>
      </c>
      <c r="M50" s="105"/>
      <c r="N50" s="105">
        <v>6.6E-4</v>
      </c>
      <c r="O50" s="372">
        <v>1.70627E-3</v>
      </c>
      <c r="P50" s="352"/>
      <c r="Q50" s="241">
        <v>519</v>
      </c>
      <c r="R50" s="241">
        <v>0</v>
      </c>
      <c r="S50" s="241">
        <v>327</v>
      </c>
      <c r="T50" s="228"/>
      <c r="U50" s="340">
        <v>846</v>
      </c>
      <c r="V50" s="227"/>
      <c r="W50" s="5"/>
      <c r="X50" s="108" t="s">
        <v>1142</v>
      </c>
      <c r="Y50" s="109" t="s">
        <v>1710</v>
      </c>
      <c r="Z50" s="123">
        <v>99200</v>
      </c>
      <c r="AA50" s="83" t="s">
        <v>1579</v>
      </c>
      <c r="AB50" s="83" t="s">
        <v>1579</v>
      </c>
      <c r="AC50" s="83" t="s">
        <v>557</v>
      </c>
      <c r="AE50" s="93" t="s">
        <v>3114</v>
      </c>
      <c r="AF50" s="93"/>
      <c r="AG50" s="96" t="s">
        <v>131</v>
      </c>
      <c r="AH50" s="96" t="s">
        <v>131</v>
      </c>
      <c r="AI50" s="96" t="s">
        <v>131</v>
      </c>
      <c r="AJ50" s="96" t="s">
        <v>131</v>
      </c>
      <c r="AK50" s="96" t="s">
        <v>131</v>
      </c>
      <c r="AL50" s="96" t="s">
        <v>131</v>
      </c>
      <c r="AM50" s="96" t="s">
        <v>131</v>
      </c>
      <c r="AN50" s="96" t="s">
        <v>131</v>
      </c>
      <c r="AO50" s="96" t="s">
        <v>131</v>
      </c>
      <c r="AP50" s="96" t="s">
        <v>131</v>
      </c>
      <c r="AQ50" s="96" t="s">
        <v>131</v>
      </c>
      <c r="AR50" s="96" t="s">
        <v>131</v>
      </c>
      <c r="AS50" s="96" t="s">
        <v>131</v>
      </c>
      <c r="AT50" s="96" t="s">
        <v>131</v>
      </c>
      <c r="AU50" s="96" t="s">
        <v>131</v>
      </c>
      <c r="AV50" s="96" t="s">
        <v>131</v>
      </c>
      <c r="AW50" s="96" t="s">
        <v>131</v>
      </c>
      <c r="AX50" s="96" t="s">
        <v>131</v>
      </c>
      <c r="AY50" s="344"/>
      <c r="AZ50" s="93"/>
      <c r="BA50" s="93">
        <v>1.0462620000000001E-3</v>
      </c>
      <c r="BB50" s="94">
        <v>0</v>
      </c>
      <c r="BC50" s="93">
        <v>0</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c r="BV50" s="94">
        <v>0</v>
      </c>
      <c r="BW50" s="94">
        <v>0</v>
      </c>
      <c r="BX50" s="94">
        <v>0</v>
      </c>
      <c r="BY50" s="94">
        <v>0</v>
      </c>
      <c r="BZ50" s="94">
        <v>0</v>
      </c>
    </row>
    <row r="51" spans="1:78" s="2" customFormat="1" ht="11.45" customHeight="1" x14ac:dyDescent="0.2">
      <c r="A51" s="95"/>
      <c r="B51" s="312"/>
      <c r="C51" s="346" t="s">
        <v>2531</v>
      </c>
      <c r="D51" s="312"/>
      <c r="E51" s="127" t="s">
        <v>2721</v>
      </c>
      <c r="F51" s="126">
        <v>0</v>
      </c>
      <c r="G51" s="946" t="s">
        <v>1841</v>
      </c>
      <c r="H51" s="946" t="s">
        <v>1419</v>
      </c>
      <c r="I51" s="944">
        <v>0.25</v>
      </c>
      <c r="J51" s="103">
        <v>1</v>
      </c>
      <c r="K51" s="104">
        <v>12749599</v>
      </c>
      <c r="L51" s="105">
        <v>1.3078300000000001E-3</v>
      </c>
      <c r="M51" s="105"/>
      <c r="N51" s="105">
        <v>6.6E-4</v>
      </c>
      <c r="O51" s="372">
        <v>1.9678300000000003E-3</v>
      </c>
      <c r="P51" s="352"/>
      <c r="Q51" s="241">
        <v>16674</v>
      </c>
      <c r="R51" s="241">
        <v>0</v>
      </c>
      <c r="S51" s="241">
        <v>8415</v>
      </c>
      <c r="T51" s="228"/>
      <c r="U51" s="340">
        <v>25089</v>
      </c>
      <c r="V51" s="227"/>
      <c r="W51" s="5"/>
      <c r="X51" s="108" t="s">
        <v>2531</v>
      </c>
      <c r="Y51" s="109" t="s">
        <v>1711</v>
      </c>
      <c r="Z51" s="123">
        <v>3187399.75</v>
      </c>
      <c r="AA51" s="83" t="s">
        <v>211</v>
      </c>
      <c r="AB51" s="83" t="s">
        <v>211</v>
      </c>
      <c r="AC51" s="83" t="s">
        <v>1579</v>
      </c>
      <c r="AE51" s="93" t="s">
        <v>3114</v>
      </c>
      <c r="AF51" s="93"/>
      <c r="AG51" s="96" t="s">
        <v>131</v>
      </c>
      <c r="AH51" s="96" t="s">
        <v>131</v>
      </c>
      <c r="AI51" s="96" t="s">
        <v>131</v>
      </c>
      <c r="AJ51" s="96" t="s">
        <v>131</v>
      </c>
      <c r="AK51" s="96" t="s">
        <v>131</v>
      </c>
      <c r="AL51" s="96" t="s">
        <v>131</v>
      </c>
      <c r="AM51" s="96" t="s">
        <v>131</v>
      </c>
      <c r="AN51" s="96" t="s">
        <v>131</v>
      </c>
      <c r="AO51" s="96" t="s">
        <v>131</v>
      </c>
      <c r="AP51" s="96" t="s">
        <v>131</v>
      </c>
      <c r="AQ51" s="96" t="s">
        <v>131</v>
      </c>
      <c r="AR51" s="96" t="s">
        <v>131</v>
      </c>
      <c r="AS51" s="96" t="s">
        <v>131</v>
      </c>
      <c r="AT51" s="96" t="s">
        <v>131</v>
      </c>
      <c r="AU51" s="96" t="s">
        <v>131</v>
      </c>
      <c r="AV51" s="96" t="s">
        <v>131</v>
      </c>
      <c r="AW51" s="96" t="s">
        <v>131</v>
      </c>
      <c r="AX51" s="96" t="s">
        <v>131</v>
      </c>
      <c r="AY51" s="344"/>
      <c r="AZ51" s="93"/>
      <c r="BA51" s="93">
        <v>1.3078275000000001E-3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c r="BV51" s="94">
        <v>0</v>
      </c>
      <c r="BW51" s="94">
        <v>0</v>
      </c>
      <c r="BX51" s="578">
        <v>0</v>
      </c>
      <c r="BY51" s="94">
        <v>0</v>
      </c>
      <c r="BZ51" s="94">
        <v>0</v>
      </c>
    </row>
    <row r="52" spans="1:78" s="2" customFormat="1" ht="11.45" customHeight="1" x14ac:dyDescent="0.2">
      <c r="A52" s="95"/>
      <c r="B52" s="312"/>
      <c r="C52" s="347" t="s">
        <v>364</v>
      </c>
      <c r="D52" s="312"/>
      <c r="E52" s="227"/>
      <c r="F52" s="228"/>
      <c r="G52" s="228"/>
      <c r="H52" s="353" t="s">
        <v>1529</v>
      </c>
      <c r="I52" s="354"/>
      <c r="J52" s="259"/>
      <c r="K52" s="358">
        <v>4187846598</v>
      </c>
      <c r="L52" s="352"/>
      <c r="M52" s="352"/>
      <c r="N52" s="352"/>
      <c r="O52" s="352"/>
      <c r="P52" s="352"/>
      <c r="Q52" s="358">
        <v>46190448</v>
      </c>
      <c r="R52" s="358">
        <v>0</v>
      </c>
      <c r="S52" s="358">
        <v>66503293</v>
      </c>
      <c r="T52" s="228"/>
      <c r="U52" s="358">
        <v>112693741</v>
      </c>
      <c r="V52" s="227"/>
      <c r="W52" s="5"/>
      <c r="X52" s="97" t="s">
        <v>364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2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1821</v>
      </c>
      <c r="F56" s="1483" t="s">
        <v>203</v>
      </c>
      <c r="G56" s="1483" t="s">
        <v>204</v>
      </c>
      <c r="H56" s="1483" t="s">
        <v>205</v>
      </c>
      <c r="I56" s="1483" t="s">
        <v>1262</v>
      </c>
      <c r="J56" s="1483" t="s">
        <v>1263</v>
      </c>
      <c r="K56" s="1483" t="s">
        <v>2660</v>
      </c>
      <c r="L56" s="79" t="s">
        <v>220</v>
      </c>
      <c r="M56" s="85"/>
      <c r="N56" s="85"/>
      <c r="O56" s="80"/>
      <c r="P56" s="284"/>
      <c r="Q56" s="79" t="s">
        <v>870</v>
      </c>
      <c r="R56" s="80"/>
      <c r="S56" s="1483" t="s">
        <v>871</v>
      </c>
      <c r="T56" s="284"/>
      <c r="U56" s="1483" t="s">
        <v>1113</v>
      </c>
      <c r="V56" s="227"/>
      <c r="Y56" s="83"/>
      <c r="BM56" s="83"/>
      <c r="BN56" s="83"/>
      <c r="BO56" s="83"/>
      <c r="BP56" s="83"/>
      <c r="BQ56" s="83"/>
      <c r="BR56" s="83"/>
      <c r="BS56" s="83"/>
      <c r="BT56" s="83"/>
    </row>
    <row r="57" spans="1:78" s="2" customFormat="1" ht="11.45" hidden="1" customHeight="1" x14ac:dyDescent="0.2">
      <c r="A57" s="95"/>
      <c r="B57" s="312"/>
      <c r="C57" s="312"/>
      <c r="D57" s="312"/>
      <c r="E57" s="1484"/>
      <c r="F57" s="1484"/>
      <c r="G57" s="1484"/>
      <c r="H57" s="1484"/>
      <c r="I57" s="1484"/>
      <c r="J57" s="1484"/>
      <c r="K57" s="1484"/>
      <c r="L57" s="37" t="s">
        <v>37</v>
      </c>
      <c r="M57" s="37" t="s">
        <v>2308</v>
      </c>
      <c r="N57" s="37" t="s">
        <v>38</v>
      </c>
      <c r="O57" s="37" t="s">
        <v>1113</v>
      </c>
      <c r="P57" s="284"/>
      <c r="Q57" s="37" t="s">
        <v>37</v>
      </c>
      <c r="R57" s="37" t="s">
        <v>2308</v>
      </c>
      <c r="S57" s="1484"/>
      <c r="T57" s="284"/>
      <c r="U57" s="1484"/>
      <c r="V57" s="227"/>
      <c r="Y57" s="83"/>
      <c r="BA57" s="83" t="s">
        <v>213</v>
      </c>
      <c r="BB57" s="83" t="s">
        <v>213</v>
      </c>
      <c r="BC57" s="83" t="s">
        <v>2895</v>
      </c>
      <c r="BD57" s="83" t="s">
        <v>2895</v>
      </c>
      <c r="BE57" s="83" t="s">
        <v>199</v>
      </c>
      <c r="BF57" s="83" t="s">
        <v>201</v>
      </c>
      <c r="BG57" s="83" t="s">
        <v>201</v>
      </c>
      <c r="BH57" s="83" t="s">
        <v>201</v>
      </c>
      <c r="BI57" s="83" t="s">
        <v>3061</v>
      </c>
      <c r="BJ57" s="83" t="s">
        <v>1579</v>
      </c>
      <c r="BK57" s="83" t="s">
        <v>553</v>
      </c>
      <c r="BL57" s="83" t="s">
        <v>78</v>
      </c>
      <c r="BM57" s="83" t="s">
        <v>554</v>
      </c>
      <c r="BN57" s="83" t="s">
        <v>554</v>
      </c>
      <c r="BO57" s="83" t="s">
        <v>554</v>
      </c>
      <c r="BP57" s="83" t="s">
        <v>2346</v>
      </c>
      <c r="BQ57" s="83" t="s">
        <v>423</v>
      </c>
      <c r="BR57" s="83" t="s">
        <v>556</v>
      </c>
      <c r="BS57" s="83" t="s">
        <v>196</v>
      </c>
      <c r="BT57" s="83" t="s">
        <v>196</v>
      </c>
      <c r="BU57" s="83" t="s">
        <v>74</v>
      </c>
      <c r="BV57" s="83"/>
      <c r="BW57" s="83" t="s">
        <v>212</v>
      </c>
      <c r="BX57" s="83" t="s">
        <v>557</v>
      </c>
      <c r="BY57" s="83" t="s">
        <v>2647</v>
      </c>
      <c r="BZ57" s="83"/>
    </row>
    <row r="58" spans="1:78" s="2" customFormat="1" ht="11.45" hidden="1" customHeight="1" x14ac:dyDescent="0.2">
      <c r="A58" s="95" t="s">
        <v>1579</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652</v>
      </c>
      <c r="BM58" s="83"/>
      <c r="BN58" s="83"/>
      <c r="BO58" s="83"/>
      <c r="BP58" s="83"/>
      <c r="BQ58" s="83"/>
      <c r="BR58" s="83"/>
      <c r="BS58" s="83"/>
      <c r="BT58" s="83"/>
    </row>
    <row r="59" spans="1:78" s="2" customFormat="1" ht="11.45" hidden="1" customHeight="1" x14ac:dyDescent="0.2">
      <c r="A59" s="95" t="s">
        <v>1579</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133</v>
      </c>
      <c r="Y60" s="365" t="s">
        <v>2536</v>
      </c>
      <c r="Z60" s="365" t="s">
        <v>782</v>
      </c>
      <c r="AA60" s="365" t="s">
        <v>2720</v>
      </c>
      <c r="AB60" s="365" t="s">
        <v>193</v>
      </c>
      <c r="AC60" s="365" t="s">
        <v>214</v>
      </c>
      <c r="AE60" s="365" t="s">
        <v>1032</v>
      </c>
      <c r="AF60" s="95"/>
      <c r="AG60" s="369" t="s">
        <v>2176</v>
      </c>
      <c r="AH60" s="370"/>
      <c r="AI60" s="370"/>
      <c r="AJ60" s="370"/>
      <c r="AK60" s="370"/>
      <c r="AL60" s="370"/>
      <c r="AM60" s="370"/>
      <c r="AN60" s="370"/>
      <c r="AO60" s="370"/>
      <c r="AP60" s="370"/>
      <c r="AQ60" s="370"/>
      <c r="AR60" s="370"/>
      <c r="AS60" s="370"/>
      <c r="AT60" s="370"/>
      <c r="AU60" s="370"/>
      <c r="AV60" s="370"/>
      <c r="AW60" s="370"/>
      <c r="AX60" s="370"/>
      <c r="AY60" s="370"/>
      <c r="AZ60" s="343"/>
      <c r="BA60" s="83" t="s">
        <v>1033</v>
      </c>
      <c r="BB60" s="345">
        <v>0.05</v>
      </c>
      <c r="BC60" s="83" t="s">
        <v>384</v>
      </c>
      <c r="BD60" s="345">
        <v>0.05</v>
      </c>
      <c r="BE60" s="83" t="s">
        <v>652</v>
      </c>
      <c r="BF60" s="83" t="s">
        <v>385</v>
      </c>
      <c r="BG60" s="83" t="s">
        <v>385</v>
      </c>
      <c r="BH60" s="83" t="s">
        <v>385</v>
      </c>
      <c r="BI60" s="83" t="s">
        <v>1688</v>
      </c>
      <c r="BJ60" s="83" t="s">
        <v>2174</v>
      </c>
      <c r="BK60" s="83" t="s">
        <v>2175</v>
      </c>
      <c r="BL60" s="83" t="s">
        <v>2100</v>
      </c>
      <c r="BM60" s="83" t="s">
        <v>193</v>
      </c>
      <c r="BN60" s="83" t="s">
        <v>214</v>
      </c>
      <c r="BO60" s="83" t="s">
        <v>2101</v>
      </c>
      <c r="BP60" s="83" t="s">
        <v>2103</v>
      </c>
      <c r="BQ60" s="83" t="s">
        <v>2104</v>
      </c>
      <c r="BR60" s="83" t="s">
        <v>2181</v>
      </c>
      <c r="BS60" s="83" t="s">
        <v>2830</v>
      </c>
      <c r="BT60" s="83" t="s">
        <v>2830</v>
      </c>
      <c r="BU60" s="83" t="s">
        <v>2177</v>
      </c>
      <c r="BV60" s="83"/>
      <c r="BW60" s="83" t="s">
        <v>2831</v>
      </c>
      <c r="BX60" s="83" t="s">
        <v>1647</v>
      </c>
      <c r="BY60" s="83" t="s">
        <v>1646</v>
      </c>
      <c r="BZ60" s="83"/>
    </row>
    <row r="61" spans="1:78" s="2" customFormat="1" ht="11.45" hidden="1" customHeight="1" x14ac:dyDescent="0.2">
      <c r="A61" s="95"/>
      <c r="B61" s="312"/>
      <c r="C61" s="312"/>
      <c r="D61" s="312"/>
      <c r="E61" s="58" t="s">
        <v>2406</v>
      </c>
      <c r="F61" s="13" t="s">
        <v>2406</v>
      </c>
      <c r="G61" s="13"/>
      <c r="H61" s="13"/>
      <c r="I61" s="13"/>
      <c r="J61" s="88" t="s">
        <v>1822</v>
      </c>
      <c r="K61" s="13" t="s">
        <v>460</v>
      </c>
      <c r="L61" s="13" t="s">
        <v>2251</v>
      </c>
      <c r="M61" s="13" t="s">
        <v>2251</v>
      </c>
      <c r="N61" s="13" t="s">
        <v>2251</v>
      </c>
      <c r="O61" s="13" t="s">
        <v>2251</v>
      </c>
      <c r="P61" s="228"/>
      <c r="Q61" s="13" t="s">
        <v>460</v>
      </c>
      <c r="R61" s="13" t="s">
        <v>460</v>
      </c>
      <c r="S61" s="13" t="s">
        <v>460</v>
      </c>
      <c r="T61" s="228"/>
      <c r="U61" s="13" t="s">
        <v>460</v>
      </c>
      <c r="V61" s="227"/>
      <c r="X61" s="365"/>
      <c r="Y61" s="365" t="s">
        <v>77</v>
      </c>
      <c r="Z61" s="365" t="s">
        <v>783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1372</v>
      </c>
      <c r="BB61" s="83" t="s">
        <v>781</v>
      </c>
      <c r="BC61" s="83" t="s">
        <v>1372</v>
      </c>
      <c r="BD61" s="83" t="s">
        <v>781</v>
      </c>
      <c r="BE61" s="83" t="s">
        <v>781</v>
      </c>
      <c r="BF61" s="83" t="s">
        <v>386</v>
      </c>
      <c r="BG61" s="83" t="s">
        <v>1584</v>
      </c>
      <c r="BH61" s="83" t="s">
        <v>781</v>
      </c>
      <c r="BI61" s="83" t="s">
        <v>781</v>
      </c>
      <c r="BJ61" s="83" t="s">
        <v>653</v>
      </c>
      <c r="BK61" s="83" t="s">
        <v>654</v>
      </c>
      <c r="BL61" s="83" t="s">
        <v>781</v>
      </c>
      <c r="BM61" s="83"/>
      <c r="BN61" s="83" t="s">
        <v>2102</v>
      </c>
      <c r="BO61" s="83" t="s">
        <v>781</v>
      </c>
      <c r="BP61" s="83" t="s">
        <v>781</v>
      </c>
      <c r="BQ61" s="83" t="s">
        <v>2180</v>
      </c>
      <c r="BR61" s="83" t="s">
        <v>2182</v>
      </c>
      <c r="BS61" s="83"/>
      <c r="BT61" s="83" t="s">
        <v>1644</v>
      </c>
      <c r="BU61" s="83" t="s">
        <v>1967</v>
      </c>
      <c r="BV61" s="83"/>
      <c r="BW61" s="83" t="s">
        <v>2178</v>
      </c>
      <c r="BX61" s="93">
        <v>2.64E-3</v>
      </c>
      <c r="BY61" s="93">
        <v>6.6E-4</v>
      </c>
      <c r="BZ61" s="83"/>
    </row>
    <row r="62" spans="1:78" s="2" customFormat="1" ht="11.45" hidden="1" customHeight="1" x14ac:dyDescent="0.2">
      <c r="A62" s="95"/>
      <c r="B62" s="312"/>
      <c r="C62" s="347" t="s">
        <v>2107</v>
      </c>
      <c r="D62" s="312"/>
      <c r="E62" s="359"/>
      <c r="F62" s="360"/>
      <c r="G62" s="361"/>
      <c r="H62" s="362"/>
      <c r="I62" s="363"/>
      <c r="J62" s="228"/>
      <c r="K62" s="312"/>
      <c r="L62" s="228"/>
      <c r="M62" s="312"/>
      <c r="N62" s="312"/>
      <c r="O62" s="228"/>
      <c r="P62" s="228"/>
      <c r="Q62" s="227"/>
      <c r="R62" s="228"/>
      <c r="S62" s="228"/>
      <c r="T62" s="228"/>
      <c r="U62" s="312"/>
      <c r="V62" s="227"/>
      <c r="W62" s="5"/>
      <c r="X62" s="366" t="s">
        <v>2107</v>
      </c>
      <c r="Y62" s="367"/>
      <c r="Z62" s="367"/>
      <c r="AA62" s="367"/>
      <c r="AB62" s="367"/>
      <c r="AC62" s="367"/>
      <c r="AE62" s="368"/>
      <c r="AF62" s="95"/>
      <c r="AG62" s="371" t="s">
        <v>3117</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hidden="1" customHeight="1" x14ac:dyDescent="0.2">
      <c r="A63" s="95"/>
      <c r="B63" s="312"/>
      <c r="C63" s="346" t="s">
        <v>2486</v>
      </c>
      <c r="D63" s="312"/>
      <c r="E63" s="355" t="s">
        <v>838</v>
      </c>
      <c r="F63" s="356">
        <v>0</v>
      </c>
      <c r="G63" s="241" t="s">
        <v>195</v>
      </c>
      <c r="H63" s="241" t="s">
        <v>1419</v>
      </c>
      <c r="I63" s="943">
        <v>1</v>
      </c>
      <c r="J63" s="357">
        <v>1</v>
      </c>
      <c r="K63" s="104"/>
      <c r="L63" s="105"/>
      <c r="M63" s="105"/>
      <c r="N63" s="105"/>
      <c r="O63" s="372" t="s">
        <v>131</v>
      </c>
      <c r="P63" s="352"/>
      <c r="Q63" s="241">
        <v>0</v>
      </c>
      <c r="R63" s="241">
        <v>0</v>
      </c>
      <c r="S63" s="241">
        <v>0</v>
      </c>
      <c r="T63" s="228"/>
      <c r="U63" s="340">
        <v>0</v>
      </c>
      <c r="V63" s="227"/>
      <c r="W63" s="5"/>
      <c r="X63" s="106" t="s">
        <v>2486</v>
      </c>
      <c r="Y63" s="107" t="s">
        <v>1332</v>
      </c>
      <c r="Z63" s="122">
        <v>0</v>
      </c>
      <c r="AA63" s="83" t="s">
        <v>194</v>
      </c>
      <c r="AB63" s="83" t="s">
        <v>194</v>
      </c>
      <c r="AC63" s="83" t="s">
        <v>1579</v>
      </c>
      <c r="AE63" s="93" t="s">
        <v>3114</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c r="BV63" s="94">
        <v>0</v>
      </c>
      <c r="BW63" s="94">
        <v>0</v>
      </c>
      <c r="BX63" s="578">
        <v>0</v>
      </c>
      <c r="BY63" s="94">
        <v>0</v>
      </c>
      <c r="BZ63" s="94">
        <v>0</v>
      </c>
    </row>
    <row r="64" spans="1:78" s="2" customFormat="1" ht="11.45" hidden="1" customHeight="1" x14ac:dyDescent="0.2">
      <c r="A64" s="95"/>
      <c r="B64" s="312"/>
      <c r="C64" s="346" t="s">
        <v>131</v>
      </c>
      <c r="D64" s="312"/>
      <c r="E64" s="127"/>
      <c r="F64" s="126"/>
      <c r="G64" s="241" t="s">
        <v>131</v>
      </c>
      <c r="H64" s="241" t="s">
        <v>131</v>
      </c>
      <c r="I64" s="944"/>
      <c r="J64" s="103"/>
      <c r="K64" s="104"/>
      <c r="L64" s="105"/>
      <c r="M64" s="105"/>
      <c r="N64" s="105"/>
      <c r="O64" s="372" t="s">
        <v>131</v>
      </c>
      <c r="P64" s="352"/>
      <c r="Q64" s="241">
        <v>0</v>
      </c>
      <c r="R64" s="241">
        <v>0</v>
      </c>
      <c r="S64" s="241">
        <v>0</v>
      </c>
      <c r="T64" s="228"/>
      <c r="U64" s="340">
        <v>0</v>
      </c>
      <c r="V64" s="227"/>
      <c r="W64" s="5"/>
      <c r="X64" s="108" t="s">
        <v>131</v>
      </c>
      <c r="Y64" s="109" t="s">
        <v>190</v>
      </c>
      <c r="Z64" s="123">
        <v>0</v>
      </c>
      <c r="AA64" s="83" t="s">
        <v>131</v>
      </c>
      <c r="AB64" s="83" t="s">
        <v>131</v>
      </c>
      <c r="AC64" s="83" t="s">
        <v>131</v>
      </c>
      <c r="AE64" s="93" t="s">
        <v>3114</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v>
      </c>
      <c r="D65" s="312"/>
      <c r="E65" s="127"/>
      <c r="F65" s="126"/>
      <c r="G65" s="241" t="s">
        <v>131</v>
      </c>
      <c r="H65" s="241" t="s">
        <v>131</v>
      </c>
      <c r="I65" s="944"/>
      <c r="J65" s="103"/>
      <c r="K65" s="104"/>
      <c r="L65" s="105"/>
      <c r="M65" s="105"/>
      <c r="N65" s="105"/>
      <c r="O65" s="372" t="s">
        <v>131</v>
      </c>
      <c r="P65" s="352"/>
      <c r="Q65" s="241">
        <v>0</v>
      </c>
      <c r="R65" s="241">
        <v>0</v>
      </c>
      <c r="S65" s="241">
        <v>0</v>
      </c>
      <c r="T65" s="228"/>
      <c r="U65" s="340">
        <v>0</v>
      </c>
      <c r="V65" s="227"/>
      <c r="W65" s="5"/>
      <c r="X65" s="108" t="s">
        <v>131</v>
      </c>
      <c r="Y65" s="109" t="s">
        <v>190</v>
      </c>
      <c r="Z65" s="123">
        <v>0</v>
      </c>
      <c r="AA65" s="83" t="s">
        <v>131</v>
      </c>
      <c r="AB65" s="83" t="s">
        <v>131</v>
      </c>
      <c r="AC65" s="83" t="s">
        <v>131</v>
      </c>
      <c r="AE65" s="93" t="s">
        <v>3114</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v>
      </c>
      <c r="D66" s="312"/>
      <c r="E66" s="127"/>
      <c r="F66" s="126"/>
      <c r="G66" s="241" t="s">
        <v>131</v>
      </c>
      <c r="H66" s="241" t="s">
        <v>131</v>
      </c>
      <c r="I66" s="944"/>
      <c r="J66" s="103"/>
      <c r="K66" s="104"/>
      <c r="L66" s="105"/>
      <c r="M66" s="105"/>
      <c r="N66" s="105"/>
      <c r="O66" s="372" t="s">
        <v>131</v>
      </c>
      <c r="P66" s="352"/>
      <c r="Q66" s="241">
        <v>0</v>
      </c>
      <c r="R66" s="241">
        <v>0</v>
      </c>
      <c r="S66" s="241">
        <v>0</v>
      </c>
      <c r="T66" s="228"/>
      <c r="U66" s="340">
        <v>0</v>
      </c>
      <c r="V66" s="227"/>
      <c r="W66" s="5"/>
      <c r="X66" s="108" t="s">
        <v>131</v>
      </c>
      <c r="Y66" s="109" t="s">
        <v>190</v>
      </c>
      <c r="Z66" s="123">
        <v>0</v>
      </c>
      <c r="AA66" s="83" t="s">
        <v>131</v>
      </c>
      <c r="AB66" s="83" t="s">
        <v>131</v>
      </c>
      <c r="AC66" s="83" t="s">
        <v>131</v>
      </c>
      <c r="AE66" s="93" t="s">
        <v>3114</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v>
      </c>
      <c r="D67" s="312"/>
      <c r="E67" s="127"/>
      <c r="F67" s="126"/>
      <c r="G67" s="241" t="s">
        <v>131</v>
      </c>
      <c r="H67" s="241" t="s">
        <v>131</v>
      </c>
      <c r="I67" s="944"/>
      <c r="J67" s="103"/>
      <c r="K67" s="104"/>
      <c r="L67" s="105"/>
      <c r="M67" s="105"/>
      <c r="N67" s="105"/>
      <c r="O67" s="372" t="s">
        <v>131</v>
      </c>
      <c r="P67" s="352"/>
      <c r="Q67" s="241">
        <v>0</v>
      </c>
      <c r="R67" s="241">
        <v>0</v>
      </c>
      <c r="S67" s="241">
        <v>0</v>
      </c>
      <c r="T67" s="228"/>
      <c r="U67" s="340">
        <v>0</v>
      </c>
      <c r="V67" s="227"/>
      <c r="W67" s="5"/>
      <c r="X67" s="108" t="s">
        <v>131</v>
      </c>
      <c r="Y67" s="109" t="s">
        <v>190</v>
      </c>
      <c r="Z67" s="123">
        <v>0</v>
      </c>
      <c r="AA67" s="83" t="s">
        <v>131</v>
      </c>
      <c r="AB67" s="83" t="s">
        <v>131</v>
      </c>
      <c r="AC67" s="83" t="s">
        <v>131</v>
      </c>
      <c r="AE67" s="93" t="s">
        <v>3114</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v>
      </c>
      <c r="D68" s="312"/>
      <c r="E68" s="127"/>
      <c r="F68" s="126"/>
      <c r="G68" s="241" t="s">
        <v>131</v>
      </c>
      <c r="H68" s="241" t="s">
        <v>131</v>
      </c>
      <c r="I68" s="944"/>
      <c r="J68" s="103"/>
      <c r="K68" s="104"/>
      <c r="L68" s="105"/>
      <c r="M68" s="105"/>
      <c r="N68" s="105"/>
      <c r="O68" s="372" t="s">
        <v>131</v>
      </c>
      <c r="P68" s="352"/>
      <c r="Q68" s="241">
        <v>0</v>
      </c>
      <c r="R68" s="241">
        <v>0</v>
      </c>
      <c r="S68" s="241">
        <v>0</v>
      </c>
      <c r="T68" s="228"/>
      <c r="U68" s="340">
        <v>0</v>
      </c>
      <c r="V68" s="227"/>
      <c r="W68" s="5"/>
      <c r="X68" s="108" t="s">
        <v>131</v>
      </c>
      <c r="Y68" s="109" t="s">
        <v>190</v>
      </c>
      <c r="Z68" s="123">
        <v>0</v>
      </c>
      <c r="AA68" s="83" t="s">
        <v>131</v>
      </c>
      <c r="AB68" s="83" t="s">
        <v>131</v>
      </c>
      <c r="AC68" s="83" t="s">
        <v>131</v>
      </c>
      <c r="AE68" s="93" t="s">
        <v>3114</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v>
      </c>
      <c r="D69" s="312"/>
      <c r="E69" s="127"/>
      <c r="F69" s="126"/>
      <c r="G69" s="241" t="s">
        <v>131</v>
      </c>
      <c r="H69" s="241" t="s">
        <v>131</v>
      </c>
      <c r="I69" s="944"/>
      <c r="J69" s="103"/>
      <c r="K69" s="104"/>
      <c r="L69" s="105"/>
      <c r="M69" s="105"/>
      <c r="N69" s="105"/>
      <c r="O69" s="372" t="s">
        <v>131</v>
      </c>
      <c r="P69" s="352"/>
      <c r="Q69" s="241">
        <v>0</v>
      </c>
      <c r="R69" s="241">
        <v>0</v>
      </c>
      <c r="S69" s="241">
        <v>0</v>
      </c>
      <c r="T69" s="228"/>
      <c r="U69" s="340">
        <v>0</v>
      </c>
      <c r="V69" s="227"/>
      <c r="W69" s="5"/>
      <c r="X69" s="108" t="s">
        <v>131</v>
      </c>
      <c r="Y69" s="109" t="s">
        <v>190</v>
      </c>
      <c r="Z69" s="123">
        <v>0</v>
      </c>
      <c r="AA69" s="83" t="s">
        <v>131</v>
      </c>
      <c r="AB69" s="83" t="s">
        <v>131</v>
      </c>
      <c r="AC69" s="83" t="s">
        <v>131</v>
      </c>
      <c r="AE69" s="93" t="s">
        <v>3114</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v>
      </c>
      <c r="D70" s="312"/>
      <c r="E70" s="127"/>
      <c r="F70" s="126"/>
      <c r="G70" s="241" t="s">
        <v>131</v>
      </c>
      <c r="H70" s="241" t="s">
        <v>131</v>
      </c>
      <c r="I70" s="944"/>
      <c r="J70" s="103"/>
      <c r="K70" s="104"/>
      <c r="L70" s="105"/>
      <c r="M70" s="105"/>
      <c r="N70" s="105"/>
      <c r="O70" s="372" t="s">
        <v>131</v>
      </c>
      <c r="P70" s="352"/>
      <c r="Q70" s="241">
        <v>0</v>
      </c>
      <c r="R70" s="241">
        <v>0</v>
      </c>
      <c r="S70" s="241">
        <v>0</v>
      </c>
      <c r="T70" s="228"/>
      <c r="U70" s="340">
        <v>0</v>
      </c>
      <c r="V70" s="227"/>
      <c r="W70" s="5"/>
      <c r="X70" s="108" t="s">
        <v>131</v>
      </c>
      <c r="Y70" s="109" t="s">
        <v>190</v>
      </c>
      <c r="Z70" s="123">
        <v>0</v>
      </c>
      <c r="AA70" s="83" t="s">
        <v>131</v>
      </c>
      <c r="AB70" s="83" t="s">
        <v>131</v>
      </c>
      <c r="AC70" s="83" t="s">
        <v>131</v>
      </c>
      <c r="AE70" s="93" t="s">
        <v>3114</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v>
      </c>
      <c r="D71" s="312"/>
      <c r="E71" s="127"/>
      <c r="F71" s="126"/>
      <c r="G71" s="241" t="s">
        <v>131</v>
      </c>
      <c r="H71" s="241" t="s">
        <v>131</v>
      </c>
      <c r="I71" s="944"/>
      <c r="J71" s="103"/>
      <c r="K71" s="104"/>
      <c r="L71" s="105"/>
      <c r="M71" s="105"/>
      <c r="N71" s="105"/>
      <c r="O71" s="372" t="s">
        <v>131</v>
      </c>
      <c r="P71" s="352"/>
      <c r="Q71" s="241">
        <v>0</v>
      </c>
      <c r="R71" s="241">
        <v>0</v>
      </c>
      <c r="S71" s="241">
        <v>0</v>
      </c>
      <c r="T71" s="228"/>
      <c r="U71" s="340">
        <v>0</v>
      </c>
      <c r="V71" s="227"/>
      <c r="W71" s="5"/>
      <c r="X71" s="108" t="s">
        <v>131</v>
      </c>
      <c r="Y71" s="109" t="s">
        <v>190</v>
      </c>
      <c r="Z71" s="123">
        <v>0</v>
      </c>
      <c r="AA71" s="83" t="s">
        <v>131</v>
      </c>
      <c r="AB71" s="83" t="s">
        <v>131</v>
      </c>
      <c r="AC71" s="83" t="s">
        <v>131</v>
      </c>
      <c r="AE71" s="93" t="s">
        <v>3114</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v>
      </c>
      <c r="D72" s="312"/>
      <c r="E72" s="127"/>
      <c r="F72" s="126"/>
      <c r="G72" s="241" t="s">
        <v>131</v>
      </c>
      <c r="H72" s="241" t="s">
        <v>131</v>
      </c>
      <c r="I72" s="944"/>
      <c r="J72" s="103"/>
      <c r="K72" s="104"/>
      <c r="L72" s="105"/>
      <c r="M72" s="105"/>
      <c r="N72" s="105"/>
      <c r="O72" s="372" t="s">
        <v>131</v>
      </c>
      <c r="P72" s="352"/>
      <c r="Q72" s="241">
        <v>0</v>
      </c>
      <c r="R72" s="241">
        <v>0</v>
      </c>
      <c r="S72" s="241">
        <v>0</v>
      </c>
      <c r="T72" s="228"/>
      <c r="U72" s="340">
        <v>0</v>
      </c>
      <c r="V72" s="227"/>
      <c r="W72" s="5"/>
      <c r="X72" s="108" t="s">
        <v>131</v>
      </c>
      <c r="Y72" s="109" t="s">
        <v>190</v>
      </c>
      <c r="Z72" s="123">
        <v>0</v>
      </c>
      <c r="AA72" s="83" t="s">
        <v>131</v>
      </c>
      <c r="AB72" s="83" t="s">
        <v>131</v>
      </c>
      <c r="AC72" s="83" t="s">
        <v>131</v>
      </c>
      <c r="AE72" s="93" t="s">
        <v>3114</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v>
      </c>
      <c r="D73" s="312"/>
      <c r="E73" s="127"/>
      <c r="F73" s="126"/>
      <c r="G73" s="241" t="s">
        <v>131</v>
      </c>
      <c r="H73" s="241" t="s">
        <v>131</v>
      </c>
      <c r="I73" s="944"/>
      <c r="J73" s="103"/>
      <c r="K73" s="104"/>
      <c r="L73" s="105"/>
      <c r="M73" s="105"/>
      <c r="N73" s="105"/>
      <c r="O73" s="372" t="s">
        <v>131</v>
      </c>
      <c r="P73" s="352"/>
      <c r="Q73" s="241">
        <v>0</v>
      </c>
      <c r="R73" s="241">
        <v>0</v>
      </c>
      <c r="S73" s="241">
        <v>0</v>
      </c>
      <c r="T73" s="228"/>
      <c r="U73" s="340">
        <v>0</v>
      </c>
      <c r="V73" s="227"/>
      <c r="W73" s="5"/>
      <c r="X73" s="108" t="s">
        <v>131</v>
      </c>
      <c r="Y73" s="109" t="s">
        <v>190</v>
      </c>
      <c r="Z73" s="123">
        <v>0</v>
      </c>
      <c r="AA73" s="83" t="s">
        <v>131</v>
      </c>
      <c r="AB73" s="83" t="s">
        <v>131</v>
      </c>
      <c r="AC73" s="83" t="s">
        <v>131</v>
      </c>
      <c r="AE73" s="93" t="s">
        <v>3114</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v>
      </c>
      <c r="D74" s="312"/>
      <c r="E74" s="127"/>
      <c r="F74" s="126"/>
      <c r="G74" s="241" t="s">
        <v>131</v>
      </c>
      <c r="H74" s="241" t="s">
        <v>131</v>
      </c>
      <c r="I74" s="944"/>
      <c r="J74" s="103"/>
      <c r="K74" s="104"/>
      <c r="L74" s="105"/>
      <c r="M74" s="105"/>
      <c r="N74" s="105"/>
      <c r="O74" s="372" t="s">
        <v>131</v>
      </c>
      <c r="P74" s="352"/>
      <c r="Q74" s="241">
        <v>0</v>
      </c>
      <c r="R74" s="241">
        <v>0</v>
      </c>
      <c r="S74" s="241">
        <v>0</v>
      </c>
      <c r="T74" s="228"/>
      <c r="U74" s="340">
        <v>0</v>
      </c>
      <c r="V74" s="227"/>
      <c r="W74" s="5"/>
      <c r="X74" s="108" t="s">
        <v>131</v>
      </c>
      <c r="Y74" s="109" t="s">
        <v>190</v>
      </c>
      <c r="Z74" s="123">
        <v>0</v>
      </c>
      <c r="AA74" s="83" t="s">
        <v>131</v>
      </c>
      <c r="AB74" s="83" t="s">
        <v>131</v>
      </c>
      <c r="AC74" s="83" t="s">
        <v>131</v>
      </c>
      <c r="AE74" s="93" t="s">
        <v>3114</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v>
      </c>
      <c r="D75" s="312"/>
      <c r="E75" s="127"/>
      <c r="F75" s="126"/>
      <c r="G75" s="241" t="s">
        <v>131</v>
      </c>
      <c r="H75" s="241" t="s">
        <v>131</v>
      </c>
      <c r="I75" s="944"/>
      <c r="J75" s="103"/>
      <c r="K75" s="104"/>
      <c r="L75" s="105"/>
      <c r="M75" s="105"/>
      <c r="N75" s="105"/>
      <c r="O75" s="372" t="s">
        <v>131</v>
      </c>
      <c r="P75" s="352"/>
      <c r="Q75" s="241">
        <v>0</v>
      </c>
      <c r="R75" s="241">
        <v>0</v>
      </c>
      <c r="S75" s="241">
        <v>0</v>
      </c>
      <c r="T75" s="228"/>
      <c r="U75" s="340">
        <v>0</v>
      </c>
      <c r="V75" s="227"/>
      <c r="W75" s="5"/>
      <c r="X75" s="108" t="s">
        <v>131</v>
      </c>
      <c r="Y75" s="109" t="s">
        <v>190</v>
      </c>
      <c r="Z75" s="123">
        <v>0</v>
      </c>
      <c r="AA75" s="83" t="s">
        <v>131</v>
      </c>
      <c r="AB75" s="83" t="s">
        <v>131</v>
      </c>
      <c r="AC75" s="83" t="s">
        <v>131</v>
      </c>
      <c r="AE75" s="93" t="s">
        <v>3114</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v>
      </c>
      <c r="D76" s="312"/>
      <c r="E76" s="127"/>
      <c r="F76" s="126"/>
      <c r="G76" s="241" t="s">
        <v>131</v>
      </c>
      <c r="H76" s="241" t="s">
        <v>131</v>
      </c>
      <c r="I76" s="944"/>
      <c r="J76" s="103"/>
      <c r="K76" s="104"/>
      <c r="L76" s="105"/>
      <c r="M76" s="105"/>
      <c r="N76" s="105"/>
      <c r="O76" s="372" t="s">
        <v>131</v>
      </c>
      <c r="P76" s="352"/>
      <c r="Q76" s="241">
        <v>0</v>
      </c>
      <c r="R76" s="241">
        <v>0</v>
      </c>
      <c r="S76" s="241">
        <v>0</v>
      </c>
      <c r="T76" s="228"/>
      <c r="U76" s="340">
        <v>0</v>
      </c>
      <c r="V76" s="227"/>
      <c r="W76" s="5"/>
      <c r="X76" s="108" t="s">
        <v>131</v>
      </c>
      <c r="Y76" s="109" t="s">
        <v>190</v>
      </c>
      <c r="Z76" s="123">
        <v>0</v>
      </c>
      <c r="AA76" s="83" t="s">
        <v>131</v>
      </c>
      <c r="AB76" s="83" t="s">
        <v>131</v>
      </c>
      <c r="AC76" s="83" t="s">
        <v>131</v>
      </c>
      <c r="AE76" s="93" t="s">
        <v>3114</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131</v>
      </c>
      <c r="D77" s="312"/>
      <c r="E77" s="127"/>
      <c r="F77" s="126"/>
      <c r="G77" s="241" t="s">
        <v>131</v>
      </c>
      <c r="H77" s="241" t="s">
        <v>131</v>
      </c>
      <c r="I77" s="944"/>
      <c r="J77" s="103"/>
      <c r="K77" s="104"/>
      <c r="L77" s="105"/>
      <c r="M77" s="105"/>
      <c r="N77" s="105"/>
      <c r="O77" s="372" t="s">
        <v>131</v>
      </c>
      <c r="P77" s="352"/>
      <c r="Q77" s="241">
        <v>0</v>
      </c>
      <c r="R77" s="241">
        <v>0</v>
      </c>
      <c r="S77" s="241">
        <v>0</v>
      </c>
      <c r="T77" s="228"/>
      <c r="U77" s="340">
        <v>0</v>
      </c>
      <c r="V77" s="227"/>
      <c r="W77" s="5"/>
      <c r="X77" s="108" t="s">
        <v>131</v>
      </c>
      <c r="Y77" s="109" t="s">
        <v>190</v>
      </c>
      <c r="Z77" s="123">
        <v>0</v>
      </c>
      <c r="AA77" s="83" t="s">
        <v>131</v>
      </c>
      <c r="AB77" s="83" t="s">
        <v>131</v>
      </c>
      <c r="AC77" s="83" t="s">
        <v>131</v>
      </c>
      <c r="AE77" s="93" t="s">
        <v>3114</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131</v>
      </c>
      <c r="D78" s="312"/>
      <c r="E78" s="127"/>
      <c r="F78" s="126"/>
      <c r="G78" s="241" t="s">
        <v>131</v>
      </c>
      <c r="H78" s="241" t="s">
        <v>131</v>
      </c>
      <c r="I78" s="944"/>
      <c r="J78" s="103"/>
      <c r="K78" s="104"/>
      <c r="L78" s="105"/>
      <c r="M78" s="105"/>
      <c r="N78" s="105"/>
      <c r="O78" s="372" t="s">
        <v>131</v>
      </c>
      <c r="P78" s="352"/>
      <c r="Q78" s="241">
        <v>0</v>
      </c>
      <c r="R78" s="241">
        <v>0</v>
      </c>
      <c r="S78" s="241">
        <v>0</v>
      </c>
      <c r="T78" s="228"/>
      <c r="U78" s="340">
        <v>0</v>
      </c>
      <c r="V78" s="227"/>
      <c r="W78" s="5"/>
      <c r="X78" s="108" t="s">
        <v>131</v>
      </c>
      <c r="Y78" s="109" t="s">
        <v>190</v>
      </c>
      <c r="Z78" s="123">
        <v>0</v>
      </c>
      <c r="AA78" s="83" t="s">
        <v>131</v>
      </c>
      <c r="AB78" s="83" t="s">
        <v>131</v>
      </c>
      <c r="AC78" s="83" t="s">
        <v>131</v>
      </c>
      <c r="AE78" s="93" t="s">
        <v>3114</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131</v>
      </c>
      <c r="D79" s="312"/>
      <c r="E79" s="127"/>
      <c r="F79" s="126"/>
      <c r="G79" s="241" t="s">
        <v>131</v>
      </c>
      <c r="H79" s="241" t="s">
        <v>131</v>
      </c>
      <c r="I79" s="944"/>
      <c r="J79" s="103"/>
      <c r="K79" s="104"/>
      <c r="L79" s="105"/>
      <c r="M79" s="105"/>
      <c r="N79" s="105"/>
      <c r="O79" s="372" t="s">
        <v>131</v>
      </c>
      <c r="P79" s="352"/>
      <c r="Q79" s="241">
        <v>0</v>
      </c>
      <c r="R79" s="241">
        <v>0</v>
      </c>
      <c r="S79" s="241">
        <v>0</v>
      </c>
      <c r="T79" s="228"/>
      <c r="U79" s="340">
        <v>0</v>
      </c>
      <c r="V79" s="227"/>
      <c r="W79" s="5"/>
      <c r="X79" s="108" t="s">
        <v>131</v>
      </c>
      <c r="Y79" s="109" t="s">
        <v>190</v>
      </c>
      <c r="Z79" s="123">
        <v>0</v>
      </c>
      <c r="AA79" s="83" t="s">
        <v>131</v>
      </c>
      <c r="AB79" s="83" t="s">
        <v>131</v>
      </c>
      <c r="AC79" s="83" t="s">
        <v>131</v>
      </c>
      <c r="AE79" s="93" t="s">
        <v>3114</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131</v>
      </c>
      <c r="D80" s="312"/>
      <c r="E80" s="127"/>
      <c r="F80" s="126"/>
      <c r="G80" s="241" t="s">
        <v>131</v>
      </c>
      <c r="H80" s="241" t="s">
        <v>131</v>
      </c>
      <c r="I80" s="944"/>
      <c r="J80" s="103"/>
      <c r="K80" s="104"/>
      <c r="L80" s="105"/>
      <c r="M80" s="105"/>
      <c r="N80" s="105"/>
      <c r="O80" s="372" t="s">
        <v>131</v>
      </c>
      <c r="P80" s="352"/>
      <c r="Q80" s="241">
        <v>0</v>
      </c>
      <c r="R80" s="241">
        <v>0</v>
      </c>
      <c r="S80" s="241">
        <v>0</v>
      </c>
      <c r="T80" s="228"/>
      <c r="U80" s="340">
        <v>0</v>
      </c>
      <c r="V80" s="227"/>
      <c r="W80" s="5"/>
      <c r="X80" s="108" t="s">
        <v>131</v>
      </c>
      <c r="Y80" s="109" t="s">
        <v>190</v>
      </c>
      <c r="Z80" s="123">
        <v>0</v>
      </c>
      <c r="AA80" s="83" t="s">
        <v>131</v>
      </c>
      <c r="AB80" s="83" t="s">
        <v>131</v>
      </c>
      <c r="AC80" s="83" t="s">
        <v>131</v>
      </c>
      <c r="AE80" s="93" t="s">
        <v>3114</v>
      </c>
      <c r="AF80" s="93"/>
      <c r="AG80" s="96" t="s">
        <v>131</v>
      </c>
      <c r="AH80" s="96" t="s">
        <v>131</v>
      </c>
      <c r="AI80" s="96" t="s">
        <v>131</v>
      </c>
      <c r="AJ80" s="96" t="s">
        <v>131</v>
      </c>
      <c r="AK80" s="96" t="s">
        <v>131</v>
      </c>
      <c r="AL80" s="96" t="s">
        <v>131</v>
      </c>
      <c r="AM80" s="96" t="s">
        <v>131</v>
      </c>
      <c r="AN80" s="96" t="s">
        <v>131</v>
      </c>
      <c r="AO80" s="96" t="s">
        <v>131</v>
      </c>
      <c r="AP80" s="96" t="s">
        <v>131</v>
      </c>
      <c r="AQ80" s="96" t="s">
        <v>131</v>
      </c>
      <c r="AR80" s="96" t="s">
        <v>131</v>
      </c>
      <c r="AS80" s="96" t="s">
        <v>131</v>
      </c>
      <c r="AT80" s="96" t="s">
        <v>131</v>
      </c>
      <c r="AU80" s="96" t="s">
        <v>131</v>
      </c>
      <c r="AV80" s="96" t="s">
        <v>131</v>
      </c>
      <c r="AW80" s="96" t="s">
        <v>131</v>
      </c>
      <c r="AX80" s="96" t="s">
        <v>131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131</v>
      </c>
      <c r="D81" s="312"/>
      <c r="E81" s="127"/>
      <c r="F81" s="126"/>
      <c r="G81" s="241" t="s">
        <v>131</v>
      </c>
      <c r="H81" s="241" t="s">
        <v>131</v>
      </c>
      <c r="I81" s="944"/>
      <c r="J81" s="103"/>
      <c r="K81" s="104"/>
      <c r="L81" s="105"/>
      <c r="M81" s="105"/>
      <c r="N81" s="105"/>
      <c r="O81" s="372" t="s">
        <v>131</v>
      </c>
      <c r="P81" s="352"/>
      <c r="Q81" s="241">
        <v>0</v>
      </c>
      <c r="R81" s="241">
        <v>0</v>
      </c>
      <c r="S81" s="241">
        <v>0</v>
      </c>
      <c r="T81" s="228"/>
      <c r="U81" s="340">
        <v>0</v>
      </c>
      <c r="V81" s="227"/>
      <c r="W81" s="5"/>
      <c r="X81" s="108" t="s">
        <v>131</v>
      </c>
      <c r="Y81" s="109" t="s">
        <v>190</v>
      </c>
      <c r="Z81" s="123">
        <v>0</v>
      </c>
      <c r="AA81" s="83" t="s">
        <v>131</v>
      </c>
      <c r="AB81" s="83" t="s">
        <v>131</v>
      </c>
      <c r="AC81" s="83" t="s">
        <v>131</v>
      </c>
      <c r="AE81" s="93" t="s">
        <v>3114</v>
      </c>
      <c r="AF81" s="93"/>
      <c r="AG81" s="96" t="s">
        <v>131</v>
      </c>
      <c r="AH81" s="96" t="s">
        <v>131</v>
      </c>
      <c r="AI81" s="96" t="s">
        <v>131</v>
      </c>
      <c r="AJ81" s="96" t="s">
        <v>131</v>
      </c>
      <c r="AK81" s="96" t="s">
        <v>131</v>
      </c>
      <c r="AL81" s="96" t="s">
        <v>131</v>
      </c>
      <c r="AM81" s="96" t="s">
        <v>131</v>
      </c>
      <c r="AN81" s="96" t="s">
        <v>131</v>
      </c>
      <c r="AO81" s="96" t="s">
        <v>131</v>
      </c>
      <c r="AP81" s="96" t="s">
        <v>131</v>
      </c>
      <c r="AQ81" s="96" t="s">
        <v>131</v>
      </c>
      <c r="AR81" s="96" t="s">
        <v>131</v>
      </c>
      <c r="AS81" s="96" t="s">
        <v>131</v>
      </c>
      <c r="AT81" s="96" t="s">
        <v>131</v>
      </c>
      <c r="AU81" s="96" t="s">
        <v>131</v>
      </c>
      <c r="AV81" s="96" t="s">
        <v>131</v>
      </c>
      <c r="AW81" s="96" t="s">
        <v>131</v>
      </c>
      <c r="AX81" s="96" t="s">
        <v>131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131</v>
      </c>
      <c r="D82" s="312"/>
      <c r="E82" s="127"/>
      <c r="F82" s="126"/>
      <c r="G82" s="241" t="s">
        <v>131</v>
      </c>
      <c r="H82" s="241" t="s">
        <v>131</v>
      </c>
      <c r="I82" s="944"/>
      <c r="J82" s="103"/>
      <c r="K82" s="104"/>
      <c r="L82" s="105"/>
      <c r="M82" s="105"/>
      <c r="N82" s="105"/>
      <c r="O82" s="372" t="s">
        <v>131</v>
      </c>
      <c r="P82" s="352"/>
      <c r="Q82" s="241">
        <v>0</v>
      </c>
      <c r="R82" s="241">
        <v>0</v>
      </c>
      <c r="S82" s="241">
        <v>0</v>
      </c>
      <c r="T82" s="228"/>
      <c r="U82" s="340">
        <v>0</v>
      </c>
      <c r="V82" s="227"/>
      <c r="W82" s="5"/>
      <c r="X82" s="108" t="s">
        <v>131</v>
      </c>
      <c r="Y82" s="109" t="s">
        <v>190</v>
      </c>
      <c r="Z82" s="123">
        <v>0</v>
      </c>
      <c r="AA82" s="83" t="s">
        <v>131</v>
      </c>
      <c r="AB82" s="83" t="s">
        <v>131</v>
      </c>
      <c r="AC82" s="83" t="s">
        <v>131</v>
      </c>
      <c r="AE82" s="93" t="s">
        <v>3114</v>
      </c>
      <c r="AF82" s="93"/>
      <c r="AG82" s="96" t="s">
        <v>131</v>
      </c>
      <c r="AH82" s="96" t="s">
        <v>131</v>
      </c>
      <c r="AI82" s="96" t="s">
        <v>131</v>
      </c>
      <c r="AJ82" s="96" t="s">
        <v>131</v>
      </c>
      <c r="AK82" s="96" t="s">
        <v>131</v>
      </c>
      <c r="AL82" s="96" t="s">
        <v>131</v>
      </c>
      <c r="AM82" s="96" t="s">
        <v>131</v>
      </c>
      <c r="AN82" s="96" t="s">
        <v>131</v>
      </c>
      <c r="AO82" s="96" t="s">
        <v>131</v>
      </c>
      <c r="AP82" s="96" t="s">
        <v>131</v>
      </c>
      <c r="AQ82" s="96" t="s">
        <v>131</v>
      </c>
      <c r="AR82" s="96" t="s">
        <v>131</v>
      </c>
      <c r="AS82" s="96" t="s">
        <v>131</v>
      </c>
      <c r="AT82" s="96" t="s">
        <v>131</v>
      </c>
      <c r="AU82" s="96" t="s">
        <v>131</v>
      </c>
      <c r="AV82" s="96" t="s">
        <v>131</v>
      </c>
      <c r="AW82" s="96" t="s">
        <v>131</v>
      </c>
      <c r="AX82" s="96" t="s">
        <v>131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7" t="s">
        <v>2108</v>
      </c>
      <c r="D83" s="312"/>
      <c r="E83" s="227"/>
      <c r="F83" s="228"/>
      <c r="G83" s="228"/>
      <c r="H83" s="353" t="s">
        <v>1529</v>
      </c>
      <c r="I83" s="354"/>
      <c r="J83" s="259"/>
      <c r="K83" s="358">
        <v>0</v>
      </c>
      <c r="L83" s="352"/>
      <c r="M83" s="352"/>
      <c r="N83" s="352"/>
      <c r="O83" s="352"/>
      <c r="P83" s="352"/>
      <c r="Q83" s="358">
        <v>0</v>
      </c>
      <c r="R83" s="358">
        <v>0</v>
      </c>
      <c r="S83" s="358">
        <v>0</v>
      </c>
      <c r="T83" s="228"/>
      <c r="U83" s="358">
        <v>0</v>
      </c>
      <c r="V83" s="227"/>
      <c r="W83" s="5"/>
      <c r="X83" s="97" t="s">
        <v>2108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1821</v>
      </c>
      <c r="F87" s="1483" t="s">
        <v>203</v>
      </c>
      <c r="G87" s="1483" t="s">
        <v>204</v>
      </c>
      <c r="H87" s="1483" t="s">
        <v>205</v>
      </c>
      <c r="I87" s="1483" t="s">
        <v>1262</v>
      </c>
      <c r="J87" s="1483" t="s">
        <v>1263</v>
      </c>
      <c r="K87" s="1483" t="s">
        <v>2660</v>
      </c>
      <c r="L87" s="79" t="s">
        <v>220</v>
      </c>
      <c r="M87" s="85"/>
      <c r="N87" s="85"/>
      <c r="O87" s="80"/>
      <c r="P87" s="284"/>
      <c r="Q87" s="79" t="s">
        <v>870</v>
      </c>
      <c r="R87" s="80"/>
      <c r="S87" s="1483" t="s">
        <v>871</v>
      </c>
      <c r="T87" s="284"/>
      <c r="U87" s="1483" t="s">
        <v>1113</v>
      </c>
      <c r="V87" s="227"/>
      <c r="Y87" s="83"/>
      <c r="BM87" s="83"/>
      <c r="BN87" s="83"/>
      <c r="BO87" s="83"/>
      <c r="BP87" s="83"/>
      <c r="BQ87" s="83"/>
      <c r="BR87" s="83"/>
      <c r="BS87" s="83"/>
      <c r="BT87" s="83"/>
    </row>
    <row r="88" spans="1:78" s="2" customFormat="1" ht="11.45" hidden="1" customHeight="1" x14ac:dyDescent="0.2">
      <c r="A88" s="95"/>
      <c r="B88" s="312"/>
      <c r="C88" s="312"/>
      <c r="D88" s="312"/>
      <c r="E88" s="1484"/>
      <c r="F88" s="1484"/>
      <c r="G88" s="1484"/>
      <c r="H88" s="1484"/>
      <c r="I88" s="1484"/>
      <c r="J88" s="1484"/>
      <c r="K88" s="1484"/>
      <c r="L88" s="37" t="s">
        <v>37</v>
      </c>
      <c r="M88" s="37" t="s">
        <v>2308</v>
      </c>
      <c r="N88" s="37" t="s">
        <v>38</v>
      </c>
      <c r="O88" s="37" t="s">
        <v>1113</v>
      </c>
      <c r="P88" s="284"/>
      <c r="Q88" s="37" t="s">
        <v>37</v>
      </c>
      <c r="R88" s="37" t="s">
        <v>2308</v>
      </c>
      <c r="S88" s="1484"/>
      <c r="T88" s="284"/>
      <c r="U88" s="1484"/>
      <c r="V88" s="227"/>
      <c r="Y88" s="83"/>
      <c r="BA88" s="83" t="s">
        <v>213</v>
      </c>
      <c r="BB88" s="83" t="s">
        <v>213</v>
      </c>
      <c r="BC88" s="83" t="s">
        <v>2895</v>
      </c>
      <c r="BD88" s="83" t="s">
        <v>2895</v>
      </c>
      <c r="BE88" s="83" t="s">
        <v>199</v>
      </c>
      <c r="BF88" s="83" t="s">
        <v>201</v>
      </c>
      <c r="BG88" s="83" t="s">
        <v>201</v>
      </c>
      <c r="BH88" s="83" t="s">
        <v>201</v>
      </c>
      <c r="BI88" s="83" t="s">
        <v>3061</v>
      </c>
      <c r="BJ88" s="83" t="s">
        <v>1579</v>
      </c>
      <c r="BK88" s="83" t="s">
        <v>553</v>
      </c>
      <c r="BL88" s="83" t="s">
        <v>78</v>
      </c>
      <c r="BM88" s="83" t="s">
        <v>554</v>
      </c>
      <c r="BN88" s="83" t="s">
        <v>554</v>
      </c>
      <c r="BO88" s="83" t="s">
        <v>554</v>
      </c>
      <c r="BP88" s="83" t="s">
        <v>2346</v>
      </c>
      <c r="BQ88" s="83" t="s">
        <v>423</v>
      </c>
      <c r="BR88" s="83" t="s">
        <v>556</v>
      </c>
      <c r="BS88" s="83" t="s">
        <v>196</v>
      </c>
      <c r="BT88" s="83" t="s">
        <v>196</v>
      </c>
      <c r="BU88" s="83" t="s">
        <v>74</v>
      </c>
      <c r="BV88" s="83"/>
      <c r="BW88" s="83" t="s">
        <v>212</v>
      </c>
      <c r="BX88" s="83" t="s">
        <v>557</v>
      </c>
      <c r="BY88" s="83" t="s">
        <v>2647</v>
      </c>
      <c r="BZ88" s="83"/>
    </row>
    <row r="89" spans="1:78" s="2" customFormat="1" ht="11.45" hidden="1" customHeight="1" x14ac:dyDescent="0.2">
      <c r="A89" s="95" t="s">
        <v>1579</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652</v>
      </c>
      <c r="BM89" s="83"/>
      <c r="BN89" s="83"/>
      <c r="BO89" s="83"/>
      <c r="BP89" s="83"/>
      <c r="BQ89" s="83"/>
      <c r="BR89" s="83"/>
      <c r="BS89" s="83"/>
      <c r="BT89" s="83"/>
    </row>
    <row r="90" spans="1:78" s="2" customFormat="1" ht="11.45" hidden="1" customHeight="1" x14ac:dyDescent="0.2">
      <c r="A90" s="95" t="s">
        <v>1579</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133</v>
      </c>
      <c r="Y91" s="365" t="s">
        <v>2536</v>
      </c>
      <c r="Z91" s="365" t="s">
        <v>782</v>
      </c>
      <c r="AA91" s="365" t="s">
        <v>2720</v>
      </c>
      <c r="AB91" s="365" t="s">
        <v>193</v>
      </c>
      <c r="AC91" s="365" t="s">
        <v>214</v>
      </c>
      <c r="AE91" s="365" t="s">
        <v>1032</v>
      </c>
      <c r="AF91" s="95"/>
      <c r="AG91" s="369" t="s">
        <v>2176</v>
      </c>
      <c r="AH91" s="370"/>
      <c r="AI91" s="370"/>
      <c r="AJ91" s="370"/>
      <c r="AK91" s="370"/>
      <c r="AL91" s="370"/>
      <c r="AM91" s="370"/>
      <c r="AN91" s="370"/>
      <c r="AO91" s="370"/>
      <c r="AP91" s="370"/>
      <c r="AQ91" s="370"/>
      <c r="AR91" s="370"/>
      <c r="AS91" s="370"/>
      <c r="AT91" s="370"/>
      <c r="AU91" s="370"/>
      <c r="AV91" s="370"/>
      <c r="AW91" s="370"/>
      <c r="AX91" s="370"/>
      <c r="AY91" s="370"/>
      <c r="AZ91" s="343"/>
      <c r="BA91" s="83" t="s">
        <v>1033</v>
      </c>
      <c r="BB91" s="345">
        <v>0.05</v>
      </c>
      <c r="BC91" s="83" t="s">
        <v>384</v>
      </c>
      <c r="BD91" s="345">
        <v>0.05</v>
      </c>
      <c r="BE91" s="83" t="s">
        <v>652</v>
      </c>
      <c r="BF91" s="83" t="s">
        <v>385</v>
      </c>
      <c r="BG91" s="83" t="s">
        <v>385</v>
      </c>
      <c r="BH91" s="83" t="s">
        <v>385</v>
      </c>
      <c r="BI91" s="83" t="s">
        <v>1688</v>
      </c>
      <c r="BJ91" s="83" t="s">
        <v>2174</v>
      </c>
      <c r="BK91" s="83" t="s">
        <v>2175</v>
      </c>
      <c r="BL91" s="83" t="s">
        <v>2100</v>
      </c>
      <c r="BM91" s="83" t="s">
        <v>193</v>
      </c>
      <c r="BN91" s="83" t="s">
        <v>214</v>
      </c>
      <c r="BO91" s="83" t="s">
        <v>2101</v>
      </c>
      <c r="BP91" s="83" t="s">
        <v>2103</v>
      </c>
      <c r="BQ91" s="83" t="s">
        <v>2104</v>
      </c>
      <c r="BR91" s="83" t="s">
        <v>2181</v>
      </c>
      <c r="BS91" s="83" t="s">
        <v>2830</v>
      </c>
      <c r="BT91" s="83" t="s">
        <v>2830</v>
      </c>
      <c r="BU91" s="83" t="s">
        <v>2177</v>
      </c>
      <c r="BV91" s="83"/>
      <c r="BW91" s="83" t="s">
        <v>2831</v>
      </c>
      <c r="BX91" s="83" t="s">
        <v>1647</v>
      </c>
      <c r="BY91" s="83" t="s">
        <v>1646</v>
      </c>
      <c r="BZ91" s="83"/>
    </row>
    <row r="92" spans="1:78" s="2" customFormat="1" ht="11.45" hidden="1" customHeight="1" x14ac:dyDescent="0.2">
      <c r="A92" s="95"/>
      <c r="B92" s="312"/>
      <c r="C92" s="312"/>
      <c r="D92" s="312"/>
      <c r="E92" s="58" t="s">
        <v>2406</v>
      </c>
      <c r="F92" s="13" t="s">
        <v>2406</v>
      </c>
      <c r="G92" s="13"/>
      <c r="H92" s="13"/>
      <c r="I92" s="13"/>
      <c r="J92" s="88" t="s">
        <v>1822</v>
      </c>
      <c r="K92" s="13" t="s">
        <v>460</v>
      </c>
      <c r="L92" s="13" t="s">
        <v>2251</v>
      </c>
      <c r="M92" s="13" t="s">
        <v>2251</v>
      </c>
      <c r="N92" s="13" t="s">
        <v>2251</v>
      </c>
      <c r="O92" s="13" t="s">
        <v>2251</v>
      </c>
      <c r="P92" s="228"/>
      <c r="Q92" s="13" t="s">
        <v>460</v>
      </c>
      <c r="R92" s="13" t="s">
        <v>460</v>
      </c>
      <c r="S92" s="13" t="s">
        <v>460</v>
      </c>
      <c r="T92" s="228"/>
      <c r="U92" s="13" t="s">
        <v>460</v>
      </c>
      <c r="V92" s="227"/>
      <c r="X92" s="365"/>
      <c r="Y92" s="365" t="s">
        <v>77</v>
      </c>
      <c r="Z92" s="365" t="s">
        <v>783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1372</v>
      </c>
      <c r="BB92" s="83" t="s">
        <v>781</v>
      </c>
      <c r="BC92" s="83" t="s">
        <v>1372</v>
      </c>
      <c r="BD92" s="83" t="s">
        <v>781</v>
      </c>
      <c r="BE92" s="83" t="s">
        <v>781</v>
      </c>
      <c r="BF92" s="83" t="s">
        <v>386</v>
      </c>
      <c r="BG92" s="83" t="s">
        <v>1584</v>
      </c>
      <c r="BH92" s="83" t="s">
        <v>781</v>
      </c>
      <c r="BI92" s="83" t="s">
        <v>781</v>
      </c>
      <c r="BJ92" s="83" t="s">
        <v>653</v>
      </c>
      <c r="BK92" s="83" t="s">
        <v>654</v>
      </c>
      <c r="BL92" s="83" t="s">
        <v>781</v>
      </c>
      <c r="BM92" s="83"/>
      <c r="BN92" s="83" t="s">
        <v>2102</v>
      </c>
      <c r="BO92" s="83" t="s">
        <v>781</v>
      </c>
      <c r="BP92" s="83" t="s">
        <v>781</v>
      </c>
      <c r="BQ92" s="83" t="s">
        <v>2180</v>
      </c>
      <c r="BR92" s="83" t="s">
        <v>2182</v>
      </c>
      <c r="BS92" s="83"/>
      <c r="BT92" s="83" t="s">
        <v>1644</v>
      </c>
      <c r="BU92" s="83" t="s">
        <v>1967</v>
      </c>
      <c r="BV92" s="83"/>
      <c r="BW92" s="83" t="s">
        <v>2178</v>
      </c>
      <c r="BX92" s="93">
        <v>2.64E-3</v>
      </c>
      <c r="BY92" s="93">
        <v>6.6E-4</v>
      </c>
      <c r="BZ92" s="83"/>
    </row>
    <row r="93" spans="1:78" s="2" customFormat="1" ht="11.45" hidden="1" customHeight="1" x14ac:dyDescent="0.2">
      <c r="A93" s="95"/>
      <c r="B93" s="312"/>
      <c r="C93" s="347" t="s">
        <v>2109</v>
      </c>
      <c r="D93" s="312"/>
      <c r="E93" s="359"/>
      <c r="F93" s="360"/>
      <c r="G93" s="361"/>
      <c r="H93" s="362"/>
      <c r="I93" s="363"/>
      <c r="J93" s="228"/>
      <c r="K93" s="312"/>
      <c r="L93" s="228"/>
      <c r="M93" s="312"/>
      <c r="N93" s="312"/>
      <c r="O93" s="228"/>
      <c r="P93" s="228"/>
      <c r="Q93" s="227"/>
      <c r="R93" s="228"/>
      <c r="S93" s="228"/>
      <c r="T93" s="228"/>
      <c r="U93" s="312"/>
      <c r="V93" s="227"/>
      <c r="W93" s="5"/>
      <c r="X93" s="366" t="s">
        <v>2109</v>
      </c>
      <c r="Y93" s="367"/>
      <c r="Z93" s="367"/>
      <c r="AA93" s="367"/>
      <c r="AB93" s="367"/>
      <c r="AC93" s="367"/>
      <c r="AE93" s="368"/>
      <c r="AF93" s="95"/>
      <c r="AG93" s="371" t="s">
        <v>3117</v>
      </c>
      <c r="AH93" s="367"/>
      <c r="AI93" s="370"/>
      <c r="AJ93" s="370"/>
      <c r="AK93" s="370"/>
      <c r="AL93" s="370"/>
      <c r="AM93" s="370"/>
      <c r="AN93" s="370"/>
      <c r="AO93" s="370"/>
      <c r="AP93" s="370"/>
      <c r="AQ93" s="370"/>
      <c r="AR93" s="370"/>
      <c r="AS93" s="370"/>
      <c r="AT93" s="370"/>
      <c r="AU93" s="370"/>
      <c r="AV93" s="370"/>
      <c r="AW93" s="370"/>
      <c r="AX93" s="370"/>
      <c r="AY93" s="370"/>
    </row>
    <row r="94" spans="1:78" s="2" customFormat="1" ht="11.45" hidden="1" customHeight="1" x14ac:dyDescent="0.2">
      <c r="A94" s="95"/>
      <c r="B94" s="312"/>
      <c r="C94" s="346" t="s">
        <v>2486</v>
      </c>
      <c r="D94" s="312"/>
      <c r="E94" s="355" t="s">
        <v>838</v>
      </c>
      <c r="F94" s="356">
        <v>0</v>
      </c>
      <c r="G94" s="241" t="s">
        <v>195</v>
      </c>
      <c r="H94" s="241" t="s">
        <v>1419</v>
      </c>
      <c r="I94" s="943">
        <v>1</v>
      </c>
      <c r="J94" s="357">
        <v>1</v>
      </c>
      <c r="K94" s="104"/>
      <c r="L94" s="105"/>
      <c r="M94" s="105"/>
      <c r="N94" s="105"/>
      <c r="O94" s="372" t="s">
        <v>131</v>
      </c>
      <c r="P94" s="352"/>
      <c r="Q94" s="241">
        <v>0</v>
      </c>
      <c r="R94" s="241">
        <v>0</v>
      </c>
      <c r="S94" s="241">
        <v>0</v>
      </c>
      <c r="T94" s="228"/>
      <c r="U94" s="340">
        <v>0</v>
      </c>
      <c r="V94" s="227"/>
      <c r="W94" s="5"/>
      <c r="X94" s="106" t="s">
        <v>2486</v>
      </c>
      <c r="Y94" s="107" t="s">
        <v>1332</v>
      </c>
      <c r="Z94" s="122">
        <v>0</v>
      </c>
      <c r="AA94" s="83" t="s">
        <v>194</v>
      </c>
      <c r="AB94" s="83" t="s">
        <v>194</v>
      </c>
      <c r="AC94" s="83" t="s">
        <v>1579</v>
      </c>
      <c r="AE94" s="93" t="s">
        <v>3114</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c r="BV94" s="94">
        <v>0</v>
      </c>
      <c r="BW94" s="94">
        <v>0</v>
      </c>
      <c r="BX94" s="578">
        <v>0</v>
      </c>
      <c r="BY94" s="94">
        <v>0</v>
      </c>
      <c r="BZ94" s="94">
        <v>0</v>
      </c>
    </row>
    <row r="95" spans="1:78" s="2" customFormat="1" ht="11.45" hidden="1" customHeight="1" x14ac:dyDescent="0.2">
      <c r="A95" s="95"/>
      <c r="B95" s="312"/>
      <c r="C95" s="346" t="s">
        <v>131</v>
      </c>
      <c r="D95" s="312"/>
      <c r="E95" s="127"/>
      <c r="F95" s="126"/>
      <c r="G95" s="241" t="s">
        <v>131</v>
      </c>
      <c r="H95" s="241" t="s">
        <v>131</v>
      </c>
      <c r="I95" s="944"/>
      <c r="J95" s="103"/>
      <c r="K95" s="104"/>
      <c r="L95" s="105"/>
      <c r="M95" s="105"/>
      <c r="N95" s="105"/>
      <c r="O95" s="372" t="s">
        <v>131</v>
      </c>
      <c r="P95" s="352"/>
      <c r="Q95" s="241">
        <v>0</v>
      </c>
      <c r="R95" s="241">
        <v>0</v>
      </c>
      <c r="S95" s="241">
        <v>0</v>
      </c>
      <c r="T95" s="228"/>
      <c r="U95" s="340">
        <v>0</v>
      </c>
      <c r="V95" s="227"/>
      <c r="W95" s="5"/>
      <c r="X95" s="108" t="s">
        <v>131</v>
      </c>
      <c r="Y95" s="109" t="s">
        <v>190</v>
      </c>
      <c r="Z95" s="123">
        <v>0</v>
      </c>
      <c r="AA95" s="83" t="s">
        <v>131</v>
      </c>
      <c r="AB95" s="83" t="s">
        <v>131</v>
      </c>
      <c r="AC95" s="83" t="s">
        <v>131</v>
      </c>
      <c r="AE95" s="93" t="s">
        <v>3114</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v>
      </c>
      <c r="D96" s="312"/>
      <c r="E96" s="127"/>
      <c r="F96" s="126"/>
      <c r="G96" s="241" t="s">
        <v>131</v>
      </c>
      <c r="H96" s="241" t="s">
        <v>131</v>
      </c>
      <c r="I96" s="944"/>
      <c r="J96" s="103"/>
      <c r="K96" s="104"/>
      <c r="L96" s="105"/>
      <c r="M96" s="105"/>
      <c r="N96" s="105"/>
      <c r="O96" s="372" t="s">
        <v>131</v>
      </c>
      <c r="P96" s="352"/>
      <c r="Q96" s="241">
        <v>0</v>
      </c>
      <c r="R96" s="241">
        <v>0</v>
      </c>
      <c r="S96" s="241">
        <v>0</v>
      </c>
      <c r="T96" s="228"/>
      <c r="U96" s="340">
        <v>0</v>
      </c>
      <c r="V96" s="227"/>
      <c r="W96" s="5"/>
      <c r="X96" s="108" t="s">
        <v>131</v>
      </c>
      <c r="Y96" s="109" t="s">
        <v>190</v>
      </c>
      <c r="Z96" s="123">
        <v>0</v>
      </c>
      <c r="AA96" s="83" t="s">
        <v>131</v>
      </c>
      <c r="AB96" s="83" t="s">
        <v>131</v>
      </c>
      <c r="AC96" s="83" t="s">
        <v>131</v>
      </c>
      <c r="AE96" s="93" t="s">
        <v>3114</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v>
      </c>
      <c r="D97" s="312"/>
      <c r="E97" s="127"/>
      <c r="F97" s="126"/>
      <c r="G97" s="241" t="s">
        <v>131</v>
      </c>
      <c r="H97" s="241" t="s">
        <v>131</v>
      </c>
      <c r="I97" s="944"/>
      <c r="J97" s="103"/>
      <c r="K97" s="104"/>
      <c r="L97" s="105"/>
      <c r="M97" s="105"/>
      <c r="N97" s="105"/>
      <c r="O97" s="372" t="s">
        <v>131</v>
      </c>
      <c r="P97" s="352"/>
      <c r="Q97" s="241">
        <v>0</v>
      </c>
      <c r="R97" s="241">
        <v>0</v>
      </c>
      <c r="S97" s="241">
        <v>0</v>
      </c>
      <c r="T97" s="228"/>
      <c r="U97" s="340">
        <v>0</v>
      </c>
      <c r="V97" s="227"/>
      <c r="W97" s="5"/>
      <c r="X97" s="108" t="s">
        <v>131</v>
      </c>
      <c r="Y97" s="109" t="s">
        <v>190</v>
      </c>
      <c r="Z97" s="123">
        <v>0</v>
      </c>
      <c r="AA97" s="83" t="s">
        <v>131</v>
      </c>
      <c r="AB97" s="83" t="s">
        <v>131</v>
      </c>
      <c r="AC97" s="83" t="s">
        <v>131</v>
      </c>
      <c r="AE97" s="93" t="s">
        <v>3114</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v>
      </c>
      <c r="D98" s="312"/>
      <c r="E98" s="127"/>
      <c r="F98" s="126"/>
      <c r="G98" s="241" t="s">
        <v>131</v>
      </c>
      <c r="H98" s="241" t="s">
        <v>131</v>
      </c>
      <c r="I98" s="944"/>
      <c r="J98" s="103"/>
      <c r="K98" s="104"/>
      <c r="L98" s="105"/>
      <c r="M98" s="105"/>
      <c r="N98" s="105"/>
      <c r="O98" s="372" t="s">
        <v>131</v>
      </c>
      <c r="P98" s="352"/>
      <c r="Q98" s="241">
        <v>0</v>
      </c>
      <c r="R98" s="241">
        <v>0</v>
      </c>
      <c r="S98" s="241">
        <v>0</v>
      </c>
      <c r="T98" s="228"/>
      <c r="U98" s="340">
        <v>0</v>
      </c>
      <c r="V98" s="227"/>
      <c r="W98" s="5"/>
      <c r="X98" s="108" t="s">
        <v>131</v>
      </c>
      <c r="Y98" s="109" t="s">
        <v>190</v>
      </c>
      <c r="Z98" s="123">
        <v>0</v>
      </c>
      <c r="AA98" s="83" t="s">
        <v>131</v>
      </c>
      <c r="AB98" s="83" t="s">
        <v>131</v>
      </c>
      <c r="AC98" s="83" t="s">
        <v>131</v>
      </c>
      <c r="AE98" s="93" t="s">
        <v>3114</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v>
      </c>
      <c r="D99" s="312"/>
      <c r="E99" s="127"/>
      <c r="F99" s="126"/>
      <c r="G99" s="241" t="s">
        <v>131</v>
      </c>
      <c r="H99" s="241" t="s">
        <v>131</v>
      </c>
      <c r="I99" s="944"/>
      <c r="J99" s="103"/>
      <c r="K99" s="104"/>
      <c r="L99" s="105"/>
      <c r="M99" s="105"/>
      <c r="N99" s="105"/>
      <c r="O99" s="372" t="s">
        <v>131</v>
      </c>
      <c r="P99" s="352"/>
      <c r="Q99" s="241">
        <v>0</v>
      </c>
      <c r="R99" s="241">
        <v>0</v>
      </c>
      <c r="S99" s="241">
        <v>0</v>
      </c>
      <c r="T99" s="228"/>
      <c r="U99" s="340">
        <v>0</v>
      </c>
      <c r="V99" s="227"/>
      <c r="W99" s="5"/>
      <c r="X99" s="108" t="s">
        <v>131</v>
      </c>
      <c r="Y99" s="109" t="s">
        <v>190</v>
      </c>
      <c r="Z99" s="123">
        <v>0</v>
      </c>
      <c r="AA99" s="83" t="s">
        <v>131</v>
      </c>
      <c r="AB99" s="83" t="s">
        <v>131</v>
      </c>
      <c r="AC99" s="83" t="s">
        <v>131</v>
      </c>
      <c r="AE99" s="93" t="s">
        <v>3114</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v>
      </c>
      <c r="D100" s="312"/>
      <c r="E100" s="127"/>
      <c r="F100" s="126"/>
      <c r="G100" s="241" t="s">
        <v>131</v>
      </c>
      <c r="H100" s="241" t="s">
        <v>131</v>
      </c>
      <c r="I100" s="944"/>
      <c r="J100" s="103"/>
      <c r="K100" s="104"/>
      <c r="L100" s="105"/>
      <c r="M100" s="105"/>
      <c r="N100" s="105"/>
      <c r="O100" s="372" t="s">
        <v>131</v>
      </c>
      <c r="P100" s="352"/>
      <c r="Q100" s="241">
        <v>0</v>
      </c>
      <c r="R100" s="241">
        <v>0</v>
      </c>
      <c r="S100" s="241">
        <v>0</v>
      </c>
      <c r="T100" s="228"/>
      <c r="U100" s="340">
        <v>0</v>
      </c>
      <c r="V100" s="227"/>
      <c r="W100" s="5"/>
      <c r="X100" s="108" t="s">
        <v>131</v>
      </c>
      <c r="Y100" s="109" t="s">
        <v>190</v>
      </c>
      <c r="Z100" s="123">
        <v>0</v>
      </c>
      <c r="AA100" s="83" t="s">
        <v>131</v>
      </c>
      <c r="AB100" s="83" t="s">
        <v>131</v>
      </c>
      <c r="AC100" s="83" t="s">
        <v>131</v>
      </c>
      <c r="AE100" s="93" t="s">
        <v>3114</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v>
      </c>
      <c r="D101" s="312"/>
      <c r="E101" s="127"/>
      <c r="F101" s="126"/>
      <c r="G101" s="241" t="s">
        <v>131</v>
      </c>
      <c r="H101" s="241" t="s">
        <v>131</v>
      </c>
      <c r="I101" s="944"/>
      <c r="J101" s="103"/>
      <c r="K101" s="104"/>
      <c r="L101" s="105"/>
      <c r="M101" s="105"/>
      <c r="N101" s="105"/>
      <c r="O101" s="372" t="s">
        <v>131</v>
      </c>
      <c r="P101" s="352"/>
      <c r="Q101" s="241">
        <v>0</v>
      </c>
      <c r="R101" s="241">
        <v>0</v>
      </c>
      <c r="S101" s="241">
        <v>0</v>
      </c>
      <c r="T101" s="228"/>
      <c r="U101" s="340">
        <v>0</v>
      </c>
      <c r="V101" s="227"/>
      <c r="W101" s="5"/>
      <c r="X101" s="108" t="s">
        <v>131</v>
      </c>
      <c r="Y101" s="109" t="s">
        <v>190</v>
      </c>
      <c r="Z101" s="123">
        <v>0</v>
      </c>
      <c r="AA101" s="83" t="s">
        <v>131</v>
      </c>
      <c r="AB101" s="83" t="s">
        <v>131</v>
      </c>
      <c r="AC101" s="83" t="s">
        <v>131</v>
      </c>
      <c r="AE101" s="93" t="s">
        <v>3114</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v>
      </c>
      <c r="D102" s="312"/>
      <c r="E102" s="127"/>
      <c r="F102" s="126"/>
      <c r="G102" s="241" t="s">
        <v>131</v>
      </c>
      <c r="H102" s="241" t="s">
        <v>131</v>
      </c>
      <c r="I102" s="944"/>
      <c r="J102" s="103"/>
      <c r="K102" s="104"/>
      <c r="L102" s="105"/>
      <c r="M102" s="105"/>
      <c r="N102" s="105"/>
      <c r="O102" s="372" t="s">
        <v>131</v>
      </c>
      <c r="P102" s="352"/>
      <c r="Q102" s="241">
        <v>0</v>
      </c>
      <c r="R102" s="241">
        <v>0</v>
      </c>
      <c r="S102" s="241">
        <v>0</v>
      </c>
      <c r="T102" s="228"/>
      <c r="U102" s="340">
        <v>0</v>
      </c>
      <c r="V102" s="227"/>
      <c r="W102" s="5"/>
      <c r="X102" s="108" t="s">
        <v>131</v>
      </c>
      <c r="Y102" s="109" t="s">
        <v>190</v>
      </c>
      <c r="Z102" s="123">
        <v>0</v>
      </c>
      <c r="AA102" s="83" t="s">
        <v>131</v>
      </c>
      <c r="AB102" s="83" t="s">
        <v>131</v>
      </c>
      <c r="AC102" s="83" t="s">
        <v>131</v>
      </c>
      <c r="AE102" s="93" t="s">
        <v>3114</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v>
      </c>
      <c r="D103" s="312"/>
      <c r="E103" s="127"/>
      <c r="F103" s="126"/>
      <c r="G103" s="241" t="s">
        <v>131</v>
      </c>
      <c r="H103" s="241" t="s">
        <v>131</v>
      </c>
      <c r="I103" s="944"/>
      <c r="J103" s="103"/>
      <c r="K103" s="104"/>
      <c r="L103" s="105"/>
      <c r="M103" s="105"/>
      <c r="N103" s="105"/>
      <c r="O103" s="372" t="s">
        <v>131</v>
      </c>
      <c r="P103" s="352"/>
      <c r="Q103" s="241">
        <v>0</v>
      </c>
      <c r="R103" s="241">
        <v>0</v>
      </c>
      <c r="S103" s="241">
        <v>0</v>
      </c>
      <c r="T103" s="228"/>
      <c r="U103" s="340">
        <v>0</v>
      </c>
      <c r="V103" s="227"/>
      <c r="W103" s="5"/>
      <c r="X103" s="108" t="s">
        <v>131</v>
      </c>
      <c r="Y103" s="109" t="s">
        <v>190</v>
      </c>
      <c r="Z103" s="123">
        <v>0</v>
      </c>
      <c r="AA103" s="83" t="s">
        <v>131</v>
      </c>
      <c r="AB103" s="83" t="s">
        <v>131</v>
      </c>
      <c r="AC103" s="83" t="s">
        <v>131</v>
      </c>
      <c r="AE103" s="93" t="s">
        <v>3114</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v>
      </c>
      <c r="D104" s="312"/>
      <c r="E104" s="127"/>
      <c r="F104" s="126"/>
      <c r="G104" s="241" t="s">
        <v>131</v>
      </c>
      <c r="H104" s="241" t="s">
        <v>131</v>
      </c>
      <c r="I104" s="944"/>
      <c r="J104" s="103"/>
      <c r="K104" s="104"/>
      <c r="L104" s="105"/>
      <c r="M104" s="105"/>
      <c r="N104" s="105"/>
      <c r="O104" s="372" t="s">
        <v>131</v>
      </c>
      <c r="P104" s="352"/>
      <c r="Q104" s="241">
        <v>0</v>
      </c>
      <c r="R104" s="241">
        <v>0</v>
      </c>
      <c r="S104" s="241">
        <v>0</v>
      </c>
      <c r="T104" s="228"/>
      <c r="U104" s="340">
        <v>0</v>
      </c>
      <c r="V104" s="227"/>
      <c r="W104" s="5"/>
      <c r="X104" s="108" t="s">
        <v>131</v>
      </c>
      <c r="Y104" s="109" t="s">
        <v>190</v>
      </c>
      <c r="Z104" s="123">
        <v>0</v>
      </c>
      <c r="AA104" s="83" t="s">
        <v>131</v>
      </c>
      <c r="AB104" s="83" t="s">
        <v>131</v>
      </c>
      <c r="AC104" s="83" t="s">
        <v>131</v>
      </c>
      <c r="AE104" s="93" t="s">
        <v>3114</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v>
      </c>
      <c r="D105" s="312"/>
      <c r="E105" s="127"/>
      <c r="F105" s="126"/>
      <c r="G105" s="241" t="s">
        <v>131</v>
      </c>
      <c r="H105" s="241" t="s">
        <v>131</v>
      </c>
      <c r="I105" s="944"/>
      <c r="J105" s="103"/>
      <c r="K105" s="104"/>
      <c r="L105" s="105"/>
      <c r="M105" s="105"/>
      <c r="N105" s="105"/>
      <c r="O105" s="372" t="s">
        <v>131</v>
      </c>
      <c r="P105" s="352"/>
      <c r="Q105" s="241">
        <v>0</v>
      </c>
      <c r="R105" s="241">
        <v>0</v>
      </c>
      <c r="S105" s="241">
        <v>0</v>
      </c>
      <c r="T105" s="228"/>
      <c r="U105" s="340">
        <v>0</v>
      </c>
      <c r="V105" s="227"/>
      <c r="W105" s="5"/>
      <c r="X105" s="108" t="s">
        <v>131</v>
      </c>
      <c r="Y105" s="109" t="s">
        <v>190</v>
      </c>
      <c r="Z105" s="123">
        <v>0</v>
      </c>
      <c r="AA105" s="83" t="s">
        <v>131</v>
      </c>
      <c r="AB105" s="83" t="s">
        <v>131</v>
      </c>
      <c r="AC105" s="83" t="s">
        <v>131</v>
      </c>
      <c r="AE105" s="93" t="s">
        <v>3114</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v>
      </c>
      <c r="D106" s="312"/>
      <c r="E106" s="127"/>
      <c r="F106" s="126"/>
      <c r="G106" s="241" t="s">
        <v>131</v>
      </c>
      <c r="H106" s="241" t="s">
        <v>131</v>
      </c>
      <c r="I106" s="944"/>
      <c r="J106" s="103"/>
      <c r="K106" s="104"/>
      <c r="L106" s="105"/>
      <c r="M106" s="105"/>
      <c r="N106" s="105"/>
      <c r="O106" s="372" t="s">
        <v>131</v>
      </c>
      <c r="P106" s="352"/>
      <c r="Q106" s="241">
        <v>0</v>
      </c>
      <c r="R106" s="241">
        <v>0</v>
      </c>
      <c r="S106" s="241">
        <v>0</v>
      </c>
      <c r="T106" s="228"/>
      <c r="U106" s="340">
        <v>0</v>
      </c>
      <c r="V106" s="227"/>
      <c r="W106" s="5"/>
      <c r="X106" s="108" t="s">
        <v>131</v>
      </c>
      <c r="Y106" s="109" t="s">
        <v>190</v>
      </c>
      <c r="Z106" s="123">
        <v>0</v>
      </c>
      <c r="AA106" s="83" t="s">
        <v>131</v>
      </c>
      <c r="AB106" s="83" t="s">
        <v>131</v>
      </c>
      <c r="AC106" s="83" t="s">
        <v>131</v>
      </c>
      <c r="AE106" s="93" t="s">
        <v>3114</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v>
      </c>
      <c r="D107" s="312"/>
      <c r="E107" s="127"/>
      <c r="F107" s="126"/>
      <c r="G107" s="241" t="s">
        <v>131</v>
      </c>
      <c r="H107" s="241" t="s">
        <v>131</v>
      </c>
      <c r="I107" s="944"/>
      <c r="J107" s="103"/>
      <c r="K107" s="104"/>
      <c r="L107" s="105"/>
      <c r="M107" s="105"/>
      <c r="N107" s="105"/>
      <c r="O107" s="372" t="s">
        <v>131</v>
      </c>
      <c r="P107" s="352"/>
      <c r="Q107" s="241">
        <v>0</v>
      </c>
      <c r="R107" s="241">
        <v>0</v>
      </c>
      <c r="S107" s="241">
        <v>0</v>
      </c>
      <c r="T107" s="228"/>
      <c r="U107" s="340">
        <v>0</v>
      </c>
      <c r="V107" s="227"/>
      <c r="W107" s="5"/>
      <c r="X107" s="108" t="s">
        <v>131</v>
      </c>
      <c r="Y107" s="109" t="s">
        <v>190</v>
      </c>
      <c r="Z107" s="123">
        <v>0</v>
      </c>
      <c r="AA107" s="83" t="s">
        <v>131</v>
      </c>
      <c r="AB107" s="83" t="s">
        <v>131</v>
      </c>
      <c r="AC107" s="83" t="s">
        <v>131</v>
      </c>
      <c r="AE107" s="93" t="s">
        <v>3114</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131</v>
      </c>
      <c r="D108" s="312"/>
      <c r="E108" s="127"/>
      <c r="F108" s="126"/>
      <c r="G108" s="241" t="s">
        <v>131</v>
      </c>
      <c r="H108" s="241" t="s">
        <v>131</v>
      </c>
      <c r="I108" s="944"/>
      <c r="J108" s="103"/>
      <c r="K108" s="104"/>
      <c r="L108" s="105"/>
      <c r="M108" s="105"/>
      <c r="N108" s="105"/>
      <c r="O108" s="372" t="s">
        <v>131</v>
      </c>
      <c r="P108" s="352"/>
      <c r="Q108" s="241">
        <v>0</v>
      </c>
      <c r="R108" s="241">
        <v>0</v>
      </c>
      <c r="S108" s="241">
        <v>0</v>
      </c>
      <c r="T108" s="228"/>
      <c r="U108" s="340">
        <v>0</v>
      </c>
      <c r="V108" s="227"/>
      <c r="W108" s="5"/>
      <c r="X108" s="108" t="s">
        <v>131</v>
      </c>
      <c r="Y108" s="109" t="s">
        <v>190</v>
      </c>
      <c r="Z108" s="123">
        <v>0</v>
      </c>
      <c r="AA108" s="83" t="s">
        <v>131</v>
      </c>
      <c r="AB108" s="83" t="s">
        <v>131</v>
      </c>
      <c r="AC108" s="83" t="s">
        <v>131</v>
      </c>
      <c r="AE108" s="93" t="s">
        <v>3114</v>
      </c>
      <c r="AF108" s="93"/>
      <c r="AG108" s="96" t="s">
        <v>131</v>
      </c>
      <c r="AH108" s="96" t="s">
        <v>131</v>
      </c>
      <c r="AI108" s="96" t="s">
        <v>131</v>
      </c>
      <c r="AJ108" s="96" t="s">
        <v>131</v>
      </c>
      <c r="AK108" s="96" t="s">
        <v>131</v>
      </c>
      <c r="AL108" s="96" t="s">
        <v>131</v>
      </c>
      <c r="AM108" s="96" t="s">
        <v>131</v>
      </c>
      <c r="AN108" s="96" t="s">
        <v>131</v>
      </c>
      <c r="AO108" s="96" t="s">
        <v>131</v>
      </c>
      <c r="AP108" s="96" t="s">
        <v>131</v>
      </c>
      <c r="AQ108" s="96" t="s">
        <v>131</v>
      </c>
      <c r="AR108" s="96" t="s">
        <v>131</v>
      </c>
      <c r="AS108" s="96" t="s">
        <v>131</v>
      </c>
      <c r="AT108" s="96" t="s">
        <v>131</v>
      </c>
      <c r="AU108" s="96" t="s">
        <v>131</v>
      </c>
      <c r="AV108" s="96" t="s">
        <v>131</v>
      </c>
      <c r="AW108" s="96" t="s">
        <v>131</v>
      </c>
      <c r="AX108" s="96" t="s">
        <v>131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131</v>
      </c>
      <c r="D109" s="312"/>
      <c r="E109" s="127"/>
      <c r="F109" s="126"/>
      <c r="G109" s="241" t="s">
        <v>131</v>
      </c>
      <c r="H109" s="241" t="s">
        <v>131</v>
      </c>
      <c r="I109" s="944"/>
      <c r="J109" s="103"/>
      <c r="K109" s="104"/>
      <c r="L109" s="105"/>
      <c r="M109" s="105"/>
      <c r="N109" s="105"/>
      <c r="O109" s="372" t="s">
        <v>131</v>
      </c>
      <c r="P109" s="352"/>
      <c r="Q109" s="241">
        <v>0</v>
      </c>
      <c r="R109" s="241">
        <v>0</v>
      </c>
      <c r="S109" s="241">
        <v>0</v>
      </c>
      <c r="T109" s="228"/>
      <c r="U109" s="340">
        <v>0</v>
      </c>
      <c r="V109" s="227"/>
      <c r="W109" s="5"/>
      <c r="X109" s="108" t="s">
        <v>131</v>
      </c>
      <c r="Y109" s="109" t="s">
        <v>190</v>
      </c>
      <c r="Z109" s="123">
        <v>0</v>
      </c>
      <c r="AA109" s="83" t="s">
        <v>131</v>
      </c>
      <c r="AB109" s="83" t="s">
        <v>131</v>
      </c>
      <c r="AC109" s="83" t="s">
        <v>131</v>
      </c>
      <c r="AE109" s="93" t="s">
        <v>3114</v>
      </c>
      <c r="AF109" s="93"/>
      <c r="AG109" s="96" t="s">
        <v>131</v>
      </c>
      <c r="AH109" s="96" t="s">
        <v>131</v>
      </c>
      <c r="AI109" s="96" t="s">
        <v>131</v>
      </c>
      <c r="AJ109" s="96" t="s">
        <v>131</v>
      </c>
      <c r="AK109" s="96" t="s">
        <v>131</v>
      </c>
      <c r="AL109" s="96" t="s">
        <v>131</v>
      </c>
      <c r="AM109" s="96" t="s">
        <v>131</v>
      </c>
      <c r="AN109" s="96" t="s">
        <v>131</v>
      </c>
      <c r="AO109" s="96" t="s">
        <v>131</v>
      </c>
      <c r="AP109" s="96" t="s">
        <v>131</v>
      </c>
      <c r="AQ109" s="96" t="s">
        <v>131</v>
      </c>
      <c r="AR109" s="96" t="s">
        <v>131</v>
      </c>
      <c r="AS109" s="96" t="s">
        <v>131</v>
      </c>
      <c r="AT109" s="96" t="s">
        <v>131</v>
      </c>
      <c r="AU109" s="96" t="s">
        <v>131</v>
      </c>
      <c r="AV109" s="96" t="s">
        <v>131</v>
      </c>
      <c r="AW109" s="96" t="s">
        <v>131</v>
      </c>
      <c r="AX109" s="96" t="s">
        <v>131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131</v>
      </c>
      <c r="D110" s="312"/>
      <c r="E110" s="127"/>
      <c r="F110" s="126"/>
      <c r="G110" s="241" t="s">
        <v>131</v>
      </c>
      <c r="H110" s="241" t="s">
        <v>131</v>
      </c>
      <c r="I110" s="944"/>
      <c r="J110" s="103"/>
      <c r="K110" s="104"/>
      <c r="L110" s="105"/>
      <c r="M110" s="105"/>
      <c r="N110" s="105"/>
      <c r="O110" s="372" t="s">
        <v>131</v>
      </c>
      <c r="P110" s="352"/>
      <c r="Q110" s="241">
        <v>0</v>
      </c>
      <c r="R110" s="241">
        <v>0</v>
      </c>
      <c r="S110" s="241">
        <v>0</v>
      </c>
      <c r="T110" s="228"/>
      <c r="U110" s="340">
        <v>0</v>
      </c>
      <c r="V110" s="227"/>
      <c r="W110" s="5"/>
      <c r="X110" s="108" t="s">
        <v>131</v>
      </c>
      <c r="Y110" s="109" t="s">
        <v>190</v>
      </c>
      <c r="Z110" s="123">
        <v>0</v>
      </c>
      <c r="AA110" s="83" t="s">
        <v>131</v>
      </c>
      <c r="AB110" s="83" t="s">
        <v>131</v>
      </c>
      <c r="AC110" s="83" t="s">
        <v>131</v>
      </c>
      <c r="AE110" s="93" t="s">
        <v>3114</v>
      </c>
      <c r="AF110" s="93"/>
      <c r="AG110" s="96" t="s">
        <v>131</v>
      </c>
      <c r="AH110" s="96" t="s">
        <v>131</v>
      </c>
      <c r="AI110" s="96" t="s">
        <v>131</v>
      </c>
      <c r="AJ110" s="96" t="s">
        <v>131</v>
      </c>
      <c r="AK110" s="96" t="s">
        <v>131</v>
      </c>
      <c r="AL110" s="96" t="s">
        <v>131</v>
      </c>
      <c r="AM110" s="96" t="s">
        <v>131</v>
      </c>
      <c r="AN110" s="96" t="s">
        <v>131</v>
      </c>
      <c r="AO110" s="96" t="s">
        <v>131</v>
      </c>
      <c r="AP110" s="96" t="s">
        <v>131</v>
      </c>
      <c r="AQ110" s="96" t="s">
        <v>131</v>
      </c>
      <c r="AR110" s="96" t="s">
        <v>131</v>
      </c>
      <c r="AS110" s="96" t="s">
        <v>131</v>
      </c>
      <c r="AT110" s="96" t="s">
        <v>131</v>
      </c>
      <c r="AU110" s="96" t="s">
        <v>131</v>
      </c>
      <c r="AV110" s="96" t="s">
        <v>131</v>
      </c>
      <c r="AW110" s="96" t="s">
        <v>131</v>
      </c>
      <c r="AX110" s="96" t="s">
        <v>131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131</v>
      </c>
      <c r="D111" s="312"/>
      <c r="E111" s="127"/>
      <c r="F111" s="126"/>
      <c r="G111" s="241" t="s">
        <v>131</v>
      </c>
      <c r="H111" s="241" t="s">
        <v>131</v>
      </c>
      <c r="I111" s="944"/>
      <c r="J111" s="103"/>
      <c r="K111" s="104"/>
      <c r="L111" s="105"/>
      <c r="M111" s="105"/>
      <c r="N111" s="105"/>
      <c r="O111" s="372" t="s">
        <v>131</v>
      </c>
      <c r="P111" s="352"/>
      <c r="Q111" s="241">
        <v>0</v>
      </c>
      <c r="R111" s="241">
        <v>0</v>
      </c>
      <c r="S111" s="241">
        <v>0</v>
      </c>
      <c r="T111" s="228"/>
      <c r="U111" s="340">
        <v>0</v>
      </c>
      <c r="V111" s="227"/>
      <c r="W111" s="5"/>
      <c r="X111" s="108" t="s">
        <v>131</v>
      </c>
      <c r="Y111" s="109" t="s">
        <v>190</v>
      </c>
      <c r="Z111" s="123">
        <v>0</v>
      </c>
      <c r="AA111" s="83" t="s">
        <v>131</v>
      </c>
      <c r="AB111" s="83" t="s">
        <v>131</v>
      </c>
      <c r="AC111" s="83" t="s">
        <v>131</v>
      </c>
      <c r="AE111" s="93" t="s">
        <v>3114</v>
      </c>
      <c r="AF111" s="93"/>
      <c r="AG111" s="96" t="s">
        <v>131</v>
      </c>
      <c r="AH111" s="96" t="s">
        <v>131</v>
      </c>
      <c r="AI111" s="96" t="s">
        <v>131</v>
      </c>
      <c r="AJ111" s="96" t="s">
        <v>131</v>
      </c>
      <c r="AK111" s="96" t="s">
        <v>131</v>
      </c>
      <c r="AL111" s="96" t="s">
        <v>131</v>
      </c>
      <c r="AM111" s="96" t="s">
        <v>131</v>
      </c>
      <c r="AN111" s="96" t="s">
        <v>131</v>
      </c>
      <c r="AO111" s="96" t="s">
        <v>131</v>
      </c>
      <c r="AP111" s="96" t="s">
        <v>131</v>
      </c>
      <c r="AQ111" s="96" t="s">
        <v>131</v>
      </c>
      <c r="AR111" s="96" t="s">
        <v>131</v>
      </c>
      <c r="AS111" s="96" t="s">
        <v>131</v>
      </c>
      <c r="AT111" s="96" t="s">
        <v>131</v>
      </c>
      <c r="AU111" s="96" t="s">
        <v>131</v>
      </c>
      <c r="AV111" s="96" t="s">
        <v>131</v>
      </c>
      <c r="AW111" s="96" t="s">
        <v>131</v>
      </c>
      <c r="AX111" s="96" t="s">
        <v>131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131</v>
      </c>
      <c r="D112" s="312"/>
      <c r="E112" s="127"/>
      <c r="F112" s="126"/>
      <c r="G112" s="241" t="s">
        <v>131</v>
      </c>
      <c r="H112" s="241" t="s">
        <v>131</v>
      </c>
      <c r="I112" s="944"/>
      <c r="J112" s="103"/>
      <c r="K112" s="104"/>
      <c r="L112" s="105"/>
      <c r="M112" s="105"/>
      <c r="N112" s="105"/>
      <c r="O112" s="372" t="s">
        <v>131</v>
      </c>
      <c r="P112" s="352"/>
      <c r="Q112" s="241">
        <v>0</v>
      </c>
      <c r="R112" s="241">
        <v>0</v>
      </c>
      <c r="S112" s="241">
        <v>0</v>
      </c>
      <c r="T112" s="228"/>
      <c r="U112" s="340">
        <v>0</v>
      </c>
      <c r="V112" s="227"/>
      <c r="W112" s="5"/>
      <c r="X112" s="108" t="s">
        <v>131</v>
      </c>
      <c r="Y112" s="109" t="s">
        <v>190</v>
      </c>
      <c r="Z112" s="123">
        <v>0</v>
      </c>
      <c r="AA112" s="83" t="s">
        <v>131</v>
      </c>
      <c r="AB112" s="83" t="s">
        <v>131</v>
      </c>
      <c r="AC112" s="83" t="s">
        <v>131</v>
      </c>
      <c r="AE112" s="93" t="s">
        <v>3114</v>
      </c>
      <c r="AF112" s="93"/>
      <c r="AG112" s="96" t="s">
        <v>131</v>
      </c>
      <c r="AH112" s="96" t="s">
        <v>131</v>
      </c>
      <c r="AI112" s="96" t="s">
        <v>131</v>
      </c>
      <c r="AJ112" s="96" t="s">
        <v>131</v>
      </c>
      <c r="AK112" s="96" t="s">
        <v>131</v>
      </c>
      <c r="AL112" s="96" t="s">
        <v>131</v>
      </c>
      <c r="AM112" s="96" t="s">
        <v>131</v>
      </c>
      <c r="AN112" s="96" t="s">
        <v>131</v>
      </c>
      <c r="AO112" s="96" t="s">
        <v>131</v>
      </c>
      <c r="AP112" s="96" t="s">
        <v>131</v>
      </c>
      <c r="AQ112" s="96" t="s">
        <v>131</v>
      </c>
      <c r="AR112" s="96" t="s">
        <v>131</v>
      </c>
      <c r="AS112" s="96" t="s">
        <v>131</v>
      </c>
      <c r="AT112" s="96" t="s">
        <v>131</v>
      </c>
      <c r="AU112" s="96" t="s">
        <v>131</v>
      </c>
      <c r="AV112" s="96" t="s">
        <v>131</v>
      </c>
      <c r="AW112" s="96" t="s">
        <v>131</v>
      </c>
      <c r="AX112" s="96" t="s">
        <v>131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131</v>
      </c>
      <c r="D113" s="312"/>
      <c r="E113" s="127"/>
      <c r="F113" s="126"/>
      <c r="G113" s="241" t="s">
        <v>131</v>
      </c>
      <c r="H113" s="241" t="s">
        <v>131</v>
      </c>
      <c r="I113" s="944"/>
      <c r="J113" s="103"/>
      <c r="K113" s="104"/>
      <c r="L113" s="105"/>
      <c r="M113" s="105"/>
      <c r="N113" s="105"/>
      <c r="O113" s="372" t="s">
        <v>131</v>
      </c>
      <c r="P113" s="352"/>
      <c r="Q113" s="241">
        <v>0</v>
      </c>
      <c r="R113" s="241">
        <v>0</v>
      </c>
      <c r="S113" s="241">
        <v>0</v>
      </c>
      <c r="T113" s="228"/>
      <c r="U113" s="340">
        <v>0</v>
      </c>
      <c r="V113" s="227"/>
      <c r="W113" s="5"/>
      <c r="X113" s="108" t="s">
        <v>131</v>
      </c>
      <c r="Y113" s="109" t="s">
        <v>190</v>
      </c>
      <c r="Z113" s="123">
        <v>0</v>
      </c>
      <c r="AA113" s="83" t="s">
        <v>131</v>
      </c>
      <c r="AB113" s="83" t="s">
        <v>131</v>
      </c>
      <c r="AC113" s="83" t="s">
        <v>131</v>
      </c>
      <c r="AE113" s="93" t="s">
        <v>3114</v>
      </c>
      <c r="AF113" s="93"/>
      <c r="AG113" s="96" t="s">
        <v>131</v>
      </c>
      <c r="AH113" s="96" t="s">
        <v>131</v>
      </c>
      <c r="AI113" s="96" t="s">
        <v>131</v>
      </c>
      <c r="AJ113" s="96" t="s">
        <v>131</v>
      </c>
      <c r="AK113" s="96" t="s">
        <v>131</v>
      </c>
      <c r="AL113" s="96" t="s">
        <v>131</v>
      </c>
      <c r="AM113" s="96" t="s">
        <v>131</v>
      </c>
      <c r="AN113" s="96" t="s">
        <v>131</v>
      </c>
      <c r="AO113" s="96" t="s">
        <v>131</v>
      </c>
      <c r="AP113" s="96" t="s">
        <v>131</v>
      </c>
      <c r="AQ113" s="96" t="s">
        <v>131</v>
      </c>
      <c r="AR113" s="96" t="s">
        <v>131</v>
      </c>
      <c r="AS113" s="96" t="s">
        <v>131</v>
      </c>
      <c r="AT113" s="96" t="s">
        <v>131</v>
      </c>
      <c r="AU113" s="96" t="s">
        <v>131</v>
      </c>
      <c r="AV113" s="96" t="s">
        <v>131</v>
      </c>
      <c r="AW113" s="96" t="s">
        <v>131</v>
      </c>
      <c r="AX113" s="96" t="s">
        <v>131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7" t="s">
        <v>2110</v>
      </c>
      <c r="D114" s="312"/>
      <c r="E114" s="227"/>
      <c r="F114" s="228"/>
      <c r="G114" s="228"/>
      <c r="H114" s="353" t="s">
        <v>1529</v>
      </c>
      <c r="I114" s="354"/>
      <c r="J114" s="259"/>
      <c r="K114" s="358">
        <v>0</v>
      </c>
      <c r="L114" s="352"/>
      <c r="M114" s="352"/>
      <c r="N114" s="352"/>
      <c r="O114" s="352"/>
      <c r="P114" s="352"/>
      <c r="Q114" s="358">
        <v>0</v>
      </c>
      <c r="R114" s="358">
        <v>0</v>
      </c>
      <c r="S114" s="358">
        <v>0</v>
      </c>
      <c r="T114" s="228"/>
      <c r="U114" s="358">
        <v>0</v>
      </c>
      <c r="V114" s="227"/>
      <c r="W114" s="5"/>
      <c r="X114" s="97" t="s">
        <v>2110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1821</v>
      </c>
      <c r="F118" s="1483" t="s">
        <v>203</v>
      </c>
      <c r="G118" s="1483" t="s">
        <v>204</v>
      </c>
      <c r="H118" s="1483" t="s">
        <v>205</v>
      </c>
      <c r="I118" s="1483" t="s">
        <v>1262</v>
      </c>
      <c r="J118" s="1483" t="s">
        <v>1263</v>
      </c>
      <c r="K118" s="1483" t="s">
        <v>2660</v>
      </c>
      <c r="L118" s="79" t="s">
        <v>220</v>
      </c>
      <c r="M118" s="85"/>
      <c r="N118" s="85"/>
      <c r="O118" s="80"/>
      <c r="P118" s="284"/>
      <c r="Q118" s="79" t="s">
        <v>870</v>
      </c>
      <c r="R118" s="80"/>
      <c r="S118" s="1483" t="s">
        <v>871</v>
      </c>
      <c r="T118" s="284"/>
      <c r="U118" s="1483" t="s">
        <v>1113</v>
      </c>
      <c r="V118" s="227"/>
      <c r="Y118" s="83"/>
      <c r="BM118" s="83"/>
      <c r="BN118" s="83"/>
      <c r="BO118" s="83"/>
      <c r="BP118" s="83"/>
      <c r="BQ118" s="83"/>
      <c r="BR118" s="83"/>
      <c r="BS118" s="83"/>
      <c r="BT118" s="83"/>
    </row>
    <row r="119" spans="1:78" s="2" customFormat="1" ht="11.45" hidden="1" customHeight="1" x14ac:dyDescent="0.2">
      <c r="A119" s="95"/>
      <c r="B119" s="312"/>
      <c r="C119" s="312"/>
      <c r="D119" s="312"/>
      <c r="E119" s="1484"/>
      <c r="F119" s="1484"/>
      <c r="G119" s="1484"/>
      <c r="H119" s="1484"/>
      <c r="I119" s="1484"/>
      <c r="J119" s="1484"/>
      <c r="K119" s="1484"/>
      <c r="L119" s="37" t="s">
        <v>37</v>
      </c>
      <c r="M119" s="37" t="s">
        <v>2308</v>
      </c>
      <c r="N119" s="37" t="s">
        <v>38</v>
      </c>
      <c r="O119" s="37" t="s">
        <v>1113</v>
      </c>
      <c r="P119" s="284"/>
      <c r="Q119" s="37" t="s">
        <v>37</v>
      </c>
      <c r="R119" s="37" t="s">
        <v>2308</v>
      </c>
      <c r="S119" s="1484"/>
      <c r="T119" s="284"/>
      <c r="U119" s="1484"/>
      <c r="V119" s="227"/>
      <c r="Y119" s="83"/>
      <c r="BA119" s="83" t="s">
        <v>213</v>
      </c>
      <c r="BB119" s="83" t="s">
        <v>213</v>
      </c>
      <c r="BC119" s="83" t="s">
        <v>2895</v>
      </c>
      <c r="BD119" s="83" t="s">
        <v>2895</v>
      </c>
      <c r="BE119" s="83" t="s">
        <v>199</v>
      </c>
      <c r="BF119" s="83" t="s">
        <v>201</v>
      </c>
      <c r="BG119" s="83" t="s">
        <v>201</v>
      </c>
      <c r="BH119" s="83" t="s">
        <v>201</v>
      </c>
      <c r="BI119" s="83" t="s">
        <v>3061</v>
      </c>
      <c r="BJ119" s="83" t="s">
        <v>1579</v>
      </c>
      <c r="BK119" s="83" t="s">
        <v>553</v>
      </c>
      <c r="BL119" s="83" t="s">
        <v>78</v>
      </c>
      <c r="BM119" s="83" t="s">
        <v>554</v>
      </c>
      <c r="BN119" s="83" t="s">
        <v>554</v>
      </c>
      <c r="BO119" s="83" t="s">
        <v>554</v>
      </c>
      <c r="BP119" s="83" t="s">
        <v>2346</v>
      </c>
      <c r="BQ119" s="83" t="s">
        <v>423</v>
      </c>
      <c r="BR119" s="83" t="s">
        <v>556</v>
      </c>
      <c r="BS119" s="83" t="s">
        <v>196</v>
      </c>
      <c r="BT119" s="83" t="s">
        <v>196</v>
      </c>
      <c r="BU119" s="83" t="s">
        <v>74</v>
      </c>
      <c r="BV119" s="83"/>
      <c r="BW119" s="83" t="s">
        <v>212</v>
      </c>
      <c r="BX119" s="83" t="s">
        <v>557</v>
      </c>
      <c r="BY119" s="83" t="s">
        <v>2647</v>
      </c>
      <c r="BZ119" s="83"/>
    </row>
    <row r="120" spans="1:78" s="2" customFormat="1" ht="11.45" hidden="1" customHeight="1" x14ac:dyDescent="0.2">
      <c r="A120" s="95" t="s">
        <v>1579</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652</v>
      </c>
      <c r="BM120" s="83"/>
      <c r="BN120" s="83"/>
      <c r="BO120" s="83"/>
      <c r="BP120" s="83"/>
      <c r="BQ120" s="83"/>
      <c r="BR120" s="83"/>
      <c r="BS120" s="83"/>
      <c r="BT120" s="83"/>
    </row>
    <row r="121" spans="1:78" s="2" customFormat="1" ht="11.45" hidden="1" customHeight="1" x14ac:dyDescent="0.2">
      <c r="A121" s="95" t="s">
        <v>1579</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133</v>
      </c>
      <c r="Y122" s="365" t="s">
        <v>2536</v>
      </c>
      <c r="Z122" s="365" t="s">
        <v>782</v>
      </c>
      <c r="AA122" s="365" t="s">
        <v>2720</v>
      </c>
      <c r="AB122" s="365" t="s">
        <v>193</v>
      </c>
      <c r="AC122" s="365" t="s">
        <v>214</v>
      </c>
      <c r="AE122" s="365" t="s">
        <v>1032</v>
      </c>
      <c r="AF122" s="95"/>
      <c r="AG122" s="369" t="s">
        <v>2176</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1033</v>
      </c>
      <c r="BB122" s="345">
        <v>0.05</v>
      </c>
      <c r="BC122" s="83" t="s">
        <v>384</v>
      </c>
      <c r="BD122" s="345">
        <v>0.05</v>
      </c>
      <c r="BE122" s="83" t="s">
        <v>652</v>
      </c>
      <c r="BF122" s="83" t="s">
        <v>385</v>
      </c>
      <c r="BG122" s="83" t="s">
        <v>385</v>
      </c>
      <c r="BH122" s="83" t="s">
        <v>385</v>
      </c>
      <c r="BI122" s="83" t="s">
        <v>1688</v>
      </c>
      <c r="BJ122" s="83" t="s">
        <v>2174</v>
      </c>
      <c r="BK122" s="83" t="s">
        <v>2175</v>
      </c>
      <c r="BL122" s="83" t="s">
        <v>2100</v>
      </c>
      <c r="BM122" s="83" t="s">
        <v>193</v>
      </c>
      <c r="BN122" s="83" t="s">
        <v>214</v>
      </c>
      <c r="BO122" s="83" t="s">
        <v>2101</v>
      </c>
      <c r="BP122" s="83" t="s">
        <v>2103</v>
      </c>
      <c r="BQ122" s="83" t="s">
        <v>2104</v>
      </c>
      <c r="BR122" s="83" t="s">
        <v>2181</v>
      </c>
      <c r="BS122" s="83" t="s">
        <v>2830</v>
      </c>
      <c r="BT122" s="83" t="s">
        <v>2830</v>
      </c>
      <c r="BU122" s="83" t="s">
        <v>2177</v>
      </c>
      <c r="BV122" s="83"/>
      <c r="BW122" s="83" t="s">
        <v>2831</v>
      </c>
      <c r="BX122" s="83" t="s">
        <v>1647</v>
      </c>
      <c r="BY122" s="83" t="s">
        <v>1646</v>
      </c>
      <c r="BZ122" s="83"/>
    </row>
    <row r="123" spans="1:78" s="2" customFormat="1" ht="11.45" hidden="1" customHeight="1" x14ac:dyDescent="0.2">
      <c r="A123" s="95"/>
      <c r="B123" s="312"/>
      <c r="C123" s="312"/>
      <c r="D123" s="312"/>
      <c r="E123" s="58" t="s">
        <v>2406</v>
      </c>
      <c r="F123" s="13" t="s">
        <v>2406</v>
      </c>
      <c r="G123" s="13"/>
      <c r="H123" s="13"/>
      <c r="I123" s="13"/>
      <c r="J123" s="88" t="s">
        <v>1822</v>
      </c>
      <c r="K123" s="13" t="s">
        <v>460</v>
      </c>
      <c r="L123" s="13" t="s">
        <v>2251</v>
      </c>
      <c r="M123" s="13" t="s">
        <v>2251</v>
      </c>
      <c r="N123" s="13" t="s">
        <v>2251</v>
      </c>
      <c r="O123" s="13" t="s">
        <v>2251</v>
      </c>
      <c r="P123" s="228"/>
      <c r="Q123" s="13" t="s">
        <v>460</v>
      </c>
      <c r="R123" s="13" t="s">
        <v>460</v>
      </c>
      <c r="S123" s="13" t="s">
        <v>460</v>
      </c>
      <c r="T123" s="228"/>
      <c r="U123" s="13" t="s">
        <v>460</v>
      </c>
      <c r="V123" s="227"/>
      <c r="X123" s="365"/>
      <c r="Y123" s="365" t="s">
        <v>77</v>
      </c>
      <c r="Z123" s="365" t="s">
        <v>783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1372</v>
      </c>
      <c r="BB123" s="83" t="s">
        <v>781</v>
      </c>
      <c r="BC123" s="83" t="s">
        <v>1372</v>
      </c>
      <c r="BD123" s="83" t="s">
        <v>781</v>
      </c>
      <c r="BE123" s="83" t="s">
        <v>781</v>
      </c>
      <c r="BF123" s="83" t="s">
        <v>386</v>
      </c>
      <c r="BG123" s="83" t="s">
        <v>1584</v>
      </c>
      <c r="BH123" s="83" t="s">
        <v>781</v>
      </c>
      <c r="BI123" s="83" t="s">
        <v>781</v>
      </c>
      <c r="BJ123" s="83" t="s">
        <v>653</v>
      </c>
      <c r="BK123" s="83" t="s">
        <v>654</v>
      </c>
      <c r="BL123" s="83" t="s">
        <v>781</v>
      </c>
      <c r="BM123" s="83"/>
      <c r="BN123" s="83" t="s">
        <v>2102</v>
      </c>
      <c r="BO123" s="83" t="s">
        <v>781</v>
      </c>
      <c r="BP123" s="83" t="s">
        <v>781</v>
      </c>
      <c r="BQ123" s="83" t="s">
        <v>2180</v>
      </c>
      <c r="BR123" s="83" t="s">
        <v>2182</v>
      </c>
      <c r="BS123" s="83"/>
      <c r="BT123" s="83" t="s">
        <v>1644</v>
      </c>
      <c r="BU123" s="83" t="s">
        <v>1967</v>
      </c>
      <c r="BV123" s="83"/>
      <c r="BW123" s="83" t="s">
        <v>2178</v>
      </c>
      <c r="BX123" s="93">
        <v>2.64E-3</v>
      </c>
      <c r="BY123" s="93">
        <v>6.6E-4</v>
      </c>
      <c r="BZ123" s="83"/>
    </row>
    <row r="124" spans="1:78" s="2" customFormat="1" ht="11.45" hidden="1" customHeight="1" x14ac:dyDescent="0.2">
      <c r="A124" s="95"/>
      <c r="B124" s="312"/>
      <c r="C124" s="347" t="s">
        <v>2111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2111</v>
      </c>
      <c r="Y124" s="367"/>
      <c r="Z124" s="367"/>
      <c r="AA124" s="367"/>
      <c r="AB124" s="367"/>
      <c r="AC124" s="367"/>
      <c r="AE124" s="368"/>
      <c r="AF124" s="95"/>
      <c r="AG124" s="371" t="s">
        <v>3117</v>
      </c>
      <c r="AH124" s="367"/>
      <c r="AI124" s="370"/>
      <c r="AJ124" s="370"/>
      <c r="AK124" s="370"/>
      <c r="AL124" s="370"/>
      <c r="AM124" s="370"/>
      <c r="AN124" s="370"/>
      <c r="AO124" s="370"/>
      <c r="AP124" s="370"/>
      <c r="AQ124" s="370"/>
      <c r="AR124" s="370"/>
      <c r="AS124" s="370"/>
      <c r="AT124" s="370"/>
      <c r="AU124" s="370"/>
      <c r="AV124" s="370"/>
      <c r="AW124" s="370"/>
      <c r="AX124" s="370"/>
      <c r="AY124" s="370"/>
    </row>
    <row r="125" spans="1:78" s="2" customFormat="1" ht="11.45" hidden="1" customHeight="1" x14ac:dyDescent="0.2">
      <c r="A125" s="95"/>
      <c r="B125" s="312"/>
      <c r="C125" s="346" t="s">
        <v>2486</v>
      </c>
      <c r="D125" s="312"/>
      <c r="E125" s="355" t="s">
        <v>838</v>
      </c>
      <c r="F125" s="356">
        <v>0</v>
      </c>
      <c r="G125" s="241" t="s">
        <v>195</v>
      </c>
      <c r="H125" s="241" t="s">
        <v>1419</v>
      </c>
      <c r="I125" s="943">
        <v>1</v>
      </c>
      <c r="J125" s="357">
        <v>1</v>
      </c>
      <c r="K125" s="104"/>
      <c r="L125" s="105"/>
      <c r="M125" s="105"/>
      <c r="N125" s="105"/>
      <c r="O125" s="372" t="s">
        <v>131</v>
      </c>
      <c r="P125" s="352"/>
      <c r="Q125" s="241">
        <v>0</v>
      </c>
      <c r="R125" s="241">
        <v>0</v>
      </c>
      <c r="S125" s="241">
        <v>0</v>
      </c>
      <c r="T125" s="228"/>
      <c r="U125" s="340">
        <v>0</v>
      </c>
      <c r="V125" s="227"/>
      <c r="W125" s="5"/>
      <c r="X125" s="106" t="s">
        <v>2486</v>
      </c>
      <c r="Y125" s="107" t="s">
        <v>1332</v>
      </c>
      <c r="Z125" s="122">
        <v>0</v>
      </c>
      <c r="AA125" s="83" t="s">
        <v>194</v>
      </c>
      <c r="AB125" s="83" t="s">
        <v>194</v>
      </c>
      <c r="AC125" s="83" t="s">
        <v>1579</v>
      </c>
      <c r="AE125" s="93" t="s">
        <v>3114</v>
      </c>
      <c r="AF125" s="93"/>
      <c r="AG125" s="96" t="s">
        <v>131</v>
      </c>
      <c r="AH125" s="96" t="s">
        <v>131</v>
      </c>
      <c r="AI125" s="96" t="s">
        <v>131</v>
      </c>
      <c r="AJ125" s="96" t="s">
        <v>131</v>
      </c>
      <c r="AK125" s="96" t="s">
        <v>131</v>
      </c>
      <c r="AL125" s="96" t="s">
        <v>131</v>
      </c>
      <c r="AM125" s="96" t="s">
        <v>131</v>
      </c>
      <c r="AN125" s="96" t="s">
        <v>131</v>
      </c>
      <c r="AO125" s="96" t="s">
        <v>131</v>
      </c>
      <c r="AP125" s="96" t="s">
        <v>131</v>
      </c>
      <c r="AQ125" s="96" t="s">
        <v>131</v>
      </c>
      <c r="AR125" s="96" t="s">
        <v>131</v>
      </c>
      <c r="AS125" s="96" t="s">
        <v>131</v>
      </c>
      <c r="AT125" s="96" t="s">
        <v>131</v>
      </c>
      <c r="AU125" s="96" t="s">
        <v>131</v>
      </c>
      <c r="AV125" s="96" t="s">
        <v>131</v>
      </c>
      <c r="AW125" s="96" t="s">
        <v>131</v>
      </c>
      <c r="AX125" s="96" t="s">
        <v>131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c r="BV125" s="94">
        <v>0</v>
      </c>
      <c r="BW125" s="94">
        <v>0</v>
      </c>
      <c r="BX125" s="578">
        <v>0</v>
      </c>
      <c r="BY125" s="94">
        <v>0</v>
      </c>
      <c r="BZ125" s="94">
        <v>0</v>
      </c>
    </row>
    <row r="126" spans="1:78" s="2" customFormat="1" ht="11.45" hidden="1" customHeight="1" x14ac:dyDescent="0.2">
      <c r="A126" s="95"/>
      <c r="B126" s="312"/>
      <c r="C126" s="346" t="s">
        <v>131</v>
      </c>
      <c r="D126" s="312"/>
      <c r="E126" s="127"/>
      <c r="F126" s="126"/>
      <c r="G126" s="241" t="s">
        <v>131</v>
      </c>
      <c r="H126" s="241" t="s">
        <v>131</v>
      </c>
      <c r="I126" s="944"/>
      <c r="J126" s="103"/>
      <c r="K126" s="104"/>
      <c r="L126" s="105"/>
      <c r="M126" s="105"/>
      <c r="N126" s="105"/>
      <c r="O126" s="372" t="s">
        <v>131</v>
      </c>
      <c r="P126" s="352"/>
      <c r="Q126" s="241">
        <v>0</v>
      </c>
      <c r="R126" s="241">
        <v>0</v>
      </c>
      <c r="S126" s="241">
        <v>0</v>
      </c>
      <c r="T126" s="228"/>
      <c r="U126" s="340">
        <v>0</v>
      </c>
      <c r="V126" s="227"/>
      <c r="W126" s="5"/>
      <c r="X126" s="108" t="s">
        <v>131</v>
      </c>
      <c r="Y126" s="109" t="s">
        <v>190</v>
      </c>
      <c r="Z126" s="123">
        <v>0</v>
      </c>
      <c r="AA126" s="83" t="s">
        <v>131</v>
      </c>
      <c r="AB126" s="83" t="s">
        <v>131</v>
      </c>
      <c r="AC126" s="83" t="s">
        <v>131</v>
      </c>
      <c r="AE126" s="93" t="s">
        <v>3114</v>
      </c>
      <c r="AF126" s="93"/>
      <c r="AG126" s="96" t="s">
        <v>131</v>
      </c>
      <c r="AH126" s="96" t="s">
        <v>131</v>
      </c>
      <c r="AI126" s="96" t="s">
        <v>131</v>
      </c>
      <c r="AJ126" s="96" t="s">
        <v>131</v>
      </c>
      <c r="AK126" s="96" t="s">
        <v>131</v>
      </c>
      <c r="AL126" s="96" t="s">
        <v>131</v>
      </c>
      <c r="AM126" s="96" t="s">
        <v>131</v>
      </c>
      <c r="AN126" s="96" t="s">
        <v>131</v>
      </c>
      <c r="AO126" s="96" t="s">
        <v>131</v>
      </c>
      <c r="AP126" s="96" t="s">
        <v>131</v>
      </c>
      <c r="AQ126" s="96" t="s">
        <v>131</v>
      </c>
      <c r="AR126" s="96" t="s">
        <v>131</v>
      </c>
      <c r="AS126" s="96" t="s">
        <v>131</v>
      </c>
      <c r="AT126" s="96" t="s">
        <v>131</v>
      </c>
      <c r="AU126" s="96" t="s">
        <v>131</v>
      </c>
      <c r="AV126" s="96" t="s">
        <v>131</v>
      </c>
      <c r="AW126" s="96" t="s">
        <v>131</v>
      </c>
      <c r="AX126" s="96" t="s">
        <v>131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v>
      </c>
      <c r="D127" s="312"/>
      <c r="E127" s="127"/>
      <c r="F127" s="126"/>
      <c r="G127" s="241" t="s">
        <v>131</v>
      </c>
      <c r="H127" s="241" t="s">
        <v>131</v>
      </c>
      <c r="I127" s="944"/>
      <c r="J127" s="103"/>
      <c r="K127" s="104"/>
      <c r="L127" s="105"/>
      <c r="M127" s="105"/>
      <c r="N127" s="105"/>
      <c r="O127" s="372" t="s">
        <v>131</v>
      </c>
      <c r="P127" s="352"/>
      <c r="Q127" s="241">
        <v>0</v>
      </c>
      <c r="R127" s="241">
        <v>0</v>
      </c>
      <c r="S127" s="241">
        <v>0</v>
      </c>
      <c r="T127" s="228"/>
      <c r="U127" s="340">
        <v>0</v>
      </c>
      <c r="V127" s="227"/>
      <c r="W127" s="5"/>
      <c r="X127" s="108" t="s">
        <v>131</v>
      </c>
      <c r="Y127" s="109" t="s">
        <v>190</v>
      </c>
      <c r="Z127" s="123">
        <v>0</v>
      </c>
      <c r="AA127" s="83" t="s">
        <v>131</v>
      </c>
      <c r="AB127" s="83" t="s">
        <v>131</v>
      </c>
      <c r="AC127" s="83" t="s">
        <v>131</v>
      </c>
      <c r="AE127" s="93" t="s">
        <v>3114</v>
      </c>
      <c r="AF127" s="93"/>
      <c r="AG127" s="96" t="s">
        <v>131</v>
      </c>
      <c r="AH127" s="96" t="s">
        <v>131</v>
      </c>
      <c r="AI127" s="96" t="s">
        <v>131</v>
      </c>
      <c r="AJ127" s="96" t="s">
        <v>131</v>
      </c>
      <c r="AK127" s="96" t="s">
        <v>131</v>
      </c>
      <c r="AL127" s="96" t="s">
        <v>131</v>
      </c>
      <c r="AM127" s="96" t="s">
        <v>131</v>
      </c>
      <c r="AN127" s="96" t="s">
        <v>131</v>
      </c>
      <c r="AO127" s="96" t="s">
        <v>131</v>
      </c>
      <c r="AP127" s="96" t="s">
        <v>131</v>
      </c>
      <c r="AQ127" s="96" t="s">
        <v>131</v>
      </c>
      <c r="AR127" s="96" t="s">
        <v>131</v>
      </c>
      <c r="AS127" s="96" t="s">
        <v>131</v>
      </c>
      <c r="AT127" s="96" t="s">
        <v>131</v>
      </c>
      <c r="AU127" s="96" t="s">
        <v>131</v>
      </c>
      <c r="AV127" s="96" t="s">
        <v>131</v>
      </c>
      <c r="AW127" s="96" t="s">
        <v>131</v>
      </c>
      <c r="AX127" s="96" t="s">
        <v>131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v>
      </c>
      <c r="D128" s="312"/>
      <c r="E128" s="127"/>
      <c r="F128" s="126"/>
      <c r="G128" s="241" t="s">
        <v>131</v>
      </c>
      <c r="H128" s="241" t="s">
        <v>131</v>
      </c>
      <c r="I128" s="944"/>
      <c r="J128" s="103"/>
      <c r="K128" s="104"/>
      <c r="L128" s="105"/>
      <c r="M128" s="105"/>
      <c r="N128" s="105"/>
      <c r="O128" s="372" t="s">
        <v>131</v>
      </c>
      <c r="P128" s="352"/>
      <c r="Q128" s="241">
        <v>0</v>
      </c>
      <c r="R128" s="241">
        <v>0</v>
      </c>
      <c r="S128" s="241">
        <v>0</v>
      </c>
      <c r="T128" s="228"/>
      <c r="U128" s="340">
        <v>0</v>
      </c>
      <c r="V128" s="227"/>
      <c r="W128" s="5"/>
      <c r="X128" s="108" t="s">
        <v>131</v>
      </c>
      <c r="Y128" s="109" t="s">
        <v>190</v>
      </c>
      <c r="Z128" s="123">
        <v>0</v>
      </c>
      <c r="AA128" s="83" t="s">
        <v>131</v>
      </c>
      <c r="AB128" s="83" t="s">
        <v>131</v>
      </c>
      <c r="AC128" s="83" t="s">
        <v>131</v>
      </c>
      <c r="AE128" s="93" t="s">
        <v>3114</v>
      </c>
      <c r="AF128" s="93"/>
      <c r="AG128" s="96" t="s">
        <v>131</v>
      </c>
      <c r="AH128" s="96" t="s">
        <v>131</v>
      </c>
      <c r="AI128" s="96" t="s">
        <v>131</v>
      </c>
      <c r="AJ128" s="96" t="s">
        <v>131</v>
      </c>
      <c r="AK128" s="96" t="s">
        <v>131</v>
      </c>
      <c r="AL128" s="96" t="s">
        <v>131</v>
      </c>
      <c r="AM128" s="96" t="s">
        <v>131</v>
      </c>
      <c r="AN128" s="96" t="s">
        <v>131</v>
      </c>
      <c r="AO128" s="96" t="s">
        <v>131</v>
      </c>
      <c r="AP128" s="96" t="s">
        <v>131</v>
      </c>
      <c r="AQ128" s="96" t="s">
        <v>131</v>
      </c>
      <c r="AR128" s="96" t="s">
        <v>131</v>
      </c>
      <c r="AS128" s="96" t="s">
        <v>131</v>
      </c>
      <c r="AT128" s="96" t="s">
        <v>131</v>
      </c>
      <c r="AU128" s="96" t="s">
        <v>131</v>
      </c>
      <c r="AV128" s="96" t="s">
        <v>131</v>
      </c>
      <c r="AW128" s="96" t="s">
        <v>131</v>
      </c>
      <c r="AX128" s="96" t="s">
        <v>131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v>
      </c>
      <c r="D129" s="312"/>
      <c r="E129" s="127"/>
      <c r="F129" s="126"/>
      <c r="G129" s="241" t="s">
        <v>131</v>
      </c>
      <c r="H129" s="241" t="s">
        <v>131</v>
      </c>
      <c r="I129" s="944"/>
      <c r="J129" s="103"/>
      <c r="K129" s="104"/>
      <c r="L129" s="105"/>
      <c r="M129" s="105"/>
      <c r="N129" s="105"/>
      <c r="O129" s="372" t="s">
        <v>131</v>
      </c>
      <c r="P129" s="352"/>
      <c r="Q129" s="241">
        <v>0</v>
      </c>
      <c r="R129" s="241">
        <v>0</v>
      </c>
      <c r="S129" s="241">
        <v>0</v>
      </c>
      <c r="T129" s="228"/>
      <c r="U129" s="340">
        <v>0</v>
      </c>
      <c r="V129" s="227"/>
      <c r="W129" s="5"/>
      <c r="X129" s="108" t="s">
        <v>131</v>
      </c>
      <c r="Y129" s="109" t="s">
        <v>190</v>
      </c>
      <c r="Z129" s="123">
        <v>0</v>
      </c>
      <c r="AA129" s="83" t="s">
        <v>131</v>
      </c>
      <c r="AB129" s="83" t="s">
        <v>131</v>
      </c>
      <c r="AC129" s="83" t="s">
        <v>131</v>
      </c>
      <c r="AE129" s="93" t="s">
        <v>3114</v>
      </c>
      <c r="AF129" s="93"/>
      <c r="AG129" s="96" t="s">
        <v>131</v>
      </c>
      <c r="AH129" s="96" t="s">
        <v>131</v>
      </c>
      <c r="AI129" s="96" t="s">
        <v>131</v>
      </c>
      <c r="AJ129" s="96" t="s">
        <v>131</v>
      </c>
      <c r="AK129" s="96" t="s">
        <v>131</v>
      </c>
      <c r="AL129" s="96" t="s">
        <v>131</v>
      </c>
      <c r="AM129" s="96" t="s">
        <v>131</v>
      </c>
      <c r="AN129" s="96" t="s">
        <v>131</v>
      </c>
      <c r="AO129" s="96" t="s">
        <v>131</v>
      </c>
      <c r="AP129" s="96" t="s">
        <v>131</v>
      </c>
      <c r="AQ129" s="96" t="s">
        <v>131</v>
      </c>
      <c r="AR129" s="96" t="s">
        <v>131</v>
      </c>
      <c r="AS129" s="96" t="s">
        <v>131</v>
      </c>
      <c r="AT129" s="96" t="s">
        <v>131</v>
      </c>
      <c r="AU129" s="96" t="s">
        <v>131</v>
      </c>
      <c r="AV129" s="96" t="s">
        <v>131</v>
      </c>
      <c r="AW129" s="96" t="s">
        <v>131</v>
      </c>
      <c r="AX129" s="96" t="s">
        <v>131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v>
      </c>
      <c r="D130" s="312"/>
      <c r="E130" s="127"/>
      <c r="F130" s="126"/>
      <c r="G130" s="241" t="s">
        <v>131</v>
      </c>
      <c r="H130" s="241" t="s">
        <v>131</v>
      </c>
      <c r="I130" s="944"/>
      <c r="J130" s="103"/>
      <c r="K130" s="104"/>
      <c r="L130" s="105"/>
      <c r="M130" s="105"/>
      <c r="N130" s="105"/>
      <c r="O130" s="372" t="s">
        <v>131</v>
      </c>
      <c r="P130" s="352"/>
      <c r="Q130" s="241">
        <v>0</v>
      </c>
      <c r="R130" s="241">
        <v>0</v>
      </c>
      <c r="S130" s="241">
        <v>0</v>
      </c>
      <c r="T130" s="228"/>
      <c r="U130" s="340">
        <v>0</v>
      </c>
      <c r="V130" s="227"/>
      <c r="W130" s="5"/>
      <c r="X130" s="108" t="s">
        <v>131</v>
      </c>
      <c r="Y130" s="109" t="s">
        <v>190</v>
      </c>
      <c r="Z130" s="123">
        <v>0</v>
      </c>
      <c r="AA130" s="83" t="s">
        <v>131</v>
      </c>
      <c r="AB130" s="83" t="s">
        <v>131</v>
      </c>
      <c r="AC130" s="83" t="s">
        <v>131</v>
      </c>
      <c r="AE130" s="93" t="s">
        <v>3114</v>
      </c>
      <c r="AF130" s="93"/>
      <c r="AG130" s="96" t="s">
        <v>131</v>
      </c>
      <c r="AH130" s="96" t="s">
        <v>131</v>
      </c>
      <c r="AI130" s="96" t="s">
        <v>131</v>
      </c>
      <c r="AJ130" s="96" t="s">
        <v>131</v>
      </c>
      <c r="AK130" s="96" t="s">
        <v>131</v>
      </c>
      <c r="AL130" s="96" t="s">
        <v>131</v>
      </c>
      <c r="AM130" s="96" t="s">
        <v>131</v>
      </c>
      <c r="AN130" s="96" t="s">
        <v>131</v>
      </c>
      <c r="AO130" s="96" t="s">
        <v>131</v>
      </c>
      <c r="AP130" s="96" t="s">
        <v>131</v>
      </c>
      <c r="AQ130" s="96" t="s">
        <v>131</v>
      </c>
      <c r="AR130" s="96" t="s">
        <v>131</v>
      </c>
      <c r="AS130" s="96" t="s">
        <v>131</v>
      </c>
      <c r="AT130" s="96" t="s">
        <v>131</v>
      </c>
      <c r="AU130" s="96" t="s">
        <v>131</v>
      </c>
      <c r="AV130" s="96" t="s">
        <v>131</v>
      </c>
      <c r="AW130" s="96" t="s">
        <v>131</v>
      </c>
      <c r="AX130" s="96" t="s">
        <v>131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v>
      </c>
      <c r="D131" s="312"/>
      <c r="E131" s="127"/>
      <c r="F131" s="126"/>
      <c r="G131" s="241" t="s">
        <v>131</v>
      </c>
      <c r="H131" s="241" t="s">
        <v>131</v>
      </c>
      <c r="I131" s="944"/>
      <c r="J131" s="103"/>
      <c r="K131" s="104"/>
      <c r="L131" s="105"/>
      <c r="M131" s="105"/>
      <c r="N131" s="105"/>
      <c r="O131" s="372" t="s">
        <v>131</v>
      </c>
      <c r="P131" s="352"/>
      <c r="Q131" s="241">
        <v>0</v>
      </c>
      <c r="R131" s="241">
        <v>0</v>
      </c>
      <c r="S131" s="241">
        <v>0</v>
      </c>
      <c r="T131" s="228"/>
      <c r="U131" s="340">
        <v>0</v>
      </c>
      <c r="V131" s="227"/>
      <c r="W131" s="5"/>
      <c r="X131" s="108" t="s">
        <v>131</v>
      </c>
      <c r="Y131" s="109" t="s">
        <v>190</v>
      </c>
      <c r="Z131" s="123">
        <v>0</v>
      </c>
      <c r="AA131" s="83" t="s">
        <v>131</v>
      </c>
      <c r="AB131" s="83" t="s">
        <v>131</v>
      </c>
      <c r="AC131" s="83" t="s">
        <v>131</v>
      </c>
      <c r="AE131" s="93" t="s">
        <v>3114</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v>
      </c>
      <c r="D132" s="312"/>
      <c r="E132" s="127"/>
      <c r="F132" s="126"/>
      <c r="G132" s="241" t="s">
        <v>131</v>
      </c>
      <c r="H132" s="241" t="s">
        <v>131</v>
      </c>
      <c r="I132" s="944"/>
      <c r="J132" s="103"/>
      <c r="K132" s="104"/>
      <c r="L132" s="105"/>
      <c r="M132" s="105"/>
      <c r="N132" s="105"/>
      <c r="O132" s="372" t="s">
        <v>131</v>
      </c>
      <c r="P132" s="352"/>
      <c r="Q132" s="241">
        <v>0</v>
      </c>
      <c r="R132" s="241">
        <v>0</v>
      </c>
      <c r="S132" s="241">
        <v>0</v>
      </c>
      <c r="T132" s="228"/>
      <c r="U132" s="340">
        <v>0</v>
      </c>
      <c r="V132" s="227"/>
      <c r="W132" s="5"/>
      <c r="X132" s="108" t="s">
        <v>131</v>
      </c>
      <c r="Y132" s="109" t="s">
        <v>190</v>
      </c>
      <c r="Z132" s="123">
        <v>0</v>
      </c>
      <c r="AA132" s="83" t="s">
        <v>131</v>
      </c>
      <c r="AB132" s="83" t="s">
        <v>131</v>
      </c>
      <c r="AC132" s="83" t="s">
        <v>131</v>
      </c>
      <c r="AE132" s="93" t="s">
        <v>3114</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v>
      </c>
      <c r="D133" s="312"/>
      <c r="E133" s="127"/>
      <c r="F133" s="126"/>
      <c r="G133" s="241" t="s">
        <v>131</v>
      </c>
      <c r="H133" s="241" t="s">
        <v>131</v>
      </c>
      <c r="I133" s="944"/>
      <c r="J133" s="103"/>
      <c r="K133" s="104"/>
      <c r="L133" s="105"/>
      <c r="M133" s="105"/>
      <c r="N133" s="105"/>
      <c r="O133" s="372" t="s">
        <v>131</v>
      </c>
      <c r="P133" s="352"/>
      <c r="Q133" s="241">
        <v>0</v>
      </c>
      <c r="R133" s="241">
        <v>0</v>
      </c>
      <c r="S133" s="241">
        <v>0</v>
      </c>
      <c r="T133" s="228"/>
      <c r="U133" s="340">
        <v>0</v>
      </c>
      <c r="V133" s="227"/>
      <c r="W133" s="5"/>
      <c r="X133" s="108" t="s">
        <v>131</v>
      </c>
      <c r="Y133" s="109" t="s">
        <v>190</v>
      </c>
      <c r="Z133" s="123">
        <v>0</v>
      </c>
      <c r="AA133" s="83" t="s">
        <v>131</v>
      </c>
      <c r="AB133" s="83" t="s">
        <v>131</v>
      </c>
      <c r="AC133" s="83" t="s">
        <v>131</v>
      </c>
      <c r="AE133" s="93" t="s">
        <v>3114</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v>
      </c>
      <c r="D134" s="312"/>
      <c r="E134" s="127"/>
      <c r="F134" s="126"/>
      <c r="G134" s="241" t="s">
        <v>131</v>
      </c>
      <c r="H134" s="241" t="s">
        <v>131</v>
      </c>
      <c r="I134" s="944"/>
      <c r="J134" s="103"/>
      <c r="K134" s="104"/>
      <c r="L134" s="105"/>
      <c r="M134" s="105"/>
      <c r="N134" s="105"/>
      <c r="O134" s="372" t="s">
        <v>131</v>
      </c>
      <c r="P134" s="352"/>
      <c r="Q134" s="241">
        <v>0</v>
      </c>
      <c r="R134" s="241">
        <v>0</v>
      </c>
      <c r="S134" s="241">
        <v>0</v>
      </c>
      <c r="T134" s="228"/>
      <c r="U134" s="340">
        <v>0</v>
      </c>
      <c r="V134" s="227"/>
      <c r="W134" s="5"/>
      <c r="X134" s="108" t="s">
        <v>131</v>
      </c>
      <c r="Y134" s="109" t="s">
        <v>190</v>
      </c>
      <c r="Z134" s="123">
        <v>0</v>
      </c>
      <c r="AA134" s="83" t="s">
        <v>131</v>
      </c>
      <c r="AB134" s="83" t="s">
        <v>131</v>
      </c>
      <c r="AC134" s="83" t="s">
        <v>131</v>
      </c>
      <c r="AE134" s="93" t="s">
        <v>3114</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v>
      </c>
      <c r="D135" s="312"/>
      <c r="E135" s="127"/>
      <c r="F135" s="126"/>
      <c r="G135" s="241" t="s">
        <v>131</v>
      </c>
      <c r="H135" s="241" t="s">
        <v>131</v>
      </c>
      <c r="I135" s="944"/>
      <c r="J135" s="103"/>
      <c r="K135" s="104"/>
      <c r="L135" s="105"/>
      <c r="M135" s="105"/>
      <c r="N135" s="105"/>
      <c r="O135" s="372" t="s">
        <v>131</v>
      </c>
      <c r="P135" s="352"/>
      <c r="Q135" s="241">
        <v>0</v>
      </c>
      <c r="R135" s="241">
        <v>0</v>
      </c>
      <c r="S135" s="241">
        <v>0</v>
      </c>
      <c r="T135" s="228"/>
      <c r="U135" s="340">
        <v>0</v>
      </c>
      <c r="V135" s="227"/>
      <c r="W135" s="5"/>
      <c r="X135" s="108" t="s">
        <v>131</v>
      </c>
      <c r="Y135" s="109" t="s">
        <v>190</v>
      </c>
      <c r="Z135" s="123">
        <v>0</v>
      </c>
      <c r="AA135" s="83" t="s">
        <v>131</v>
      </c>
      <c r="AB135" s="83" t="s">
        <v>131</v>
      </c>
      <c r="AC135" s="83" t="s">
        <v>131</v>
      </c>
      <c r="AE135" s="93" t="s">
        <v>3114</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v>
      </c>
      <c r="D136" s="312"/>
      <c r="E136" s="127"/>
      <c r="F136" s="126"/>
      <c r="G136" s="241" t="s">
        <v>131</v>
      </c>
      <c r="H136" s="241" t="s">
        <v>131</v>
      </c>
      <c r="I136" s="944"/>
      <c r="J136" s="103"/>
      <c r="K136" s="104"/>
      <c r="L136" s="105"/>
      <c r="M136" s="105"/>
      <c r="N136" s="105"/>
      <c r="O136" s="372" t="s">
        <v>131</v>
      </c>
      <c r="P136" s="352"/>
      <c r="Q136" s="241">
        <v>0</v>
      </c>
      <c r="R136" s="241">
        <v>0</v>
      </c>
      <c r="S136" s="241">
        <v>0</v>
      </c>
      <c r="T136" s="228"/>
      <c r="U136" s="340">
        <v>0</v>
      </c>
      <c r="V136" s="227"/>
      <c r="W136" s="5"/>
      <c r="X136" s="108" t="s">
        <v>131</v>
      </c>
      <c r="Y136" s="109" t="s">
        <v>190</v>
      </c>
      <c r="Z136" s="123">
        <v>0</v>
      </c>
      <c r="AA136" s="83" t="s">
        <v>131</v>
      </c>
      <c r="AB136" s="83" t="s">
        <v>131</v>
      </c>
      <c r="AC136" s="83" t="s">
        <v>131</v>
      </c>
      <c r="AE136" s="93" t="s">
        <v>3114</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v>
      </c>
      <c r="D137" s="312"/>
      <c r="E137" s="127"/>
      <c r="F137" s="126"/>
      <c r="G137" s="241" t="s">
        <v>131</v>
      </c>
      <c r="H137" s="241" t="s">
        <v>131</v>
      </c>
      <c r="I137" s="944"/>
      <c r="J137" s="103"/>
      <c r="K137" s="104"/>
      <c r="L137" s="105"/>
      <c r="M137" s="105"/>
      <c r="N137" s="105"/>
      <c r="O137" s="372" t="s">
        <v>131</v>
      </c>
      <c r="P137" s="352"/>
      <c r="Q137" s="241">
        <v>0</v>
      </c>
      <c r="R137" s="241">
        <v>0</v>
      </c>
      <c r="S137" s="241">
        <v>0</v>
      </c>
      <c r="T137" s="228"/>
      <c r="U137" s="340">
        <v>0</v>
      </c>
      <c r="V137" s="227"/>
      <c r="W137" s="5"/>
      <c r="X137" s="108" t="s">
        <v>131</v>
      </c>
      <c r="Y137" s="109" t="s">
        <v>190</v>
      </c>
      <c r="Z137" s="123">
        <v>0</v>
      </c>
      <c r="AA137" s="83" t="s">
        <v>131</v>
      </c>
      <c r="AB137" s="83" t="s">
        <v>131</v>
      </c>
      <c r="AC137" s="83" t="s">
        <v>131</v>
      </c>
      <c r="AE137" s="93" t="s">
        <v>3114</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v>
      </c>
      <c r="D138" s="312"/>
      <c r="E138" s="127"/>
      <c r="F138" s="126"/>
      <c r="G138" s="241" t="s">
        <v>131</v>
      </c>
      <c r="H138" s="241" t="s">
        <v>131</v>
      </c>
      <c r="I138" s="944"/>
      <c r="J138" s="103"/>
      <c r="K138" s="104"/>
      <c r="L138" s="105"/>
      <c r="M138" s="105"/>
      <c r="N138" s="105"/>
      <c r="O138" s="372" t="s">
        <v>131</v>
      </c>
      <c r="P138" s="352"/>
      <c r="Q138" s="241">
        <v>0</v>
      </c>
      <c r="R138" s="241">
        <v>0</v>
      </c>
      <c r="S138" s="241">
        <v>0</v>
      </c>
      <c r="T138" s="228"/>
      <c r="U138" s="340">
        <v>0</v>
      </c>
      <c r="V138" s="227"/>
      <c r="W138" s="5"/>
      <c r="X138" s="108" t="s">
        <v>131</v>
      </c>
      <c r="Y138" s="109" t="s">
        <v>190</v>
      </c>
      <c r="Z138" s="123">
        <v>0</v>
      </c>
      <c r="AA138" s="83" t="s">
        <v>131</v>
      </c>
      <c r="AB138" s="83" t="s">
        <v>131</v>
      </c>
      <c r="AC138" s="83" t="s">
        <v>131</v>
      </c>
      <c r="AE138" s="93" t="s">
        <v>3114</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131</v>
      </c>
      <c r="D139" s="312"/>
      <c r="E139" s="127"/>
      <c r="F139" s="126"/>
      <c r="G139" s="241" t="s">
        <v>131</v>
      </c>
      <c r="H139" s="241" t="s">
        <v>131</v>
      </c>
      <c r="I139" s="944"/>
      <c r="J139" s="103"/>
      <c r="K139" s="104"/>
      <c r="L139" s="105"/>
      <c r="M139" s="105"/>
      <c r="N139" s="105"/>
      <c r="O139" s="372" t="s">
        <v>131</v>
      </c>
      <c r="P139" s="352"/>
      <c r="Q139" s="241">
        <v>0</v>
      </c>
      <c r="R139" s="241">
        <v>0</v>
      </c>
      <c r="S139" s="241">
        <v>0</v>
      </c>
      <c r="T139" s="228"/>
      <c r="U139" s="340">
        <v>0</v>
      </c>
      <c r="V139" s="227"/>
      <c r="W139" s="5"/>
      <c r="X139" s="108" t="s">
        <v>131</v>
      </c>
      <c r="Y139" s="109" t="s">
        <v>190</v>
      </c>
      <c r="Z139" s="123">
        <v>0</v>
      </c>
      <c r="AA139" s="83" t="s">
        <v>131</v>
      </c>
      <c r="AB139" s="83" t="s">
        <v>131</v>
      </c>
      <c r="AC139" s="83" t="s">
        <v>131</v>
      </c>
      <c r="AE139" s="93" t="s">
        <v>3114</v>
      </c>
      <c r="AF139" s="93"/>
      <c r="AG139" s="96" t="s">
        <v>131</v>
      </c>
      <c r="AH139" s="96" t="s">
        <v>131</v>
      </c>
      <c r="AI139" s="96" t="s">
        <v>131</v>
      </c>
      <c r="AJ139" s="96" t="s">
        <v>131</v>
      </c>
      <c r="AK139" s="96" t="s">
        <v>131</v>
      </c>
      <c r="AL139" s="96" t="s">
        <v>131</v>
      </c>
      <c r="AM139" s="96" t="s">
        <v>131</v>
      </c>
      <c r="AN139" s="96" t="s">
        <v>131</v>
      </c>
      <c r="AO139" s="96" t="s">
        <v>131</v>
      </c>
      <c r="AP139" s="96" t="s">
        <v>131</v>
      </c>
      <c r="AQ139" s="96" t="s">
        <v>131</v>
      </c>
      <c r="AR139" s="96" t="s">
        <v>131</v>
      </c>
      <c r="AS139" s="96" t="s">
        <v>131</v>
      </c>
      <c r="AT139" s="96" t="s">
        <v>131</v>
      </c>
      <c r="AU139" s="96" t="s">
        <v>131</v>
      </c>
      <c r="AV139" s="96" t="s">
        <v>131</v>
      </c>
      <c r="AW139" s="96" t="s">
        <v>131</v>
      </c>
      <c r="AX139" s="96" t="s">
        <v>131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131</v>
      </c>
      <c r="D140" s="312"/>
      <c r="E140" s="127"/>
      <c r="F140" s="126"/>
      <c r="G140" s="241" t="s">
        <v>131</v>
      </c>
      <c r="H140" s="241" t="s">
        <v>131</v>
      </c>
      <c r="I140" s="944"/>
      <c r="J140" s="103"/>
      <c r="K140" s="104"/>
      <c r="L140" s="105"/>
      <c r="M140" s="105"/>
      <c r="N140" s="105"/>
      <c r="O140" s="372" t="s">
        <v>131</v>
      </c>
      <c r="P140" s="352"/>
      <c r="Q140" s="241">
        <v>0</v>
      </c>
      <c r="R140" s="241">
        <v>0</v>
      </c>
      <c r="S140" s="241">
        <v>0</v>
      </c>
      <c r="T140" s="228"/>
      <c r="U140" s="340">
        <v>0</v>
      </c>
      <c r="V140" s="227"/>
      <c r="W140" s="5"/>
      <c r="X140" s="108" t="s">
        <v>131</v>
      </c>
      <c r="Y140" s="109" t="s">
        <v>190</v>
      </c>
      <c r="Z140" s="123">
        <v>0</v>
      </c>
      <c r="AA140" s="83" t="s">
        <v>131</v>
      </c>
      <c r="AB140" s="83" t="s">
        <v>131</v>
      </c>
      <c r="AC140" s="83" t="s">
        <v>131</v>
      </c>
      <c r="AE140" s="93" t="s">
        <v>3114</v>
      </c>
      <c r="AF140" s="93"/>
      <c r="AG140" s="96" t="s">
        <v>131</v>
      </c>
      <c r="AH140" s="96" t="s">
        <v>131</v>
      </c>
      <c r="AI140" s="96" t="s">
        <v>131</v>
      </c>
      <c r="AJ140" s="96" t="s">
        <v>131</v>
      </c>
      <c r="AK140" s="96" t="s">
        <v>131</v>
      </c>
      <c r="AL140" s="96" t="s">
        <v>131</v>
      </c>
      <c r="AM140" s="96" t="s">
        <v>131</v>
      </c>
      <c r="AN140" s="96" t="s">
        <v>131</v>
      </c>
      <c r="AO140" s="96" t="s">
        <v>131</v>
      </c>
      <c r="AP140" s="96" t="s">
        <v>131</v>
      </c>
      <c r="AQ140" s="96" t="s">
        <v>131</v>
      </c>
      <c r="AR140" s="96" t="s">
        <v>131</v>
      </c>
      <c r="AS140" s="96" t="s">
        <v>131</v>
      </c>
      <c r="AT140" s="96" t="s">
        <v>131</v>
      </c>
      <c r="AU140" s="96" t="s">
        <v>131</v>
      </c>
      <c r="AV140" s="96" t="s">
        <v>131</v>
      </c>
      <c r="AW140" s="96" t="s">
        <v>131</v>
      </c>
      <c r="AX140" s="96" t="s">
        <v>131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131</v>
      </c>
      <c r="D141" s="312"/>
      <c r="E141" s="127"/>
      <c r="F141" s="126"/>
      <c r="G141" s="241" t="s">
        <v>131</v>
      </c>
      <c r="H141" s="241" t="s">
        <v>131</v>
      </c>
      <c r="I141" s="944"/>
      <c r="J141" s="103"/>
      <c r="K141" s="104"/>
      <c r="L141" s="105"/>
      <c r="M141" s="105"/>
      <c r="N141" s="105"/>
      <c r="O141" s="372" t="s">
        <v>131</v>
      </c>
      <c r="P141" s="352"/>
      <c r="Q141" s="241">
        <v>0</v>
      </c>
      <c r="R141" s="241">
        <v>0</v>
      </c>
      <c r="S141" s="241">
        <v>0</v>
      </c>
      <c r="T141" s="228"/>
      <c r="U141" s="340">
        <v>0</v>
      </c>
      <c r="V141" s="227"/>
      <c r="W141" s="5"/>
      <c r="X141" s="108" t="s">
        <v>131</v>
      </c>
      <c r="Y141" s="109" t="s">
        <v>190</v>
      </c>
      <c r="Z141" s="123">
        <v>0</v>
      </c>
      <c r="AA141" s="83" t="s">
        <v>131</v>
      </c>
      <c r="AB141" s="83" t="s">
        <v>131</v>
      </c>
      <c r="AC141" s="83" t="s">
        <v>131</v>
      </c>
      <c r="AE141" s="93" t="s">
        <v>3114</v>
      </c>
      <c r="AF141" s="93"/>
      <c r="AG141" s="96" t="s">
        <v>131</v>
      </c>
      <c r="AH141" s="96" t="s">
        <v>131</v>
      </c>
      <c r="AI141" s="96" t="s">
        <v>131</v>
      </c>
      <c r="AJ141" s="96" t="s">
        <v>131</v>
      </c>
      <c r="AK141" s="96" t="s">
        <v>131</v>
      </c>
      <c r="AL141" s="96" t="s">
        <v>131</v>
      </c>
      <c r="AM141" s="96" t="s">
        <v>131</v>
      </c>
      <c r="AN141" s="96" t="s">
        <v>131</v>
      </c>
      <c r="AO141" s="96" t="s">
        <v>131</v>
      </c>
      <c r="AP141" s="96" t="s">
        <v>131</v>
      </c>
      <c r="AQ141" s="96" t="s">
        <v>131</v>
      </c>
      <c r="AR141" s="96" t="s">
        <v>131</v>
      </c>
      <c r="AS141" s="96" t="s">
        <v>131</v>
      </c>
      <c r="AT141" s="96" t="s">
        <v>131</v>
      </c>
      <c r="AU141" s="96" t="s">
        <v>131</v>
      </c>
      <c r="AV141" s="96" t="s">
        <v>131</v>
      </c>
      <c r="AW141" s="96" t="s">
        <v>131</v>
      </c>
      <c r="AX141" s="96" t="s">
        <v>131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131</v>
      </c>
      <c r="D142" s="312"/>
      <c r="E142" s="127"/>
      <c r="F142" s="126"/>
      <c r="G142" s="241" t="s">
        <v>131</v>
      </c>
      <c r="H142" s="241" t="s">
        <v>131</v>
      </c>
      <c r="I142" s="944"/>
      <c r="J142" s="103"/>
      <c r="K142" s="104"/>
      <c r="L142" s="105"/>
      <c r="M142" s="105"/>
      <c r="N142" s="105"/>
      <c r="O142" s="372" t="s">
        <v>131</v>
      </c>
      <c r="P142" s="352"/>
      <c r="Q142" s="241">
        <v>0</v>
      </c>
      <c r="R142" s="241">
        <v>0</v>
      </c>
      <c r="S142" s="241">
        <v>0</v>
      </c>
      <c r="T142" s="228"/>
      <c r="U142" s="340">
        <v>0</v>
      </c>
      <c r="V142" s="227"/>
      <c r="W142" s="5"/>
      <c r="X142" s="108" t="s">
        <v>131</v>
      </c>
      <c r="Y142" s="109" t="s">
        <v>190</v>
      </c>
      <c r="Z142" s="123">
        <v>0</v>
      </c>
      <c r="AA142" s="83" t="s">
        <v>131</v>
      </c>
      <c r="AB142" s="83" t="s">
        <v>131</v>
      </c>
      <c r="AC142" s="83" t="s">
        <v>131</v>
      </c>
      <c r="AE142" s="93" t="s">
        <v>3114</v>
      </c>
      <c r="AF142" s="93"/>
      <c r="AG142" s="96" t="s">
        <v>131</v>
      </c>
      <c r="AH142" s="96" t="s">
        <v>131</v>
      </c>
      <c r="AI142" s="96" t="s">
        <v>131</v>
      </c>
      <c r="AJ142" s="96" t="s">
        <v>131</v>
      </c>
      <c r="AK142" s="96" t="s">
        <v>131</v>
      </c>
      <c r="AL142" s="96" t="s">
        <v>131</v>
      </c>
      <c r="AM142" s="96" t="s">
        <v>131</v>
      </c>
      <c r="AN142" s="96" t="s">
        <v>131</v>
      </c>
      <c r="AO142" s="96" t="s">
        <v>131</v>
      </c>
      <c r="AP142" s="96" t="s">
        <v>131</v>
      </c>
      <c r="AQ142" s="96" t="s">
        <v>131</v>
      </c>
      <c r="AR142" s="96" t="s">
        <v>131</v>
      </c>
      <c r="AS142" s="96" t="s">
        <v>131</v>
      </c>
      <c r="AT142" s="96" t="s">
        <v>131</v>
      </c>
      <c r="AU142" s="96" t="s">
        <v>131</v>
      </c>
      <c r="AV142" s="96" t="s">
        <v>131</v>
      </c>
      <c r="AW142" s="96" t="s">
        <v>131</v>
      </c>
      <c r="AX142" s="96" t="s">
        <v>131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131</v>
      </c>
      <c r="D143" s="312"/>
      <c r="E143" s="127"/>
      <c r="F143" s="126"/>
      <c r="G143" s="241" t="s">
        <v>131</v>
      </c>
      <c r="H143" s="241" t="s">
        <v>131</v>
      </c>
      <c r="I143" s="944"/>
      <c r="J143" s="103"/>
      <c r="K143" s="104"/>
      <c r="L143" s="105"/>
      <c r="M143" s="105"/>
      <c r="N143" s="105"/>
      <c r="O143" s="372" t="s">
        <v>131</v>
      </c>
      <c r="P143" s="352"/>
      <c r="Q143" s="241">
        <v>0</v>
      </c>
      <c r="R143" s="241">
        <v>0</v>
      </c>
      <c r="S143" s="241">
        <v>0</v>
      </c>
      <c r="T143" s="228"/>
      <c r="U143" s="340">
        <v>0</v>
      </c>
      <c r="V143" s="227"/>
      <c r="W143" s="5"/>
      <c r="X143" s="108" t="s">
        <v>131</v>
      </c>
      <c r="Y143" s="109" t="s">
        <v>190</v>
      </c>
      <c r="Z143" s="123">
        <v>0</v>
      </c>
      <c r="AA143" s="83" t="s">
        <v>131</v>
      </c>
      <c r="AB143" s="83" t="s">
        <v>131</v>
      </c>
      <c r="AC143" s="83" t="s">
        <v>131</v>
      </c>
      <c r="AE143" s="93" t="s">
        <v>3114</v>
      </c>
      <c r="AF143" s="93"/>
      <c r="AG143" s="96" t="s">
        <v>131</v>
      </c>
      <c r="AH143" s="96" t="s">
        <v>131</v>
      </c>
      <c r="AI143" s="96" t="s">
        <v>131</v>
      </c>
      <c r="AJ143" s="96" t="s">
        <v>131</v>
      </c>
      <c r="AK143" s="96" t="s">
        <v>131</v>
      </c>
      <c r="AL143" s="96" t="s">
        <v>131</v>
      </c>
      <c r="AM143" s="96" t="s">
        <v>131</v>
      </c>
      <c r="AN143" s="96" t="s">
        <v>131</v>
      </c>
      <c r="AO143" s="96" t="s">
        <v>131</v>
      </c>
      <c r="AP143" s="96" t="s">
        <v>131</v>
      </c>
      <c r="AQ143" s="96" t="s">
        <v>131</v>
      </c>
      <c r="AR143" s="96" t="s">
        <v>131</v>
      </c>
      <c r="AS143" s="96" t="s">
        <v>131</v>
      </c>
      <c r="AT143" s="96" t="s">
        <v>131</v>
      </c>
      <c r="AU143" s="96" t="s">
        <v>131</v>
      </c>
      <c r="AV143" s="96" t="s">
        <v>131</v>
      </c>
      <c r="AW143" s="96" t="s">
        <v>131</v>
      </c>
      <c r="AX143" s="96" t="s">
        <v>131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131</v>
      </c>
      <c r="D144" s="312"/>
      <c r="E144" s="127"/>
      <c r="F144" s="126"/>
      <c r="G144" s="241" t="s">
        <v>131</v>
      </c>
      <c r="H144" s="241" t="s">
        <v>131</v>
      </c>
      <c r="I144" s="944"/>
      <c r="J144" s="103"/>
      <c r="K144" s="104"/>
      <c r="L144" s="105"/>
      <c r="M144" s="105"/>
      <c r="N144" s="105"/>
      <c r="O144" s="372" t="s">
        <v>131</v>
      </c>
      <c r="P144" s="352"/>
      <c r="Q144" s="241">
        <v>0</v>
      </c>
      <c r="R144" s="241">
        <v>0</v>
      </c>
      <c r="S144" s="241">
        <v>0</v>
      </c>
      <c r="T144" s="228"/>
      <c r="U144" s="340">
        <v>0</v>
      </c>
      <c r="V144" s="227"/>
      <c r="W144" s="5"/>
      <c r="X144" s="108" t="s">
        <v>131</v>
      </c>
      <c r="Y144" s="109" t="s">
        <v>190</v>
      </c>
      <c r="Z144" s="123">
        <v>0</v>
      </c>
      <c r="AA144" s="83" t="s">
        <v>131</v>
      </c>
      <c r="AB144" s="83" t="s">
        <v>131</v>
      </c>
      <c r="AC144" s="83" t="s">
        <v>131</v>
      </c>
      <c r="AE144" s="93" t="s">
        <v>3114</v>
      </c>
      <c r="AF144" s="93"/>
      <c r="AG144" s="96" t="s">
        <v>131</v>
      </c>
      <c r="AH144" s="96" t="s">
        <v>131</v>
      </c>
      <c r="AI144" s="96" t="s">
        <v>131</v>
      </c>
      <c r="AJ144" s="96" t="s">
        <v>131</v>
      </c>
      <c r="AK144" s="96" t="s">
        <v>131</v>
      </c>
      <c r="AL144" s="96" t="s">
        <v>131</v>
      </c>
      <c r="AM144" s="96" t="s">
        <v>131</v>
      </c>
      <c r="AN144" s="96" t="s">
        <v>131</v>
      </c>
      <c r="AO144" s="96" t="s">
        <v>131</v>
      </c>
      <c r="AP144" s="96" t="s">
        <v>131</v>
      </c>
      <c r="AQ144" s="96" t="s">
        <v>131</v>
      </c>
      <c r="AR144" s="96" t="s">
        <v>131</v>
      </c>
      <c r="AS144" s="96" t="s">
        <v>131</v>
      </c>
      <c r="AT144" s="96" t="s">
        <v>131</v>
      </c>
      <c r="AU144" s="96" t="s">
        <v>131</v>
      </c>
      <c r="AV144" s="96" t="s">
        <v>131</v>
      </c>
      <c r="AW144" s="96" t="s">
        <v>131</v>
      </c>
      <c r="AX144" s="96" t="s">
        <v>131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7" t="s">
        <v>2112</v>
      </c>
      <c r="D145" s="312"/>
      <c r="E145" s="227"/>
      <c r="F145" s="228"/>
      <c r="G145" s="228"/>
      <c r="H145" s="353" t="s">
        <v>1529</v>
      </c>
      <c r="I145" s="354"/>
      <c r="J145" s="259"/>
      <c r="K145" s="358">
        <v>0</v>
      </c>
      <c r="L145" s="352"/>
      <c r="M145" s="352"/>
      <c r="N145" s="352"/>
      <c r="O145" s="352"/>
      <c r="P145" s="352"/>
      <c r="Q145" s="358">
        <v>0</v>
      </c>
      <c r="R145" s="358">
        <v>0</v>
      </c>
      <c r="S145" s="358">
        <v>0</v>
      </c>
      <c r="T145" s="228"/>
      <c r="U145" s="358">
        <v>0</v>
      </c>
      <c r="V145" s="227"/>
      <c r="W145" s="5"/>
      <c r="X145" s="97" t="s">
        <v>2112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1821</v>
      </c>
      <c r="F149" s="1483" t="s">
        <v>203</v>
      </c>
      <c r="G149" s="1483" t="s">
        <v>204</v>
      </c>
      <c r="H149" s="1483" t="s">
        <v>205</v>
      </c>
      <c r="I149" s="1483" t="s">
        <v>1262</v>
      </c>
      <c r="J149" s="1483" t="s">
        <v>1263</v>
      </c>
      <c r="K149" s="1483" t="s">
        <v>2660</v>
      </c>
      <c r="L149" s="79" t="s">
        <v>220</v>
      </c>
      <c r="M149" s="85"/>
      <c r="N149" s="85"/>
      <c r="O149" s="80"/>
      <c r="P149" s="284"/>
      <c r="Q149" s="79" t="s">
        <v>870</v>
      </c>
      <c r="R149" s="80"/>
      <c r="S149" s="1483" t="s">
        <v>871</v>
      </c>
      <c r="T149" s="284"/>
      <c r="U149" s="1483" t="s">
        <v>1113</v>
      </c>
      <c r="V149" s="227"/>
      <c r="Y149" s="83"/>
      <c r="BM149" s="83"/>
      <c r="BN149" s="83"/>
      <c r="BO149" s="83"/>
      <c r="BP149" s="83"/>
      <c r="BQ149" s="83"/>
      <c r="BR149" s="83"/>
      <c r="BS149" s="83"/>
      <c r="BT149" s="83"/>
    </row>
    <row r="150" spans="1:78" s="2" customFormat="1" ht="11.45" hidden="1" customHeight="1" x14ac:dyDescent="0.2">
      <c r="A150" s="95"/>
      <c r="B150" s="312"/>
      <c r="C150" s="312"/>
      <c r="D150" s="312"/>
      <c r="E150" s="1484"/>
      <c r="F150" s="1484"/>
      <c r="G150" s="1484"/>
      <c r="H150" s="1484"/>
      <c r="I150" s="1484"/>
      <c r="J150" s="1484"/>
      <c r="K150" s="1484"/>
      <c r="L150" s="37" t="s">
        <v>37</v>
      </c>
      <c r="M150" s="37" t="s">
        <v>2308</v>
      </c>
      <c r="N150" s="37" t="s">
        <v>38</v>
      </c>
      <c r="O150" s="37" t="s">
        <v>1113</v>
      </c>
      <c r="P150" s="284"/>
      <c r="Q150" s="37" t="s">
        <v>37</v>
      </c>
      <c r="R150" s="37" t="s">
        <v>2308</v>
      </c>
      <c r="S150" s="1484"/>
      <c r="T150" s="284"/>
      <c r="U150" s="1484"/>
      <c r="V150" s="227"/>
      <c r="Y150" s="83"/>
      <c r="BA150" s="83" t="s">
        <v>213</v>
      </c>
      <c r="BB150" s="83" t="s">
        <v>213</v>
      </c>
      <c r="BC150" s="83" t="s">
        <v>2895</v>
      </c>
      <c r="BD150" s="83" t="s">
        <v>2895</v>
      </c>
      <c r="BE150" s="83" t="s">
        <v>199</v>
      </c>
      <c r="BF150" s="83" t="s">
        <v>201</v>
      </c>
      <c r="BG150" s="83" t="s">
        <v>201</v>
      </c>
      <c r="BH150" s="83" t="s">
        <v>201</v>
      </c>
      <c r="BI150" s="83" t="s">
        <v>3061</v>
      </c>
      <c r="BJ150" s="83" t="s">
        <v>1579</v>
      </c>
      <c r="BK150" s="83" t="s">
        <v>553</v>
      </c>
      <c r="BL150" s="83" t="s">
        <v>78</v>
      </c>
      <c r="BM150" s="83" t="s">
        <v>554</v>
      </c>
      <c r="BN150" s="83" t="s">
        <v>554</v>
      </c>
      <c r="BO150" s="83" t="s">
        <v>554</v>
      </c>
      <c r="BP150" s="83" t="s">
        <v>2346</v>
      </c>
      <c r="BQ150" s="83" t="s">
        <v>423</v>
      </c>
      <c r="BR150" s="83" t="s">
        <v>556</v>
      </c>
      <c r="BS150" s="83" t="s">
        <v>196</v>
      </c>
      <c r="BT150" s="83" t="s">
        <v>196</v>
      </c>
      <c r="BU150" s="83" t="s">
        <v>74</v>
      </c>
      <c r="BV150" s="83"/>
      <c r="BW150" s="83" t="s">
        <v>212</v>
      </c>
      <c r="BX150" s="83" t="s">
        <v>557</v>
      </c>
      <c r="BY150" s="83" t="s">
        <v>2647</v>
      </c>
      <c r="BZ150" s="83"/>
    </row>
    <row r="151" spans="1:78" s="2" customFormat="1" ht="11.45" hidden="1" customHeight="1" x14ac:dyDescent="0.2">
      <c r="A151" s="95" t="s">
        <v>1579</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652</v>
      </c>
      <c r="BM151" s="83"/>
      <c r="BN151" s="83"/>
      <c r="BO151" s="83"/>
      <c r="BP151" s="83"/>
      <c r="BQ151" s="83"/>
      <c r="BR151" s="83"/>
      <c r="BS151" s="83"/>
      <c r="BT151" s="83"/>
    </row>
    <row r="152" spans="1:78" s="2" customFormat="1" ht="11.45" hidden="1" customHeight="1" x14ac:dyDescent="0.2">
      <c r="A152" s="95" t="s">
        <v>1579</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133</v>
      </c>
      <c r="Y153" s="365" t="s">
        <v>2536</v>
      </c>
      <c r="Z153" s="365" t="s">
        <v>782</v>
      </c>
      <c r="AA153" s="365" t="s">
        <v>2720</v>
      </c>
      <c r="AB153" s="365" t="s">
        <v>193</v>
      </c>
      <c r="AC153" s="365" t="s">
        <v>214</v>
      </c>
      <c r="AE153" s="365" t="s">
        <v>1032</v>
      </c>
      <c r="AF153" s="95"/>
      <c r="AG153" s="369" t="s">
        <v>2176</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1033</v>
      </c>
      <c r="BB153" s="345">
        <v>0.05</v>
      </c>
      <c r="BC153" s="83" t="s">
        <v>384</v>
      </c>
      <c r="BD153" s="345">
        <v>0.05</v>
      </c>
      <c r="BE153" s="83" t="s">
        <v>652</v>
      </c>
      <c r="BF153" s="83" t="s">
        <v>385</v>
      </c>
      <c r="BG153" s="83" t="s">
        <v>385</v>
      </c>
      <c r="BH153" s="83" t="s">
        <v>385</v>
      </c>
      <c r="BI153" s="83" t="s">
        <v>1688</v>
      </c>
      <c r="BJ153" s="83" t="s">
        <v>2174</v>
      </c>
      <c r="BK153" s="83" t="s">
        <v>2175</v>
      </c>
      <c r="BL153" s="83" t="s">
        <v>2100</v>
      </c>
      <c r="BM153" s="83" t="s">
        <v>193</v>
      </c>
      <c r="BN153" s="83" t="s">
        <v>214</v>
      </c>
      <c r="BO153" s="83" t="s">
        <v>2101</v>
      </c>
      <c r="BP153" s="83" t="s">
        <v>2103</v>
      </c>
      <c r="BQ153" s="83" t="s">
        <v>2104</v>
      </c>
      <c r="BR153" s="83" t="s">
        <v>2181</v>
      </c>
      <c r="BS153" s="83" t="s">
        <v>2830</v>
      </c>
      <c r="BT153" s="83" t="s">
        <v>2830</v>
      </c>
      <c r="BU153" s="83" t="s">
        <v>2177</v>
      </c>
      <c r="BV153" s="83"/>
      <c r="BW153" s="83" t="s">
        <v>2831</v>
      </c>
      <c r="BX153" s="83" t="s">
        <v>1647</v>
      </c>
      <c r="BY153" s="83" t="s">
        <v>1646</v>
      </c>
      <c r="BZ153" s="83"/>
    </row>
    <row r="154" spans="1:78" s="2" customFormat="1" ht="11.45" hidden="1" customHeight="1" x14ac:dyDescent="0.2">
      <c r="A154" s="95"/>
      <c r="B154" s="312"/>
      <c r="C154" s="312"/>
      <c r="D154" s="312"/>
      <c r="E154" s="58" t="s">
        <v>2406</v>
      </c>
      <c r="F154" s="13" t="s">
        <v>2406</v>
      </c>
      <c r="G154" s="13"/>
      <c r="H154" s="13"/>
      <c r="I154" s="13"/>
      <c r="J154" s="88" t="s">
        <v>1822</v>
      </c>
      <c r="K154" s="13" t="s">
        <v>460</v>
      </c>
      <c r="L154" s="13" t="s">
        <v>2251</v>
      </c>
      <c r="M154" s="13" t="s">
        <v>2251</v>
      </c>
      <c r="N154" s="13" t="s">
        <v>2251</v>
      </c>
      <c r="O154" s="13" t="s">
        <v>2251</v>
      </c>
      <c r="P154" s="228"/>
      <c r="Q154" s="13" t="s">
        <v>460</v>
      </c>
      <c r="R154" s="13" t="s">
        <v>460</v>
      </c>
      <c r="S154" s="13" t="s">
        <v>460</v>
      </c>
      <c r="T154" s="228"/>
      <c r="U154" s="13" t="s">
        <v>460</v>
      </c>
      <c r="V154" s="227"/>
      <c r="X154" s="365"/>
      <c r="Y154" s="365" t="s">
        <v>77</v>
      </c>
      <c r="Z154" s="365" t="s">
        <v>783</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1372</v>
      </c>
      <c r="BB154" s="83" t="s">
        <v>781</v>
      </c>
      <c r="BC154" s="83" t="s">
        <v>1372</v>
      </c>
      <c r="BD154" s="83" t="s">
        <v>781</v>
      </c>
      <c r="BE154" s="83" t="s">
        <v>781</v>
      </c>
      <c r="BF154" s="83" t="s">
        <v>386</v>
      </c>
      <c r="BG154" s="83" t="s">
        <v>1584</v>
      </c>
      <c r="BH154" s="83" t="s">
        <v>781</v>
      </c>
      <c r="BI154" s="83" t="s">
        <v>781</v>
      </c>
      <c r="BJ154" s="83" t="s">
        <v>653</v>
      </c>
      <c r="BK154" s="83" t="s">
        <v>654</v>
      </c>
      <c r="BL154" s="83" t="s">
        <v>781</v>
      </c>
      <c r="BM154" s="83"/>
      <c r="BN154" s="83" t="s">
        <v>2102</v>
      </c>
      <c r="BO154" s="83" t="s">
        <v>781</v>
      </c>
      <c r="BP154" s="83" t="s">
        <v>781</v>
      </c>
      <c r="BQ154" s="83" t="s">
        <v>2180</v>
      </c>
      <c r="BR154" s="83" t="s">
        <v>2182</v>
      </c>
      <c r="BS154" s="83"/>
      <c r="BT154" s="83" t="s">
        <v>1644</v>
      </c>
      <c r="BU154" s="83" t="s">
        <v>1967</v>
      </c>
      <c r="BV154" s="83"/>
      <c r="BW154" s="83" t="s">
        <v>2178</v>
      </c>
      <c r="BX154" s="93">
        <v>2.64E-3</v>
      </c>
      <c r="BY154" s="93">
        <v>6.6E-4</v>
      </c>
      <c r="BZ154" s="83"/>
    </row>
    <row r="155" spans="1:78" s="2" customFormat="1" ht="11.45" hidden="1" customHeight="1" x14ac:dyDescent="0.2">
      <c r="A155" s="95"/>
      <c r="B155" s="312"/>
      <c r="C155" s="347" t="s">
        <v>2113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2113</v>
      </c>
      <c r="Y155" s="367"/>
      <c r="Z155" s="367"/>
      <c r="AA155" s="367"/>
      <c r="AB155" s="367"/>
      <c r="AC155" s="367"/>
      <c r="AE155" s="368"/>
      <c r="AF155" s="95"/>
      <c r="AG155" s="371" t="s">
        <v>3117</v>
      </c>
      <c r="AH155" s="367"/>
      <c r="AI155" s="370"/>
      <c r="AJ155" s="370"/>
      <c r="AK155" s="370"/>
      <c r="AL155" s="370"/>
      <c r="AM155" s="370"/>
      <c r="AN155" s="370"/>
      <c r="AO155" s="370"/>
      <c r="AP155" s="370"/>
      <c r="AQ155" s="370"/>
      <c r="AR155" s="370"/>
      <c r="AS155" s="370"/>
      <c r="AT155" s="370"/>
      <c r="AU155" s="370"/>
      <c r="AV155" s="370"/>
      <c r="AW155" s="370"/>
      <c r="AX155" s="370"/>
      <c r="AY155" s="370"/>
    </row>
    <row r="156" spans="1:78" s="2" customFormat="1" ht="11.45" hidden="1" customHeight="1" x14ac:dyDescent="0.2">
      <c r="A156" s="95"/>
      <c r="B156" s="312"/>
      <c r="C156" s="346" t="s">
        <v>2486</v>
      </c>
      <c r="D156" s="312"/>
      <c r="E156" s="355" t="s">
        <v>838</v>
      </c>
      <c r="F156" s="356">
        <v>0</v>
      </c>
      <c r="G156" s="241" t="s">
        <v>195</v>
      </c>
      <c r="H156" s="241" t="s">
        <v>1419</v>
      </c>
      <c r="I156" s="943">
        <v>1</v>
      </c>
      <c r="J156" s="357">
        <v>1</v>
      </c>
      <c r="K156" s="104"/>
      <c r="L156" s="105"/>
      <c r="M156" s="105"/>
      <c r="N156" s="105"/>
      <c r="O156" s="372" t="s">
        <v>131</v>
      </c>
      <c r="P156" s="352"/>
      <c r="Q156" s="241">
        <v>0</v>
      </c>
      <c r="R156" s="241">
        <v>0</v>
      </c>
      <c r="S156" s="241">
        <v>0</v>
      </c>
      <c r="T156" s="228"/>
      <c r="U156" s="340">
        <v>0</v>
      </c>
      <c r="V156" s="227"/>
      <c r="W156" s="5"/>
      <c r="X156" s="106" t="s">
        <v>2486</v>
      </c>
      <c r="Y156" s="107" t="s">
        <v>1332</v>
      </c>
      <c r="Z156" s="122">
        <v>0</v>
      </c>
      <c r="AA156" s="83" t="s">
        <v>194</v>
      </c>
      <c r="AB156" s="83" t="s">
        <v>194</v>
      </c>
      <c r="AC156" s="83" t="s">
        <v>1579</v>
      </c>
      <c r="AE156" s="93" t="s">
        <v>3114</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c r="BV156" s="94">
        <v>0</v>
      </c>
      <c r="BW156" s="94">
        <v>0</v>
      </c>
      <c r="BX156" s="578">
        <v>0</v>
      </c>
      <c r="BY156" s="94">
        <v>0</v>
      </c>
      <c r="BZ156" s="94">
        <v>0</v>
      </c>
    </row>
    <row r="157" spans="1:78" s="2" customFormat="1" ht="11.45" hidden="1" customHeight="1" x14ac:dyDescent="0.2">
      <c r="A157" s="95"/>
      <c r="B157" s="312"/>
      <c r="C157" s="346" t="s">
        <v>131</v>
      </c>
      <c r="D157" s="312"/>
      <c r="E157" s="127"/>
      <c r="F157" s="126"/>
      <c r="G157" s="241" t="s">
        <v>131</v>
      </c>
      <c r="H157" s="241" t="s">
        <v>131</v>
      </c>
      <c r="I157" s="944"/>
      <c r="J157" s="103"/>
      <c r="K157" s="104"/>
      <c r="L157" s="105"/>
      <c r="M157" s="105"/>
      <c r="N157" s="105"/>
      <c r="O157" s="372" t="s">
        <v>131</v>
      </c>
      <c r="P157" s="352"/>
      <c r="Q157" s="241">
        <v>0</v>
      </c>
      <c r="R157" s="241">
        <v>0</v>
      </c>
      <c r="S157" s="241">
        <v>0</v>
      </c>
      <c r="T157" s="228"/>
      <c r="U157" s="340">
        <v>0</v>
      </c>
      <c r="V157" s="227"/>
      <c r="W157" s="5"/>
      <c r="X157" s="108" t="s">
        <v>131</v>
      </c>
      <c r="Y157" s="109" t="s">
        <v>190</v>
      </c>
      <c r="Z157" s="123">
        <v>0</v>
      </c>
      <c r="AA157" s="83" t="s">
        <v>131</v>
      </c>
      <c r="AB157" s="83" t="s">
        <v>131</v>
      </c>
      <c r="AC157" s="83" t="s">
        <v>131</v>
      </c>
      <c r="AE157" s="93" t="s">
        <v>3114</v>
      </c>
      <c r="AF157" s="93"/>
      <c r="AG157" s="96" t="s">
        <v>131</v>
      </c>
      <c r="AH157" s="96" t="s">
        <v>131</v>
      </c>
      <c r="AI157" s="96" t="s">
        <v>131</v>
      </c>
      <c r="AJ157" s="96" t="s">
        <v>131</v>
      </c>
      <c r="AK157" s="96" t="s">
        <v>131</v>
      </c>
      <c r="AL157" s="96" t="s">
        <v>131</v>
      </c>
      <c r="AM157" s="96" t="s">
        <v>131</v>
      </c>
      <c r="AN157" s="96" t="s">
        <v>131</v>
      </c>
      <c r="AO157" s="96" t="s">
        <v>131</v>
      </c>
      <c r="AP157" s="96" t="s">
        <v>131</v>
      </c>
      <c r="AQ157" s="96" t="s">
        <v>131</v>
      </c>
      <c r="AR157" s="96" t="s">
        <v>131</v>
      </c>
      <c r="AS157" s="96" t="s">
        <v>131</v>
      </c>
      <c r="AT157" s="96" t="s">
        <v>131</v>
      </c>
      <c r="AU157" s="96" t="s">
        <v>131</v>
      </c>
      <c r="AV157" s="96" t="s">
        <v>131</v>
      </c>
      <c r="AW157" s="96" t="s">
        <v>131</v>
      </c>
      <c r="AX157" s="96" t="s">
        <v>131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v>
      </c>
      <c r="D158" s="312"/>
      <c r="E158" s="127"/>
      <c r="F158" s="126"/>
      <c r="G158" s="241" t="s">
        <v>131</v>
      </c>
      <c r="H158" s="241" t="s">
        <v>131</v>
      </c>
      <c r="I158" s="944"/>
      <c r="J158" s="103"/>
      <c r="K158" s="104"/>
      <c r="L158" s="105"/>
      <c r="M158" s="105"/>
      <c r="N158" s="105"/>
      <c r="O158" s="372" t="s">
        <v>131</v>
      </c>
      <c r="P158" s="352"/>
      <c r="Q158" s="241">
        <v>0</v>
      </c>
      <c r="R158" s="241">
        <v>0</v>
      </c>
      <c r="S158" s="241">
        <v>0</v>
      </c>
      <c r="T158" s="228"/>
      <c r="U158" s="340">
        <v>0</v>
      </c>
      <c r="V158" s="227"/>
      <c r="W158" s="5"/>
      <c r="X158" s="108" t="s">
        <v>131</v>
      </c>
      <c r="Y158" s="109" t="s">
        <v>190</v>
      </c>
      <c r="Z158" s="123">
        <v>0</v>
      </c>
      <c r="AA158" s="83" t="s">
        <v>131</v>
      </c>
      <c r="AB158" s="83" t="s">
        <v>131</v>
      </c>
      <c r="AC158" s="83" t="s">
        <v>131</v>
      </c>
      <c r="AE158" s="93" t="s">
        <v>3114</v>
      </c>
      <c r="AF158" s="93"/>
      <c r="AG158" s="96" t="s">
        <v>131</v>
      </c>
      <c r="AH158" s="96" t="s">
        <v>131</v>
      </c>
      <c r="AI158" s="96" t="s">
        <v>131</v>
      </c>
      <c r="AJ158" s="96" t="s">
        <v>131</v>
      </c>
      <c r="AK158" s="96" t="s">
        <v>131</v>
      </c>
      <c r="AL158" s="96" t="s">
        <v>131</v>
      </c>
      <c r="AM158" s="96" t="s">
        <v>131</v>
      </c>
      <c r="AN158" s="96" t="s">
        <v>131</v>
      </c>
      <c r="AO158" s="96" t="s">
        <v>131</v>
      </c>
      <c r="AP158" s="96" t="s">
        <v>131</v>
      </c>
      <c r="AQ158" s="96" t="s">
        <v>131</v>
      </c>
      <c r="AR158" s="96" t="s">
        <v>131</v>
      </c>
      <c r="AS158" s="96" t="s">
        <v>131</v>
      </c>
      <c r="AT158" s="96" t="s">
        <v>131</v>
      </c>
      <c r="AU158" s="96" t="s">
        <v>131</v>
      </c>
      <c r="AV158" s="96" t="s">
        <v>131</v>
      </c>
      <c r="AW158" s="96" t="s">
        <v>131</v>
      </c>
      <c r="AX158" s="96" t="s">
        <v>131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v>
      </c>
      <c r="D159" s="312"/>
      <c r="E159" s="127"/>
      <c r="F159" s="126"/>
      <c r="G159" s="241" t="s">
        <v>131</v>
      </c>
      <c r="H159" s="241" t="s">
        <v>131</v>
      </c>
      <c r="I159" s="944"/>
      <c r="J159" s="103"/>
      <c r="K159" s="104"/>
      <c r="L159" s="105"/>
      <c r="M159" s="105"/>
      <c r="N159" s="105"/>
      <c r="O159" s="372" t="s">
        <v>131</v>
      </c>
      <c r="P159" s="352"/>
      <c r="Q159" s="241">
        <v>0</v>
      </c>
      <c r="R159" s="241">
        <v>0</v>
      </c>
      <c r="S159" s="241">
        <v>0</v>
      </c>
      <c r="T159" s="228"/>
      <c r="U159" s="340">
        <v>0</v>
      </c>
      <c r="V159" s="227"/>
      <c r="W159" s="5"/>
      <c r="X159" s="108" t="s">
        <v>131</v>
      </c>
      <c r="Y159" s="109" t="s">
        <v>190</v>
      </c>
      <c r="Z159" s="123">
        <v>0</v>
      </c>
      <c r="AA159" s="83" t="s">
        <v>131</v>
      </c>
      <c r="AB159" s="83" t="s">
        <v>131</v>
      </c>
      <c r="AC159" s="83" t="s">
        <v>131</v>
      </c>
      <c r="AE159" s="93" t="s">
        <v>3114</v>
      </c>
      <c r="AF159" s="93"/>
      <c r="AG159" s="96" t="s">
        <v>131</v>
      </c>
      <c r="AH159" s="96" t="s">
        <v>131</v>
      </c>
      <c r="AI159" s="96" t="s">
        <v>131</v>
      </c>
      <c r="AJ159" s="96" t="s">
        <v>131</v>
      </c>
      <c r="AK159" s="96" t="s">
        <v>131</v>
      </c>
      <c r="AL159" s="96" t="s">
        <v>131</v>
      </c>
      <c r="AM159" s="96" t="s">
        <v>131</v>
      </c>
      <c r="AN159" s="96" t="s">
        <v>131</v>
      </c>
      <c r="AO159" s="96" t="s">
        <v>131</v>
      </c>
      <c r="AP159" s="96" t="s">
        <v>131</v>
      </c>
      <c r="AQ159" s="96" t="s">
        <v>131</v>
      </c>
      <c r="AR159" s="96" t="s">
        <v>131</v>
      </c>
      <c r="AS159" s="96" t="s">
        <v>131</v>
      </c>
      <c r="AT159" s="96" t="s">
        <v>131</v>
      </c>
      <c r="AU159" s="96" t="s">
        <v>131</v>
      </c>
      <c r="AV159" s="96" t="s">
        <v>131</v>
      </c>
      <c r="AW159" s="96" t="s">
        <v>131</v>
      </c>
      <c r="AX159" s="96" t="s">
        <v>131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v>
      </c>
      <c r="D160" s="312"/>
      <c r="E160" s="127"/>
      <c r="F160" s="126"/>
      <c r="G160" s="241" t="s">
        <v>131</v>
      </c>
      <c r="H160" s="241" t="s">
        <v>131</v>
      </c>
      <c r="I160" s="944"/>
      <c r="J160" s="103"/>
      <c r="K160" s="104"/>
      <c r="L160" s="105"/>
      <c r="M160" s="105"/>
      <c r="N160" s="105"/>
      <c r="O160" s="372" t="s">
        <v>131</v>
      </c>
      <c r="P160" s="352"/>
      <c r="Q160" s="241">
        <v>0</v>
      </c>
      <c r="R160" s="241">
        <v>0</v>
      </c>
      <c r="S160" s="241">
        <v>0</v>
      </c>
      <c r="T160" s="228"/>
      <c r="U160" s="340">
        <v>0</v>
      </c>
      <c r="V160" s="227"/>
      <c r="W160" s="5"/>
      <c r="X160" s="108" t="s">
        <v>131</v>
      </c>
      <c r="Y160" s="109" t="s">
        <v>190</v>
      </c>
      <c r="Z160" s="123">
        <v>0</v>
      </c>
      <c r="AA160" s="83" t="s">
        <v>131</v>
      </c>
      <c r="AB160" s="83" t="s">
        <v>131</v>
      </c>
      <c r="AC160" s="83" t="s">
        <v>131</v>
      </c>
      <c r="AE160" s="93" t="s">
        <v>3114</v>
      </c>
      <c r="AF160" s="93"/>
      <c r="AG160" s="96" t="s">
        <v>131</v>
      </c>
      <c r="AH160" s="96" t="s">
        <v>131</v>
      </c>
      <c r="AI160" s="96" t="s">
        <v>131</v>
      </c>
      <c r="AJ160" s="96" t="s">
        <v>131</v>
      </c>
      <c r="AK160" s="96" t="s">
        <v>131</v>
      </c>
      <c r="AL160" s="96" t="s">
        <v>131</v>
      </c>
      <c r="AM160" s="96" t="s">
        <v>131</v>
      </c>
      <c r="AN160" s="96" t="s">
        <v>131</v>
      </c>
      <c r="AO160" s="96" t="s">
        <v>131</v>
      </c>
      <c r="AP160" s="96" t="s">
        <v>131</v>
      </c>
      <c r="AQ160" s="96" t="s">
        <v>131</v>
      </c>
      <c r="AR160" s="96" t="s">
        <v>131</v>
      </c>
      <c r="AS160" s="96" t="s">
        <v>131</v>
      </c>
      <c r="AT160" s="96" t="s">
        <v>131</v>
      </c>
      <c r="AU160" s="96" t="s">
        <v>131</v>
      </c>
      <c r="AV160" s="96" t="s">
        <v>131</v>
      </c>
      <c r="AW160" s="96" t="s">
        <v>131</v>
      </c>
      <c r="AX160" s="96" t="s">
        <v>131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v>
      </c>
      <c r="D161" s="312"/>
      <c r="E161" s="127"/>
      <c r="F161" s="126"/>
      <c r="G161" s="241" t="s">
        <v>131</v>
      </c>
      <c r="H161" s="241" t="s">
        <v>131</v>
      </c>
      <c r="I161" s="944"/>
      <c r="J161" s="103"/>
      <c r="K161" s="104"/>
      <c r="L161" s="105"/>
      <c r="M161" s="105"/>
      <c r="N161" s="105"/>
      <c r="O161" s="372" t="s">
        <v>131</v>
      </c>
      <c r="P161" s="352"/>
      <c r="Q161" s="241">
        <v>0</v>
      </c>
      <c r="R161" s="241">
        <v>0</v>
      </c>
      <c r="S161" s="241">
        <v>0</v>
      </c>
      <c r="T161" s="228"/>
      <c r="U161" s="340">
        <v>0</v>
      </c>
      <c r="V161" s="227"/>
      <c r="W161" s="5"/>
      <c r="X161" s="108" t="s">
        <v>131</v>
      </c>
      <c r="Y161" s="109" t="s">
        <v>190</v>
      </c>
      <c r="Z161" s="123">
        <v>0</v>
      </c>
      <c r="AA161" s="83" t="s">
        <v>131</v>
      </c>
      <c r="AB161" s="83" t="s">
        <v>131</v>
      </c>
      <c r="AC161" s="83" t="s">
        <v>131</v>
      </c>
      <c r="AE161" s="93" t="s">
        <v>3114</v>
      </c>
      <c r="AF161" s="93"/>
      <c r="AG161" s="96" t="s">
        <v>131</v>
      </c>
      <c r="AH161" s="96" t="s">
        <v>131</v>
      </c>
      <c r="AI161" s="96" t="s">
        <v>131</v>
      </c>
      <c r="AJ161" s="96" t="s">
        <v>131</v>
      </c>
      <c r="AK161" s="96" t="s">
        <v>131</v>
      </c>
      <c r="AL161" s="96" t="s">
        <v>131</v>
      </c>
      <c r="AM161" s="96" t="s">
        <v>131</v>
      </c>
      <c r="AN161" s="96" t="s">
        <v>131</v>
      </c>
      <c r="AO161" s="96" t="s">
        <v>131</v>
      </c>
      <c r="AP161" s="96" t="s">
        <v>131</v>
      </c>
      <c r="AQ161" s="96" t="s">
        <v>131</v>
      </c>
      <c r="AR161" s="96" t="s">
        <v>131</v>
      </c>
      <c r="AS161" s="96" t="s">
        <v>131</v>
      </c>
      <c r="AT161" s="96" t="s">
        <v>131</v>
      </c>
      <c r="AU161" s="96" t="s">
        <v>131</v>
      </c>
      <c r="AV161" s="96" t="s">
        <v>131</v>
      </c>
      <c r="AW161" s="96" t="s">
        <v>131</v>
      </c>
      <c r="AX161" s="96" t="s">
        <v>131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v>
      </c>
      <c r="D162" s="312"/>
      <c r="E162" s="127"/>
      <c r="F162" s="126"/>
      <c r="G162" s="241" t="s">
        <v>131</v>
      </c>
      <c r="H162" s="241" t="s">
        <v>131</v>
      </c>
      <c r="I162" s="944"/>
      <c r="J162" s="103"/>
      <c r="K162" s="104"/>
      <c r="L162" s="105"/>
      <c r="M162" s="105"/>
      <c r="N162" s="105"/>
      <c r="O162" s="372" t="s">
        <v>131</v>
      </c>
      <c r="P162" s="352"/>
      <c r="Q162" s="241">
        <v>0</v>
      </c>
      <c r="R162" s="241">
        <v>0</v>
      </c>
      <c r="S162" s="241">
        <v>0</v>
      </c>
      <c r="T162" s="228"/>
      <c r="U162" s="340">
        <v>0</v>
      </c>
      <c r="V162" s="227"/>
      <c r="W162" s="5"/>
      <c r="X162" s="108" t="s">
        <v>131</v>
      </c>
      <c r="Y162" s="109" t="s">
        <v>190</v>
      </c>
      <c r="Z162" s="123">
        <v>0</v>
      </c>
      <c r="AA162" s="83" t="s">
        <v>131</v>
      </c>
      <c r="AB162" s="83" t="s">
        <v>131</v>
      </c>
      <c r="AC162" s="83" t="s">
        <v>131</v>
      </c>
      <c r="AE162" s="93" t="s">
        <v>3114</v>
      </c>
      <c r="AF162" s="93"/>
      <c r="AG162" s="96" t="s">
        <v>131</v>
      </c>
      <c r="AH162" s="96" t="s">
        <v>131</v>
      </c>
      <c r="AI162" s="96" t="s">
        <v>131</v>
      </c>
      <c r="AJ162" s="96" t="s">
        <v>131</v>
      </c>
      <c r="AK162" s="96" t="s">
        <v>131</v>
      </c>
      <c r="AL162" s="96" t="s">
        <v>131</v>
      </c>
      <c r="AM162" s="96" t="s">
        <v>131</v>
      </c>
      <c r="AN162" s="96" t="s">
        <v>131</v>
      </c>
      <c r="AO162" s="96" t="s">
        <v>131</v>
      </c>
      <c r="AP162" s="96" t="s">
        <v>131</v>
      </c>
      <c r="AQ162" s="96" t="s">
        <v>131</v>
      </c>
      <c r="AR162" s="96" t="s">
        <v>131</v>
      </c>
      <c r="AS162" s="96" t="s">
        <v>131</v>
      </c>
      <c r="AT162" s="96" t="s">
        <v>131</v>
      </c>
      <c r="AU162" s="96" t="s">
        <v>131</v>
      </c>
      <c r="AV162" s="96" t="s">
        <v>131</v>
      </c>
      <c r="AW162" s="96" t="s">
        <v>131</v>
      </c>
      <c r="AX162" s="96" t="s">
        <v>131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v>
      </c>
      <c r="D163" s="312"/>
      <c r="E163" s="127"/>
      <c r="F163" s="126"/>
      <c r="G163" s="241" t="s">
        <v>131</v>
      </c>
      <c r="H163" s="241" t="s">
        <v>131</v>
      </c>
      <c r="I163" s="944"/>
      <c r="J163" s="103"/>
      <c r="K163" s="104"/>
      <c r="L163" s="105"/>
      <c r="M163" s="105"/>
      <c r="N163" s="105"/>
      <c r="O163" s="372" t="s">
        <v>131</v>
      </c>
      <c r="P163" s="352"/>
      <c r="Q163" s="241">
        <v>0</v>
      </c>
      <c r="R163" s="241">
        <v>0</v>
      </c>
      <c r="S163" s="241">
        <v>0</v>
      </c>
      <c r="T163" s="228"/>
      <c r="U163" s="340">
        <v>0</v>
      </c>
      <c r="V163" s="227"/>
      <c r="W163" s="5"/>
      <c r="X163" s="108" t="s">
        <v>131</v>
      </c>
      <c r="Y163" s="109" t="s">
        <v>190</v>
      </c>
      <c r="Z163" s="123">
        <v>0</v>
      </c>
      <c r="AA163" s="83" t="s">
        <v>131</v>
      </c>
      <c r="AB163" s="83" t="s">
        <v>131</v>
      </c>
      <c r="AC163" s="83" t="s">
        <v>131</v>
      </c>
      <c r="AE163" s="93" t="s">
        <v>3114</v>
      </c>
      <c r="AF163" s="93"/>
      <c r="AG163" s="96" t="s">
        <v>131</v>
      </c>
      <c r="AH163" s="96" t="s">
        <v>131</v>
      </c>
      <c r="AI163" s="96" t="s">
        <v>131</v>
      </c>
      <c r="AJ163" s="96" t="s">
        <v>131</v>
      </c>
      <c r="AK163" s="96" t="s">
        <v>131</v>
      </c>
      <c r="AL163" s="96" t="s">
        <v>131</v>
      </c>
      <c r="AM163" s="96" t="s">
        <v>131</v>
      </c>
      <c r="AN163" s="96" t="s">
        <v>131</v>
      </c>
      <c r="AO163" s="96" t="s">
        <v>131</v>
      </c>
      <c r="AP163" s="96" t="s">
        <v>131</v>
      </c>
      <c r="AQ163" s="96" t="s">
        <v>131</v>
      </c>
      <c r="AR163" s="96" t="s">
        <v>131</v>
      </c>
      <c r="AS163" s="96" t="s">
        <v>131</v>
      </c>
      <c r="AT163" s="96" t="s">
        <v>131</v>
      </c>
      <c r="AU163" s="96" t="s">
        <v>131</v>
      </c>
      <c r="AV163" s="96" t="s">
        <v>131</v>
      </c>
      <c r="AW163" s="96" t="s">
        <v>131</v>
      </c>
      <c r="AX163" s="96" t="s">
        <v>131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v>
      </c>
      <c r="D164" s="312"/>
      <c r="E164" s="127"/>
      <c r="F164" s="126"/>
      <c r="G164" s="241" t="s">
        <v>131</v>
      </c>
      <c r="H164" s="241" t="s">
        <v>131</v>
      </c>
      <c r="I164" s="944"/>
      <c r="J164" s="103"/>
      <c r="K164" s="104"/>
      <c r="L164" s="105"/>
      <c r="M164" s="105"/>
      <c r="N164" s="105"/>
      <c r="O164" s="372" t="s">
        <v>131</v>
      </c>
      <c r="P164" s="352"/>
      <c r="Q164" s="241">
        <v>0</v>
      </c>
      <c r="R164" s="241">
        <v>0</v>
      </c>
      <c r="S164" s="241">
        <v>0</v>
      </c>
      <c r="T164" s="228"/>
      <c r="U164" s="340">
        <v>0</v>
      </c>
      <c r="V164" s="227"/>
      <c r="W164" s="5"/>
      <c r="X164" s="108" t="s">
        <v>131</v>
      </c>
      <c r="Y164" s="109" t="s">
        <v>190</v>
      </c>
      <c r="Z164" s="123">
        <v>0</v>
      </c>
      <c r="AA164" s="83" t="s">
        <v>131</v>
      </c>
      <c r="AB164" s="83" t="s">
        <v>131</v>
      </c>
      <c r="AC164" s="83" t="s">
        <v>131</v>
      </c>
      <c r="AE164" s="93" t="s">
        <v>3114</v>
      </c>
      <c r="AF164" s="93"/>
      <c r="AG164" s="96" t="s">
        <v>131</v>
      </c>
      <c r="AH164" s="96" t="s">
        <v>131</v>
      </c>
      <c r="AI164" s="96" t="s">
        <v>131</v>
      </c>
      <c r="AJ164" s="96" t="s">
        <v>131</v>
      </c>
      <c r="AK164" s="96" t="s">
        <v>131</v>
      </c>
      <c r="AL164" s="96" t="s">
        <v>131</v>
      </c>
      <c r="AM164" s="96" t="s">
        <v>131</v>
      </c>
      <c r="AN164" s="96" t="s">
        <v>131</v>
      </c>
      <c r="AO164" s="96" t="s">
        <v>131</v>
      </c>
      <c r="AP164" s="96" t="s">
        <v>131</v>
      </c>
      <c r="AQ164" s="96" t="s">
        <v>131</v>
      </c>
      <c r="AR164" s="96" t="s">
        <v>131</v>
      </c>
      <c r="AS164" s="96" t="s">
        <v>131</v>
      </c>
      <c r="AT164" s="96" t="s">
        <v>131</v>
      </c>
      <c r="AU164" s="96" t="s">
        <v>131</v>
      </c>
      <c r="AV164" s="96" t="s">
        <v>131</v>
      </c>
      <c r="AW164" s="96" t="s">
        <v>131</v>
      </c>
      <c r="AX164" s="96" t="s">
        <v>131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v>
      </c>
      <c r="D165" s="312"/>
      <c r="E165" s="127"/>
      <c r="F165" s="126"/>
      <c r="G165" s="241" t="s">
        <v>131</v>
      </c>
      <c r="H165" s="241" t="s">
        <v>131</v>
      </c>
      <c r="I165" s="944"/>
      <c r="J165" s="103"/>
      <c r="K165" s="104"/>
      <c r="L165" s="105"/>
      <c r="M165" s="105"/>
      <c r="N165" s="105"/>
      <c r="O165" s="372" t="s">
        <v>131</v>
      </c>
      <c r="P165" s="352"/>
      <c r="Q165" s="241">
        <v>0</v>
      </c>
      <c r="R165" s="241">
        <v>0</v>
      </c>
      <c r="S165" s="241">
        <v>0</v>
      </c>
      <c r="T165" s="228"/>
      <c r="U165" s="340">
        <v>0</v>
      </c>
      <c r="V165" s="227"/>
      <c r="W165" s="5"/>
      <c r="X165" s="108" t="s">
        <v>131</v>
      </c>
      <c r="Y165" s="109" t="s">
        <v>190</v>
      </c>
      <c r="Z165" s="123">
        <v>0</v>
      </c>
      <c r="AA165" s="83" t="s">
        <v>131</v>
      </c>
      <c r="AB165" s="83" t="s">
        <v>131</v>
      </c>
      <c r="AC165" s="83" t="s">
        <v>131</v>
      </c>
      <c r="AE165" s="93" t="s">
        <v>3114</v>
      </c>
      <c r="AF165" s="93"/>
      <c r="AG165" s="96" t="s">
        <v>131</v>
      </c>
      <c r="AH165" s="96" t="s">
        <v>131</v>
      </c>
      <c r="AI165" s="96" t="s">
        <v>131</v>
      </c>
      <c r="AJ165" s="96" t="s">
        <v>131</v>
      </c>
      <c r="AK165" s="96" t="s">
        <v>131</v>
      </c>
      <c r="AL165" s="96" t="s">
        <v>131</v>
      </c>
      <c r="AM165" s="96" t="s">
        <v>131</v>
      </c>
      <c r="AN165" s="96" t="s">
        <v>131</v>
      </c>
      <c r="AO165" s="96" t="s">
        <v>131</v>
      </c>
      <c r="AP165" s="96" t="s">
        <v>131</v>
      </c>
      <c r="AQ165" s="96" t="s">
        <v>131</v>
      </c>
      <c r="AR165" s="96" t="s">
        <v>131</v>
      </c>
      <c r="AS165" s="96" t="s">
        <v>131</v>
      </c>
      <c r="AT165" s="96" t="s">
        <v>131</v>
      </c>
      <c r="AU165" s="96" t="s">
        <v>131</v>
      </c>
      <c r="AV165" s="96" t="s">
        <v>131</v>
      </c>
      <c r="AW165" s="96" t="s">
        <v>131</v>
      </c>
      <c r="AX165" s="96" t="s">
        <v>131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v>
      </c>
      <c r="D166" s="312"/>
      <c r="E166" s="127"/>
      <c r="F166" s="126"/>
      <c r="G166" s="241" t="s">
        <v>131</v>
      </c>
      <c r="H166" s="241" t="s">
        <v>131</v>
      </c>
      <c r="I166" s="944"/>
      <c r="J166" s="103"/>
      <c r="K166" s="104"/>
      <c r="L166" s="105"/>
      <c r="M166" s="105"/>
      <c r="N166" s="105"/>
      <c r="O166" s="372" t="s">
        <v>131</v>
      </c>
      <c r="P166" s="352"/>
      <c r="Q166" s="241">
        <v>0</v>
      </c>
      <c r="R166" s="241">
        <v>0</v>
      </c>
      <c r="S166" s="241">
        <v>0</v>
      </c>
      <c r="T166" s="228"/>
      <c r="U166" s="340">
        <v>0</v>
      </c>
      <c r="V166" s="227"/>
      <c r="W166" s="5"/>
      <c r="X166" s="108" t="s">
        <v>131</v>
      </c>
      <c r="Y166" s="109" t="s">
        <v>190</v>
      </c>
      <c r="Z166" s="123">
        <v>0</v>
      </c>
      <c r="AA166" s="83" t="s">
        <v>131</v>
      </c>
      <c r="AB166" s="83" t="s">
        <v>131</v>
      </c>
      <c r="AC166" s="83" t="s">
        <v>131</v>
      </c>
      <c r="AE166" s="93" t="s">
        <v>3114</v>
      </c>
      <c r="AF166" s="93"/>
      <c r="AG166" s="96" t="s">
        <v>131</v>
      </c>
      <c r="AH166" s="96" t="s">
        <v>131</v>
      </c>
      <c r="AI166" s="96" t="s">
        <v>131</v>
      </c>
      <c r="AJ166" s="96" t="s">
        <v>131</v>
      </c>
      <c r="AK166" s="96" t="s">
        <v>131</v>
      </c>
      <c r="AL166" s="96" t="s">
        <v>131</v>
      </c>
      <c r="AM166" s="96" t="s">
        <v>131</v>
      </c>
      <c r="AN166" s="96" t="s">
        <v>131</v>
      </c>
      <c r="AO166" s="96" t="s">
        <v>131</v>
      </c>
      <c r="AP166" s="96" t="s">
        <v>131</v>
      </c>
      <c r="AQ166" s="96" t="s">
        <v>131</v>
      </c>
      <c r="AR166" s="96" t="s">
        <v>131</v>
      </c>
      <c r="AS166" s="96" t="s">
        <v>131</v>
      </c>
      <c r="AT166" s="96" t="s">
        <v>131</v>
      </c>
      <c r="AU166" s="96" t="s">
        <v>131</v>
      </c>
      <c r="AV166" s="96" t="s">
        <v>131</v>
      </c>
      <c r="AW166" s="96" t="s">
        <v>131</v>
      </c>
      <c r="AX166" s="96" t="s">
        <v>131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v>
      </c>
      <c r="D167" s="312"/>
      <c r="E167" s="127"/>
      <c r="F167" s="126"/>
      <c r="G167" s="241" t="s">
        <v>131</v>
      </c>
      <c r="H167" s="241" t="s">
        <v>131</v>
      </c>
      <c r="I167" s="944"/>
      <c r="J167" s="103"/>
      <c r="K167" s="104"/>
      <c r="L167" s="105"/>
      <c r="M167" s="105"/>
      <c r="N167" s="105"/>
      <c r="O167" s="372" t="s">
        <v>131</v>
      </c>
      <c r="P167" s="352"/>
      <c r="Q167" s="241">
        <v>0</v>
      </c>
      <c r="R167" s="241">
        <v>0</v>
      </c>
      <c r="S167" s="241">
        <v>0</v>
      </c>
      <c r="T167" s="228"/>
      <c r="U167" s="340">
        <v>0</v>
      </c>
      <c r="V167" s="227"/>
      <c r="W167" s="5"/>
      <c r="X167" s="108" t="s">
        <v>131</v>
      </c>
      <c r="Y167" s="109" t="s">
        <v>190</v>
      </c>
      <c r="Z167" s="123">
        <v>0</v>
      </c>
      <c r="AA167" s="83" t="s">
        <v>131</v>
      </c>
      <c r="AB167" s="83" t="s">
        <v>131</v>
      </c>
      <c r="AC167" s="83" t="s">
        <v>131</v>
      </c>
      <c r="AE167" s="93" t="s">
        <v>3114</v>
      </c>
      <c r="AF167" s="93"/>
      <c r="AG167" s="96" t="s">
        <v>131</v>
      </c>
      <c r="AH167" s="96" t="s">
        <v>131</v>
      </c>
      <c r="AI167" s="96" t="s">
        <v>131</v>
      </c>
      <c r="AJ167" s="96" t="s">
        <v>131</v>
      </c>
      <c r="AK167" s="96" t="s">
        <v>131</v>
      </c>
      <c r="AL167" s="96" t="s">
        <v>131</v>
      </c>
      <c r="AM167" s="96" t="s">
        <v>131</v>
      </c>
      <c r="AN167" s="96" t="s">
        <v>131</v>
      </c>
      <c r="AO167" s="96" t="s">
        <v>131</v>
      </c>
      <c r="AP167" s="96" t="s">
        <v>131</v>
      </c>
      <c r="AQ167" s="96" t="s">
        <v>131</v>
      </c>
      <c r="AR167" s="96" t="s">
        <v>131</v>
      </c>
      <c r="AS167" s="96" t="s">
        <v>131</v>
      </c>
      <c r="AT167" s="96" t="s">
        <v>131</v>
      </c>
      <c r="AU167" s="96" t="s">
        <v>131</v>
      </c>
      <c r="AV167" s="96" t="s">
        <v>131</v>
      </c>
      <c r="AW167" s="96" t="s">
        <v>131</v>
      </c>
      <c r="AX167" s="96" t="s">
        <v>131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v>
      </c>
      <c r="D168" s="312"/>
      <c r="E168" s="127"/>
      <c r="F168" s="126"/>
      <c r="G168" s="241" t="s">
        <v>131</v>
      </c>
      <c r="H168" s="241" t="s">
        <v>131</v>
      </c>
      <c r="I168" s="944"/>
      <c r="J168" s="103"/>
      <c r="K168" s="104"/>
      <c r="L168" s="105"/>
      <c r="M168" s="105"/>
      <c r="N168" s="105"/>
      <c r="O168" s="372" t="s">
        <v>131</v>
      </c>
      <c r="P168" s="352"/>
      <c r="Q168" s="241">
        <v>0</v>
      </c>
      <c r="R168" s="241">
        <v>0</v>
      </c>
      <c r="S168" s="241">
        <v>0</v>
      </c>
      <c r="T168" s="228"/>
      <c r="U168" s="340">
        <v>0</v>
      </c>
      <c r="V168" s="227"/>
      <c r="W168" s="5"/>
      <c r="X168" s="108" t="s">
        <v>131</v>
      </c>
      <c r="Y168" s="109" t="s">
        <v>190</v>
      </c>
      <c r="Z168" s="123">
        <v>0</v>
      </c>
      <c r="AA168" s="83" t="s">
        <v>131</v>
      </c>
      <c r="AB168" s="83" t="s">
        <v>131</v>
      </c>
      <c r="AC168" s="83" t="s">
        <v>131</v>
      </c>
      <c r="AE168" s="93" t="s">
        <v>3114</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v>
      </c>
      <c r="D169" s="312"/>
      <c r="E169" s="127"/>
      <c r="F169" s="126"/>
      <c r="G169" s="241" t="s">
        <v>131</v>
      </c>
      <c r="H169" s="241" t="s">
        <v>131</v>
      </c>
      <c r="I169" s="944"/>
      <c r="J169" s="103"/>
      <c r="K169" s="104"/>
      <c r="L169" s="105"/>
      <c r="M169" s="105"/>
      <c r="N169" s="105"/>
      <c r="O169" s="372" t="s">
        <v>131</v>
      </c>
      <c r="P169" s="352"/>
      <c r="Q169" s="241">
        <v>0</v>
      </c>
      <c r="R169" s="241">
        <v>0</v>
      </c>
      <c r="S169" s="241">
        <v>0</v>
      </c>
      <c r="T169" s="228"/>
      <c r="U169" s="340">
        <v>0</v>
      </c>
      <c r="V169" s="227"/>
      <c r="W169" s="5"/>
      <c r="X169" s="108" t="s">
        <v>131</v>
      </c>
      <c r="Y169" s="109" t="s">
        <v>190</v>
      </c>
      <c r="Z169" s="123">
        <v>0</v>
      </c>
      <c r="AA169" s="83" t="s">
        <v>131</v>
      </c>
      <c r="AB169" s="83" t="s">
        <v>131</v>
      </c>
      <c r="AC169" s="83" t="s">
        <v>131</v>
      </c>
      <c r="AE169" s="93" t="s">
        <v>3114</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131</v>
      </c>
      <c r="D170" s="312"/>
      <c r="E170" s="127"/>
      <c r="F170" s="126"/>
      <c r="G170" s="241" t="s">
        <v>131</v>
      </c>
      <c r="H170" s="241" t="s">
        <v>131</v>
      </c>
      <c r="I170" s="944"/>
      <c r="J170" s="103"/>
      <c r="K170" s="104"/>
      <c r="L170" s="105"/>
      <c r="M170" s="105"/>
      <c r="N170" s="105"/>
      <c r="O170" s="372" t="s">
        <v>131</v>
      </c>
      <c r="P170" s="352"/>
      <c r="Q170" s="241">
        <v>0</v>
      </c>
      <c r="R170" s="241">
        <v>0</v>
      </c>
      <c r="S170" s="241">
        <v>0</v>
      </c>
      <c r="T170" s="228"/>
      <c r="U170" s="340">
        <v>0</v>
      </c>
      <c r="V170" s="227"/>
      <c r="W170" s="5"/>
      <c r="X170" s="108" t="s">
        <v>131</v>
      </c>
      <c r="Y170" s="109" t="s">
        <v>190</v>
      </c>
      <c r="Z170" s="123">
        <v>0</v>
      </c>
      <c r="AA170" s="83" t="s">
        <v>131</v>
      </c>
      <c r="AB170" s="83" t="s">
        <v>131</v>
      </c>
      <c r="AC170" s="83" t="s">
        <v>131</v>
      </c>
      <c r="AE170" s="93" t="s">
        <v>3114</v>
      </c>
      <c r="AF170" s="93"/>
      <c r="AG170" s="96" t="s">
        <v>131</v>
      </c>
      <c r="AH170" s="96" t="s">
        <v>131</v>
      </c>
      <c r="AI170" s="96" t="s">
        <v>131</v>
      </c>
      <c r="AJ170" s="96" t="s">
        <v>131</v>
      </c>
      <c r="AK170" s="96" t="s">
        <v>131</v>
      </c>
      <c r="AL170" s="96" t="s">
        <v>131</v>
      </c>
      <c r="AM170" s="96" t="s">
        <v>131</v>
      </c>
      <c r="AN170" s="96" t="s">
        <v>131</v>
      </c>
      <c r="AO170" s="96" t="s">
        <v>131</v>
      </c>
      <c r="AP170" s="96" t="s">
        <v>131</v>
      </c>
      <c r="AQ170" s="96" t="s">
        <v>131</v>
      </c>
      <c r="AR170" s="96" t="s">
        <v>131</v>
      </c>
      <c r="AS170" s="96" t="s">
        <v>131</v>
      </c>
      <c r="AT170" s="96" t="s">
        <v>131</v>
      </c>
      <c r="AU170" s="96" t="s">
        <v>131</v>
      </c>
      <c r="AV170" s="96" t="s">
        <v>131</v>
      </c>
      <c r="AW170" s="96" t="s">
        <v>131</v>
      </c>
      <c r="AX170" s="96" t="s">
        <v>131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131</v>
      </c>
      <c r="D171" s="312"/>
      <c r="E171" s="127"/>
      <c r="F171" s="126"/>
      <c r="G171" s="241" t="s">
        <v>131</v>
      </c>
      <c r="H171" s="241" t="s">
        <v>131</v>
      </c>
      <c r="I171" s="944"/>
      <c r="J171" s="103"/>
      <c r="K171" s="104"/>
      <c r="L171" s="105"/>
      <c r="M171" s="105"/>
      <c r="N171" s="105"/>
      <c r="O171" s="372" t="s">
        <v>131</v>
      </c>
      <c r="P171" s="352"/>
      <c r="Q171" s="241">
        <v>0</v>
      </c>
      <c r="R171" s="241">
        <v>0</v>
      </c>
      <c r="S171" s="241">
        <v>0</v>
      </c>
      <c r="T171" s="228"/>
      <c r="U171" s="340">
        <v>0</v>
      </c>
      <c r="V171" s="227"/>
      <c r="W171" s="5"/>
      <c r="X171" s="108" t="s">
        <v>131</v>
      </c>
      <c r="Y171" s="109" t="s">
        <v>190</v>
      </c>
      <c r="Z171" s="123">
        <v>0</v>
      </c>
      <c r="AA171" s="83" t="s">
        <v>131</v>
      </c>
      <c r="AB171" s="83" t="s">
        <v>131</v>
      </c>
      <c r="AC171" s="83" t="s">
        <v>131</v>
      </c>
      <c r="AE171" s="93" t="s">
        <v>3114</v>
      </c>
      <c r="AF171" s="93"/>
      <c r="AG171" s="96" t="s">
        <v>131</v>
      </c>
      <c r="AH171" s="96" t="s">
        <v>131</v>
      </c>
      <c r="AI171" s="96" t="s">
        <v>131</v>
      </c>
      <c r="AJ171" s="96" t="s">
        <v>131</v>
      </c>
      <c r="AK171" s="96" t="s">
        <v>131</v>
      </c>
      <c r="AL171" s="96" t="s">
        <v>131</v>
      </c>
      <c r="AM171" s="96" t="s">
        <v>131</v>
      </c>
      <c r="AN171" s="96" t="s">
        <v>131</v>
      </c>
      <c r="AO171" s="96" t="s">
        <v>131</v>
      </c>
      <c r="AP171" s="96" t="s">
        <v>131</v>
      </c>
      <c r="AQ171" s="96" t="s">
        <v>131</v>
      </c>
      <c r="AR171" s="96" t="s">
        <v>131</v>
      </c>
      <c r="AS171" s="96" t="s">
        <v>131</v>
      </c>
      <c r="AT171" s="96" t="s">
        <v>131</v>
      </c>
      <c r="AU171" s="96" t="s">
        <v>131</v>
      </c>
      <c r="AV171" s="96" t="s">
        <v>131</v>
      </c>
      <c r="AW171" s="96" t="s">
        <v>131</v>
      </c>
      <c r="AX171" s="96" t="s">
        <v>131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131</v>
      </c>
      <c r="D172" s="312"/>
      <c r="E172" s="127"/>
      <c r="F172" s="126"/>
      <c r="G172" s="241" t="s">
        <v>131</v>
      </c>
      <c r="H172" s="241" t="s">
        <v>131</v>
      </c>
      <c r="I172" s="944"/>
      <c r="J172" s="103"/>
      <c r="K172" s="104"/>
      <c r="L172" s="105"/>
      <c r="M172" s="105"/>
      <c r="N172" s="105"/>
      <c r="O172" s="372" t="s">
        <v>131</v>
      </c>
      <c r="P172" s="352"/>
      <c r="Q172" s="241">
        <v>0</v>
      </c>
      <c r="R172" s="241">
        <v>0</v>
      </c>
      <c r="S172" s="241">
        <v>0</v>
      </c>
      <c r="T172" s="228"/>
      <c r="U172" s="340">
        <v>0</v>
      </c>
      <c r="V172" s="227"/>
      <c r="W172" s="5"/>
      <c r="X172" s="108" t="s">
        <v>131</v>
      </c>
      <c r="Y172" s="109" t="s">
        <v>190</v>
      </c>
      <c r="Z172" s="123">
        <v>0</v>
      </c>
      <c r="AA172" s="83" t="s">
        <v>131</v>
      </c>
      <c r="AB172" s="83" t="s">
        <v>131</v>
      </c>
      <c r="AC172" s="83" t="s">
        <v>131</v>
      </c>
      <c r="AE172" s="93" t="s">
        <v>3114</v>
      </c>
      <c r="AF172" s="93"/>
      <c r="AG172" s="96" t="s">
        <v>131</v>
      </c>
      <c r="AH172" s="96" t="s">
        <v>131</v>
      </c>
      <c r="AI172" s="96" t="s">
        <v>131</v>
      </c>
      <c r="AJ172" s="96" t="s">
        <v>131</v>
      </c>
      <c r="AK172" s="96" t="s">
        <v>131</v>
      </c>
      <c r="AL172" s="96" t="s">
        <v>131</v>
      </c>
      <c r="AM172" s="96" t="s">
        <v>131</v>
      </c>
      <c r="AN172" s="96" t="s">
        <v>131</v>
      </c>
      <c r="AO172" s="96" t="s">
        <v>131</v>
      </c>
      <c r="AP172" s="96" t="s">
        <v>131</v>
      </c>
      <c r="AQ172" s="96" t="s">
        <v>131</v>
      </c>
      <c r="AR172" s="96" t="s">
        <v>131</v>
      </c>
      <c r="AS172" s="96" t="s">
        <v>131</v>
      </c>
      <c r="AT172" s="96" t="s">
        <v>131</v>
      </c>
      <c r="AU172" s="96" t="s">
        <v>131</v>
      </c>
      <c r="AV172" s="96" t="s">
        <v>131</v>
      </c>
      <c r="AW172" s="96" t="s">
        <v>131</v>
      </c>
      <c r="AX172" s="96" t="s">
        <v>131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131</v>
      </c>
      <c r="D173" s="312"/>
      <c r="E173" s="127"/>
      <c r="F173" s="126"/>
      <c r="G173" s="241" t="s">
        <v>131</v>
      </c>
      <c r="H173" s="241" t="s">
        <v>131</v>
      </c>
      <c r="I173" s="944"/>
      <c r="J173" s="103"/>
      <c r="K173" s="104"/>
      <c r="L173" s="105"/>
      <c r="M173" s="105"/>
      <c r="N173" s="105"/>
      <c r="O173" s="372" t="s">
        <v>131</v>
      </c>
      <c r="P173" s="352"/>
      <c r="Q173" s="241">
        <v>0</v>
      </c>
      <c r="R173" s="241">
        <v>0</v>
      </c>
      <c r="S173" s="241">
        <v>0</v>
      </c>
      <c r="T173" s="228"/>
      <c r="U173" s="340">
        <v>0</v>
      </c>
      <c r="V173" s="227"/>
      <c r="W173" s="5"/>
      <c r="X173" s="108" t="s">
        <v>131</v>
      </c>
      <c r="Y173" s="109" t="s">
        <v>190</v>
      </c>
      <c r="Z173" s="123">
        <v>0</v>
      </c>
      <c r="AA173" s="83" t="s">
        <v>131</v>
      </c>
      <c r="AB173" s="83" t="s">
        <v>131</v>
      </c>
      <c r="AC173" s="83" t="s">
        <v>131</v>
      </c>
      <c r="AE173" s="93" t="s">
        <v>3114</v>
      </c>
      <c r="AF173" s="93"/>
      <c r="AG173" s="96" t="s">
        <v>131</v>
      </c>
      <c r="AH173" s="96" t="s">
        <v>131</v>
      </c>
      <c r="AI173" s="96" t="s">
        <v>131</v>
      </c>
      <c r="AJ173" s="96" t="s">
        <v>131</v>
      </c>
      <c r="AK173" s="96" t="s">
        <v>131</v>
      </c>
      <c r="AL173" s="96" t="s">
        <v>131</v>
      </c>
      <c r="AM173" s="96" t="s">
        <v>131</v>
      </c>
      <c r="AN173" s="96" t="s">
        <v>131</v>
      </c>
      <c r="AO173" s="96" t="s">
        <v>131</v>
      </c>
      <c r="AP173" s="96" t="s">
        <v>131</v>
      </c>
      <c r="AQ173" s="96" t="s">
        <v>131</v>
      </c>
      <c r="AR173" s="96" t="s">
        <v>131</v>
      </c>
      <c r="AS173" s="96" t="s">
        <v>131</v>
      </c>
      <c r="AT173" s="96" t="s">
        <v>131</v>
      </c>
      <c r="AU173" s="96" t="s">
        <v>131</v>
      </c>
      <c r="AV173" s="96" t="s">
        <v>131</v>
      </c>
      <c r="AW173" s="96" t="s">
        <v>131</v>
      </c>
      <c r="AX173" s="96" t="s">
        <v>131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131</v>
      </c>
      <c r="D174" s="312"/>
      <c r="E174" s="127"/>
      <c r="F174" s="126"/>
      <c r="G174" s="241" t="s">
        <v>131</v>
      </c>
      <c r="H174" s="241" t="s">
        <v>131</v>
      </c>
      <c r="I174" s="944"/>
      <c r="J174" s="103"/>
      <c r="K174" s="104"/>
      <c r="L174" s="105"/>
      <c r="M174" s="105"/>
      <c r="N174" s="105"/>
      <c r="O174" s="372" t="s">
        <v>131</v>
      </c>
      <c r="P174" s="352"/>
      <c r="Q174" s="241">
        <v>0</v>
      </c>
      <c r="R174" s="241">
        <v>0</v>
      </c>
      <c r="S174" s="241">
        <v>0</v>
      </c>
      <c r="T174" s="228"/>
      <c r="U174" s="340">
        <v>0</v>
      </c>
      <c r="V174" s="227"/>
      <c r="W174" s="5"/>
      <c r="X174" s="108" t="s">
        <v>131</v>
      </c>
      <c r="Y174" s="109" t="s">
        <v>190</v>
      </c>
      <c r="Z174" s="123">
        <v>0</v>
      </c>
      <c r="AA174" s="83" t="s">
        <v>131</v>
      </c>
      <c r="AB174" s="83" t="s">
        <v>131</v>
      </c>
      <c r="AC174" s="83" t="s">
        <v>131</v>
      </c>
      <c r="AE174" s="93" t="s">
        <v>3114</v>
      </c>
      <c r="AF174" s="93"/>
      <c r="AG174" s="96" t="s">
        <v>131</v>
      </c>
      <c r="AH174" s="96" t="s">
        <v>131</v>
      </c>
      <c r="AI174" s="96" t="s">
        <v>131</v>
      </c>
      <c r="AJ174" s="96" t="s">
        <v>131</v>
      </c>
      <c r="AK174" s="96" t="s">
        <v>131</v>
      </c>
      <c r="AL174" s="96" t="s">
        <v>131</v>
      </c>
      <c r="AM174" s="96" t="s">
        <v>131</v>
      </c>
      <c r="AN174" s="96" t="s">
        <v>131</v>
      </c>
      <c r="AO174" s="96" t="s">
        <v>131</v>
      </c>
      <c r="AP174" s="96" t="s">
        <v>131</v>
      </c>
      <c r="AQ174" s="96" t="s">
        <v>131</v>
      </c>
      <c r="AR174" s="96" t="s">
        <v>131</v>
      </c>
      <c r="AS174" s="96" t="s">
        <v>131</v>
      </c>
      <c r="AT174" s="96" t="s">
        <v>131</v>
      </c>
      <c r="AU174" s="96" t="s">
        <v>131</v>
      </c>
      <c r="AV174" s="96" t="s">
        <v>131</v>
      </c>
      <c r="AW174" s="96" t="s">
        <v>131</v>
      </c>
      <c r="AX174" s="96" t="s">
        <v>131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131</v>
      </c>
      <c r="D175" s="312"/>
      <c r="E175" s="127"/>
      <c r="F175" s="126"/>
      <c r="G175" s="241" t="s">
        <v>131</v>
      </c>
      <c r="H175" s="241" t="s">
        <v>131</v>
      </c>
      <c r="I175" s="944"/>
      <c r="J175" s="103"/>
      <c r="K175" s="104"/>
      <c r="L175" s="105"/>
      <c r="M175" s="105"/>
      <c r="N175" s="105"/>
      <c r="O175" s="372" t="s">
        <v>131</v>
      </c>
      <c r="P175" s="352"/>
      <c r="Q175" s="241">
        <v>0</v>
      </c>
      <c r="R175" s="241">
        <v>0</v>
      </c>
      <c r="S175" s="241">
        <v>0</v>
      </c>
      <c r="T175" s="228"/>
      <c r="U175" s="340">
        <v>0</v>
      </c>
      <c r="V175" s="227"/>
      <c r="W175" s="5"/>
      <c r="X175" s="108" t="s">
        <v>131</v>
      </c>
      <c r="Y175" s="109" t="s">
        <v>190</v>
      </c>
      <c r="Z175" s="123">
        <v>0</v>
      </c>
      <c r="AA175" s="83" t="s">
        <v>131</v>
      </c>
      <c r="AB175" s="83" t="s">
        <v>131</v>
      </c>
      <c r="AC175" s="83" t="s">
        <v>131</v>
      </c>
      <c r="AE175" s="93" t="s">
        <v>3114</v>
      </c>
      <c r="AF175" s="93"/>
      <c r="AG175" s="96" t="s">
        <v>131</v>
      </c>
      <c r="AH175" s="96" t="s">
        <v>131</v>
      </c>
      <c r="AI175" s="96" t="s">
        <v>131</v>
      </c>
      <c r="AJ175" s="96" t="s">
        <v>131</v>
      </c>
      <c r="AK175" s="96" t="s">
        <v>131</v>
      </c>
      <c r="AL175" s="96" t="s">
        <v>131</v>
      </c>
      <c r="AM175" s="96" t="s">
        <v>131</v>
      </c>
      <c r="AN175" s="96" t="s">
        <v>131</v>
      </c>
      <c r="AO175" s="96" t="s">
        <v>131</v>
      </c>
      <c r="AP175" s="96" t="s">
        <v>131</v>
      </c>
      <c r="AQ175" s="96" t="s">
        <v>131</v>
      </c>
      <c r="AR175" s="96" t="s">
        <v>131</v>
      </c>
      <c r="AS175" s="96" t="s">
        <v>131</v>
      </c>
      <c r="AT175" s="96" t="s">
        <v>131</v>
      </c>
      <c r="AU175" s="96" t="s">
        <v>131</v>
      </c>
      <c r="AV175" s="96" t="s">
        <v>131</v>
      </c>
      <c r="AW175" s="96" t="s">
        <v>131</v>
      </c>
      <c r="AX175" s="96" t="s">
        <v>131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7" t="s">
        <v>2114</v>
      </c>
      <c r="D176" s="312"/>
      <c r="E176" s="227"/>
      <c r="F176" s="228"/>
      <c r="G176" s="228"/>
      <c r="H176" s="353" t="s">
        <v>1529</v>
      </c>
      <c r="I176" s="354"/>
      <c r="J176" s="259"/>
      <c r="K176" s="358">
        <v>0</v>
      </c>
      <c r="L176" s="352"/>
      <c r="M176" s="352"/>
      <c r="N176" s="352"/>
      <c r="O176" s="352"/>
      <c r="P176" s="352"/>
      <c r="Q176" s="358">
        <v>0</v>
      </c>
      <c r="R176" s="358">
        <v>0</v>
      </c>
      <c r="S176" s="358">
        <v>0</v>
      </c>
      <c r="T176" s="228"/>
      <c r="U176" s="358">
        <v>0</v>
      </c>
      <c r="V176" s="227"/>
      <c r="W176" s="5"/>
      <c r="X176" s="97" t="s">
        <v>2114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1821</v>
      </c>
      <c r="F180" s="1483" t="s">
        <v>203</v>
      </c>
      <c r="G180" s="1483" t="s">
        <v>204</v>
      </c>
      <c r="H180" s="1483" t="s">
        <v>205</v>
      </c>
      <c r="I180" s="1483" t="s">
        <v>1262</v>
      </c>
      <c r="J180" s="1483" t="s">
        <v>1263</v>
      </c>
      <c r="K180" s="1483" t="s">
        <v>2660</v>
      </c>
      <c r="L180" s="79" t="s">
        <v>220</v>
      </c>
      <c r="M180" s="85"/>
      <c r="N180" s="85"/>
      <c r="O180" s="80"/>
      <c r="P180" s="284"/>
      <c r="Q180" s="79" t="s">
        <v>870</v>
      </c>
      <c r="R180" s="80"/>
      <c r="S180" s="1483" t="s">
        <v>871</v>
      </c>
      <c r="T180" s="284"/>
      <c r="U180" s="1483" t="s">
        <v>1113</v>
      </c>
      <c r="V180" s="227"/>
      <c r="Y180" s="83"/>
      <c r="BM180" s="83"/>
      <c r="BN180" s="83"/>
      <c r="BO180" s="83"/>
      <c r="BP180" s="83"/>
      <c r="BQ180" s="83"/>
      <c r="BR180" s="83"/>
      <c r="BS180" s="83"/>
      <c r="BT180" s="83"/>
    </row>
    <row r="181" spans="1:78" s="2" customFormat="1" ht="11.45" hidden="1" customHeight="1" x14ac:dyDescent="0.2">
      <c r="A181" s="95"/>
      <c r="B181" s="312"/>
      <c r="C181" s="312"/>
      <c r="D181" s="312"/>
      <c r="E181" s="1484"/>
      <c r="F181" s="1484"/>
      <c r="G181" s="1484"/>
      <c r="H181" s="1484"/>
      <c r="I181" s="1484"/>
      <c r="J181" s="1484"/>
      <c r="K181" s="1484"/>
      <c r="L181" s="37" t="s">
        <v>37</v>
      </c>
      <c r="M181" s="37" t="s">
        <v>2308</v>
      </c>
      <c r="N181" s="37" t="s">
        <v>38</v>
      </c>
      <c r="O181" s="37" t="s">
        <v>1113</v>
      </c>
      <c r="P181" s="284"/>
      <c r="Q181" s="37" t="s">
        <v>37</v>
      </c>
      <c r="R181" s="37" t="s">
        <v>2308</v>
      </c>
      <c r="S181" s="1484"/>
      <c r="T181" s="284"/>
      <c r="U181" s="1484"/>
      <c r="V181" s="227"/>
      <c r="Y181" s="83"/>
      <c r="BA181" s="83" t="s">
        <v>213</v>
      </c>
      <c r="BB181" s="83" t="s">
        <v>213</v>
      </c>
      <c r="BC181" s="83" t="s">
        <v>2895</v>
      </c>
      <c r="BD181" s="83" t="s">
        <v>2895</v>
      </c>
      <c r="BE181" s="83" t="s">
        <v>199</v>
      </c>
      <c r="BF181" s="83" t="s">
        <v>201</v>
      </c>
      <c r="BG181" s="83" t="s">
        <v>201</v>
      </c>
      <c r="BH181" s="83" t="s">
        <v>201</v>
      </c>
      <c r="BI181" s="83" t="s">
        <v>3061</v>
      </c>
      <c r="BJ181" s="83" t="s">
        <v>1579</v>
      </c>
      <c r="BK181" s="83" t="s">
        <v>553</v>
      </c>
      <c r="BL181" s="83" t="s">
        <v>78</v>
      </c>
      <c r="BM181" s="83" t="s">
        <v>554</v>
      </c>
      <c r="BN181" s="83" t="s">
        <v>554</v>
      </c>
      <c r="BO181" s="83" t="s">
        <v>554</v>
      </c>
      <c r="BP181" s="83" t="s">
        <v>2346</v>
      </c>
      <c r="BQ181" s="83" t="s">
        <v>423</v>
      </c>
      <c r="BR181" s="83" t="s">
        <v>556</v>
      </c>
      <c r="BS181" s="83" t="s">
        <v>196</v>
      </c>
      <c r="BT181" s="83" t="s">
        <v>196</v>
      </c>
      <c r="BU181" s="83" t="s">
        <v>74</v>
      </c>
      <c r="BV181" s="83"/>
      <c r="BW181" s="83" t="s">
        <v>212</v>
      </c>
      <c r="BX181" s="83" t="s">
        <v>557</v>
      </c>
      <c r="BY181" s="83" t="s">
        <v>2647</v>
      </c>
      <c r="BZ181" s="83"/>
    </row>
    <row r="182" spans="1:78" s="2" customFormat="1" ht="11.45" hidden="1" customHeight="1" x14ac:dyDescent="0.2">
      <c r="A182" s="95" t="s">
        <v>1579</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652</v>
      </c>
      <c r="BM182" s="83"/>
      <c r="BN182" s="83"/>
      <c r="BO182" s="83"/>
      <c r="BP182" s="83"/>
      <c r="BQ182" s="83"/>
      <c r="BR182" s="83"/>
      <c r="BS182" s="83"/>
      <c r="BT182" s="83"/>
    </row>
    <row r="183" spans="1:78" s="2" customFormat="1" ht="11.45" hidden="1" customHeight="1" x14ac:dyDescent="0.2">
      <c r="A183" s="95" t="s">
        <v>1579</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133</v>
      </c>
      <c r="Y184" s="365" t="s">
        <v>2536</v>
      </c>
      <c r="Z184" s="365" t="s">
        <v>782</v>
      </c>
      <c r="AA184" s="365" t="s">
        <v>2720</v>
      </c>
      <c r="AB184" s="365" t="s">
        <v>193</v>
      </c>
      <c r="AC184" s="365" t="s">
        <v>214</v>
      </c>
      <c r="AE184" s="365" t="s">
        <v>1032</v>
      </c>
      <c r="AF184" s="95"/>
      <c r="AG184" s="369" t="s">
        <v>2176</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1033</v>
      </c>
      <c r="BB184" s="345">
        <v>0.05</v>
      </c>
      <c r="BC184" s="83" t="s">
        <v>384</v>
      </c>
      <c r="BD184" s="345">
        <v>0.05</v>
      </c>
      <c r="BE184" s="83" t="s">
        <v>652</v>
      </c>
      <c r="BF184" s="83" t="s">
        <v>385</v>
      </c>
      <c r="BG184" s="83" t="s">
        <v>385</v>
      </c>
      <c r="BH184" s="83" t="s">
        <v>385</v>
      </c>
      <c r="BI184" s="83" t="s">
        <v>1688</v>
      </c>
      <c r="BJ184" s="83" t="s">
        <v>2174</v>
      </c>
      <c r="BK184" s="83" t="s">
        <v>2175</v>
      </c>
      <c r="BL184" s="83" t="s">
        <v>2100</v>
      </c>
      <c r="BM184" s="83" t="s">
        <v>193</v>
      </c>
      <c r="BN184" s="83" t="s">
        <v>214</v>
      </c>
      <c r="BO184" s="83" t="s">
        <v>2101</v>
      </c>
      <c r="BP184" s="83" t="s">
        <v>2103</v>
      </c>
      <c r="BQ184" s="83" t="s">
        <v>2104</v>
      </c>
      <c r="BR184" s="83" t="s">
        <v>2181</v>
      </c>
      <c r="BS184" s="83" t="s">
        <v>2830</v>
      </c>
      <c r="BT184" s="83" t="s">
        <v>2830</v>
      </c>
      <c r="BU184" s="83" t="s">
        <v>2177</v>
      </c>
      <c r="BV184" s="83"/>
      <c r="BW184" s="83" t="s">
        <v>2831</v>
      </c>
      <c r="BX184" s="83" t="s">
        <v>1647</v>
      </c>
      <c r="BY184" s="83" t="s">
        <v>1646</v>
      </c>
      <c r="BZ184" s="83"/>
    </row>
    <row r="185" spans="1:78" s="2" customFormat="1" ht="11.45" hidden="1" customHeight="1" x14ac:dyDescent="0.2">
      <c r="A185" s="95"/>
      <c r="B185" s="312"/>
      <c r="C185" s="312"/>
      <c r="D185" s="312"/>
      <c r="E185" s="58" t="s">
        <v>2406</v>
      </c>
      <c r="F185" s="13" t="s">
        <v>2406</v>
      </c>
      <c r="G185" s="13"/>
      <c r="H185" s="13"/>
      <c r="I185" s="13"/>
      <c r="J185" s="88" t="s">
        <v>1822</v>
      </c>
      <c r="K185" s="13" t="s">
        <v>460</v>
      </c>
      <c r="L185" s="13" t="s">
        <v>2251</v>
      </c>
      <c r="M185" s="13" t="s">
        <v>2251</v>
      </c>
      <c r="N185" s="13" t="s">
        <v>2251</v>
      </c>
      <c r="O185" s="13" t="s">
        <v>2251</v>
      </c>
      <c r="P185" s="228"/>
      <c r="Q185" s="13" t="s">
        <v>460</v>
      </c>
      <c r="R185" s="13" t="s">
        <v>460</v>
      </c>
      <c r="S185" s="13" t="s">
        <v>460</v>
      </c>
      <c r="T185" s="228"/>
      <c r="U185" s="13" t="s">
        <v>460</v>
      </c>
      <c r="V185" s="227"/>
      <c r="X185" s="365"/>
      <c r="Y185" s="365" t="s">
        <v>77</v>
      </c>
      <c r="Z185" s="365" t="s">
        <v>783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1372</v>
      </c>
      <c r="BB185" s="83" t="s">
        <v>781</v>
      </c>
      <c r="BC185" s="83" t="s">
        <v>1372</v>
      </c>
      <c r="BD185" s="83" t="s">
        <v>781</v>
      </c>
      <c r="BE185" s="83" t="s">
        <v>781</v>
      </c>
      <c r="BF185" s="83" t="s">
        <v>386</v>
      </c>
      <c r="BG185" s="83" t="s">
        <v>1584</v>
      </c>
      <c r="BH185" s="83" t="s">
        <v>781</v>
      </c>
      <c r="BI185" s="83" t="s">
        <v>781</v>
      </c>
      <c r="BJ185" s="83" t="s">
        <v>653</v>
      </c>
      <c r="BK185" s="83" t="s">
        <v>654</v>
      </c>
      <c r="BL185" s="83" t="s">
        <v>781</v>
      </c>
      <c r="BM185" s="83"/>
      <c r="BN185" s="83" t="s">
        <v>2102</v>
      </c>
      <c r="BO185" s="83" t="s">
        <v>781</v>
      </c>
      <c r="BP185" s="83" t="s">
        <v>781</v>
      </c>
      <c r="BQ185" s="83" t="s">
        <v>2180</v>
      </c>
      <c r="BR185" s="83" t="s">
        <v>2182</v>
      </c>
      <c r="BS185" s="83"/>
      <c r="BT185" s="83" t="s">
        <v>1644</v>
      </c>
      <c r="BU185" s="83" t="s">
        <v>1967</v>
      </c>
      <c r="BV185" s="83"/>
      <c r="BW185" s="83" t="s">
        <v>2178</v>
      </c>
      <c r="BX185" s="93">
        <v>2.64E-3</v>
      </c>
      <c r="BY185" s="93">
        <v>6.6E-4</v>
      </c>
      <c r="BZ185" s="83"/>
    </row>
    <row r="186" spans="1:78" s="2" customFormat="1" ht="11.45" hidden="1" customHeight="1" x14ac:dyDescent="0.2">
      <c r="A186" s="95"/>
      <c r="B186" s="312"/>
      <c r="C186" s="347" t="s">
        <v>415</v>
      </c>
      <c r="D186" s="312"/>
      <c r="E186" s="359"/>
      <c r="F186" s="360"/>
      <c r="G186" s="361"/>
      <c r="H186" s="362"/>
      <c r="I186" s="363"/>
      <c r="J186" s="228"/>
      <c r="K186" s="312"/>
      <c r="L186" s="228"/>
      <c r="M186" s="312"/>
      <c r="N186" s="312"/>
      <c r="O186" s="228"/>
      <c r="P186" s="228"/>
      <c r="Q186" s="227"/>
      <c r="R186" s="228"/>
      <c r="S186" s="228"/>
      <c r="T186" s="228"/>
      <c r="U186" s="312"/>
      <c r="V186" s="227"/>
      <c r="W186" s="5"/>
      <c r="X186" s="366" t="s">
        <v>415</v>
      </c>
      <c r="Y186" s="367"/>
      <c r="Z186" s="367"/>
      <c r="AA186" s="367"/>
      <c r="AB186" s="367"/>
      <c r="AC186" s="367"/>
      <c r="AE186" s="368"/>
      <c r="AF186" s="95"/>
      <c r="AG186" s="371" t="s">
        <v>3117</v>
      </c>
      <c r="AH186" s="367"/>
      <c r="AI186" s="370"/>
      <c r="AJ186" s="370"/>
      <c r="AK186" s="370"/>
      <c r="AL186" s="370"/>
      <c r="AM186" s="370"/>
      <c r="AN186" s="370"/>
      <c r="AO186" s="370"/>
      <c r="AP186" s="370"/>
      <c r="AQ186" s="370"/>
      <c r="AR186" s="370"/>
      <c r="AS186" s="370"/>
      <c r="AT186" s="370"/>
      <c r="AU186" s="370"/>
      <c r="AV186" s="370"/>
      <c r="AW186" s="370"/>
      <c r="AX186" s="370"/>
      <c r="AY186" s="370"/>
    </row>
    <row r="187" spans="1:78" s="2" customFormat="1" ht="11.45" hidden="1" customHeight="1" x14ac:dyDescent="0.2">
      <c r="A187" s="95"/>
      <c r="B187" s="312"/>
      <c r="C187" s="346" t="s">
        <v>2486</v>
      </c>
      <c r="D187" s="312"/>
      <c r="E187" s="355" t="s">
        <v>838</v>
      </c>
      <c r="F187" s="356">
        <v>0</v>
      </c>
      <c r="G187" s="241" t="s">
        <v>195</v>
      </c>
      <c r="H187" s="241" t="s">
        <v>1419</v>
      </c>
      <c r="I187" s="943">
        <v>1</v>
      </c>
      <c r="J187" s="357">
        <v>1</v>
      </c>
      <c r="K187" s="104"/>
      <c r="L187" s="105"/>
      <c r="M187" s="105"/>
      <c r="N187" s="105"/>
      <c r="O187" s="372" t="s">
        <v>131</v>
      </c>
      <c r="P187" s="352"/>
      <c r="Q187" s="241">
        <v>0</v>
      </c>
      <c r="R187" s="241">
        <v>0</v>
      </c>
      <c r="S187" s="241">
        <v>0</v>
      </c>
      <c r="T187" s="228"/>
      <c r="U187" s="340">
        <v>0</v>
      </c>
      <c r="V187" s="227"/>
      <c r="W187" s="5"/>
      <c r="X187" s="106" t="s">
        <v>2486</v>
      </c>
      <c r="Y187" s="107" t="s">
        <v>1332</v>
      </c>
      <c r="Z187" s="122">
        <v>0</v>
      </c>
      <c r="AA187" s="83" t="s">
        <v>194</v>
      </c>
      <c r="AB187" s="83" t="s">
        <v>194</v>
      </c>
      <c r="AC187" s="83" t="s">
        <v>1579</v>
      </c>
      <c r="AE187" s="93" t="s">
        <v>3114</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c r="BV187" s="94">
        <v>0</v>
      </c>
      <c r="BW187" s="94">
        <v>0</v>
      </c>
      <c r="BX187" s="578">
        <v>0</v>
      </c>
      <c r="BY187" s="94">
        <v>0</v>
      </c>
      <c r="BZ187" s="94">
        <v>0</v>
      </c>
    </row>
    <row r="188" spans="1:78" s="2" customFormat="1" ht="11.45" hidden="1" customHeight="1" x14ac:dyDescent="0.2">
      <c r="A188" s="95"/>
      <c r="B188" s="312"/>
      <c r="C188" s="346" t="s">
        <v>131</v>
      </c>
      <c r="D188" s="312"/>
      <c r="E188" s="127"/>
      <c r="F188" s="126"/>
      <c r="G188" s="241" t="s">
        <v>131</v>
      </c>
      <c r="H188" s="241" t="s">
        <v>131</v>
      </c>
      <c r="I188" s="944"/>
      <c r="J188" s="103"/>
      <c r="K188" s="104"/>
      <c r="L188" s="105"/>
      <c r="M188" s="105"/>
      <c r="N188" s="105"/>
      <c r="O188" s="372" t="s">
        <v>131</v>
      </c>
      <c r="P188" s="352"/>
      <c r="Q188" s="241">
        <v>0</v>
      </c>
      <c r="R188" s="241">
        <v>0</v>
      </c>
      <c r="S188" s="241">
        <v>0</v>
      </c>
      <c r="T188" s="228"/>
      <c r="U188" s="340">
        <v>0</v>
      </c>
      <c r="V188" s="227"/>
      <c r="W188" s="5"/>
      <c r="X188" s="108" t="s">
        <v>131</v>
      </c>
      <c r="Y188" s="109" t="s">
        <v>190</v>
      </c>
      <c r="Z188" s="123">
        <v>0</v>
      </c>
      <c r="AA188" s="83" t="s">
        <v>131</v>
      </c>
      <c r="AB188" s="83" t="s">
        <v>131</v>
      </c>
      <c r="AC188" s="83" t="s">
        <v>131</v>
      </c>
      <c r="AE188" s="93" t="s">
        <v>3114</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v>
      </c>
      <c r="D189" s="312"/>
      <c r="E189" s="127"/>
      <c r="F189" s="126"/>
      <c r="G189" s="241" t="s">
        <v>131</v>
      </c>
      <c r="H189" s="241" t="s">
        <v>131</v>
      </c>
      <c r="I189" s="944"/>
      <c r="J189" s="103"/>
      <c r="K189" s="104"/>
      <c r="L189" s="105"/>
      <c r="M189" s="105"/>
      <c r="N189" s="105"/>
      <c r="O189" s="372" t="s">
        <v>131</v>
      </c>
      <c r="P189" s="352"/>
      <c r="Q189" s="241">
        <v>0</v>
      </c>
      <c r="R189" s="241">
        <v>0</v>
      </c>
      <c r="S189" s="241">
        <v>0</v>
      </c>
      <c r="T189" s="228"/>
      <c r="U189" s="340">
        <v>0</v>
      </c>
      <c r="V189" s="227"/>
      <c r="W189" s="5"/>
      <c r="X189" s="108" t="s">
        <v>131</v>
      </c>
      <c r="Y189" s="109" t="s">
        <v>190</v>
      </c>
      <c r="Z189" s="123">
        <v>0</v>
      </c>
      <c r="AA189" s="83" t="s">
        <v>131</v>
      </c>
      <c r="AB189" s="83" t="s">
        <v>131</v>
      </c>
      <c r="AC189" s="83" t="s">
        <v>131</v>
      </c>
      <c r="AE189" s="93" t="s">
        <v>3114</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v>
      </c>
      <c r="D190" s="312"/>
      <c r="E190" s="127"/>
      <c r="F190" s="126"/>
      <c r="G190" s="241" t="s">
        <v>131</v>
      </c>
      <c r="H190" s="241" t="s">
        <v>131</v>
      </c>
      <c r="I190" s="944"/>
      <c r="J190" s="103"/>
      <c r="K190" s="104"/>
      <c r="L190" s="105"/>
      <c r="M190" s="105"/>
      <c r="N190" s="105"/>
      <c r="O190" s="372" t="s">
        <v>131</v>
      </c>
      <c r="P190" s="352"/>
      <c r="Q190" s="241">
        <v>0</v>
      </c>
      <c r="R190" s="241">
        <v>0</v>
      </c>
      <c r="S190" s="241">
        <v>0</v>
      </c>
      <c r="T190" s="228"/>
      <c r="U190" s="340">
        <v>0</v>
      </c>
      <c r="V190" s="227"/>
      <c r="W190" s="5"/>
      <c r="X190" s="108" t="s">
        <v>131</v>
      </c>
      <c r="Y190" s="109" t="s">
        <v>190</v>
      </c>
      <c r="Z190" s="123">
        <v>0</v>
      </c>
      <c r="AA190" s="83" t="s">
        <v>131</v>
      </c>
      <c r="AB190" s="83" t="s">
        <v>131</v>
      </c>
      <c r="AC190" s="83" t="s">
        <v>131</v>
      </c>
      <c r="AE190" s="93" t="s">
        <v>3114</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v>
      </c>
      <c r="D191" s="312"/>
      <c r="E191" s="127"/>
      <c r="F191" s="126"/>
      <c r="G191" s="241" t="s">
        <v>131</v>
      </c>
      <c r="H191" s="241" t="s">
        <v>131</v>
      </c>
      <c r="I191" s="944"/>
      <c r="J191" s="103"/>
      <c r="K191" s="104"/>
      <c r="L191" s="105"/>
      <c r="M191" s="105"/>
      <c r="N191" s="105"/>
      <c r="O191" s="372" t="s">
        <v>131</v>
      </c>
      <c r="P191" s="352"/>
      <c r="Q191" s="241">
        <v>0</v>
      </c>
      <c r="R191" s="241">
        <v>0</v>
      </c>
      <c r="S191" s="241">
        <v>0</v>
      </c>
      <c r="T191" s="228"/>
      <c r="U191" s="340">
        <v>0</v>
      </c>
      <c r="V191" s="227"/>
      <c r="W191" s="5"/>
      <c r="X191" s="108" t="s">
        <v>131</v>
      </c>
      <c r="Y191" s="109" t="s">
        <v>190</v>
      </c>
      <c r="Z191" s="123">
        <v>0</v>
      </c>
      <c r="AA191" s="83" t="s">
        <v>131</v>
      </c>
      <c r="AB191" s="83" t="s">
        <v>131</v>
      </c>
      <c r="AC191" s="83" t="s">
        <v>131</v>
      </c>
      <c r="AE191" s="93" t="s">
        <v>3114</v>
      </c>
      <c r="AF191" s="93"/>
      <c r="AG191" s="96" t="s">
        <v>131</v>
      </c>
      <c r="AH191" s="96" t="s">
        <v>131</v>
      </c>
      <c r="AI191" s="96" t="s">
        <v>131</v>
      </c>
      <c r="AJ191" s="96" t="s">
        <v>131</v>
      </c>
      <c r="AK191" s="96" t="s">
        <v>131</v>
      </c>
      <c r="AL191" s="96" t="s">
        <v>131</v>
      </c>
      <c r="AM191" s="96" t="s">
        <v>131</v>
      </c>
      <c r="AN191" s="96" t="s">
        <v>131</v>
      </c>
      <c r="AO191" s="96" t="s">
        <v>131</v>
      </c>
      <c r="AP191" s="96" t="s">
        <v>131</v>
      </c>
      <c r="AQ191" s="96" t="s">
        <v>131</v>
      </c>
      <c r="AR191" s="96" t="s">
        <v>131</v>
      </c>
      <c r="AS191" s="96" t="s">
        <v>131</v>
      </c>
      <c r="AT191" s="96" t="s">
        <v>131</v>
      </c>
      <c r="AU191" s="96" t="s">
        <v>131</v>
      </c>
      <c r="AV191" s="96" t="s">
        <v>131</v>
      </c>
      <c r="AW191" s="96" t="s">
        <v>131</v>
      </c>
      <c r="AX191" s="96" t="s">
        <v>131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v>
      </c>
      <c r="D192" s="312"/>
      <c r="E192" s="127"/>
      <c r="F192" s="126"/>
      <c r="G192" s="241" t="s">
        <v>131</v>
      </c>
      <c r="H192" s="241" t="s">
        <v>131</v>
      </c>
      <c r="I192" s="944"/>
      <c r="J192" s="103"/>
      <c r="K192" s="104"/>
      <c r="L192" s="105"/>
      <c r="M192" s="105"/>
      <c r="N192" s="105"/>
      <c r="O192" s="372" t="s">
        <v>131</v>
      </c>
      <c r="P192" s="352"/>
      <c r="Q192" s="241">
        <v>0</v>
      </c>
      <c r="R192" s="241">
        <v>0</v>
      </c>
      <c r="S192" s="241">
        <v>0</v>
      </c>
      <c r="T192" s="228"/>
      <c r="U192" s="340">
        <v>0</v>
      </c>
      <c r="V192" s="227"/>
      <c r="W192" s="5"/>
      <c r="X192" s="108" t="s">
        <v>131</v>
      </c>
      <c r="Y192" s="109" t="s">
        <v>190</v>
      </c>
      <c r="Z192" s="123">
        <v>0</v>
      </c>
      <c r="AA192" s="83" t="s">
        <v>131</v>
      </c>
      <c r="AB192" s="83" t="s">
        <v>131</v>
      </c>
      <c r="AC192" s="83" t="s">
        <v>131</v>
      </c>
      <c r="AE192" s="93" t="s">
        <v>3114</v>
      </c>
      <c r="AF192" s="93"/>
      <c r="AG192" s="96" t="s">
        <v>131</v>
      </c>
      <c r="AH192" s="96" t="s">
        <v>131</v>
      </c>
      <c r="AI192" s="96" t="s">
        <v>131</v>
      </c>
      <c r="AJ192" s="96" t="s">
        <v>131</v>
      </c>
      <c r="AK192" s="96" t="s">
        <v>131</v>
      </c>
      <c r="AL192" s="96" t="s">
        <v>131</v>
      </c>
      <c r="AM192" s="96" t="s">
        <v>131</v>
      </c>
      <c r="AN192" s="96" t="s">
        <v>131</v>
      </c>
      <c r="AO192" s="96" t="s">
        <v>131</v>
      </c>
      <c r="AP192" s="96" t="s">
        <v>131</v>
      </c>
      <c r="AQ192" s="96" t="s">
        <v>131</v>
      </c>
      <c r="AR192" s="96" t="s">
        <v>131</v>
      </c>
      <c r="AS192" s="96" t="s">
        <v>131</v>
      </c>
      <c r="AT192" s="96" t="s">
        <v>131</v>
      </c>
      <c r="AU192" s="96" t="s">
        <v>131</v>
      </c>
      <c r="AV192" s="96" t="s">
        <v>131</v>
      </c>
      <c r="AW192" s="96" t="s">
        <v>131</v>
      </c>
      <c r="AX192" s="96" t="s">
        <v>131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v>
      </c>
      <c r="D193" s="312"/>
      <c r="E193" s="127"/>
      <c r="F193" s="126"/>
      <c r="G193" s="241" t="s">
        <v>131</v>
      </c>
      <c r="H193" s="241" t="s">
        <v>131</v>
      </c>
      <c r="I193" s="944"/>
      <c r="J193" s="103"/>
      <c r="K193" s="104"/>
      <c r="L193" s="105"/>
      <c r="M193" s="105"/>
      <c r="N193" s="105"/>
      <c r="O193" s="372" t="s">
        <v>131</v>
      </c>
      <c r="P193" s="352"/>
      <c r="Q193" s="241">
        <v>0</v>
      </c>
      <c r="R193" s="241">
        <v>0</v>
      </c>
      <c r="S193" s="241">
        <v>0</v>
      </c>
      <c r="T193" s="228"/>
      <c r="U193" s="340">
        <v>0</v>
      </c>
      <c r="V193" s="227"/>
      <c r="W193" s="5"/>
      <c r="X193" s="108" t="s">
        <v>131</v>
      </c>
      <c r="Y193" s="109" t="s">
        <v>190</v>
      </c>
      <c r="Z193" s="123">
        <v>0</v>
      </c>
      <c r="AA193" s="83" t="s">
        <v>131</v>
      </c>
      <c r="AB193" s="83" t="s">
        <v>131</v>
      </c>
      <c r="AC193" s="83" t="s">
        <v>131</v>
      </c>
      <c r="AE193" s="93" t="s">
        <v>3114</v>
      </c>
      <c r="AF193" s="93"/>
      <c r="AG193" s="96" t="s">
        <v>131</v>
      </c>
      <c r="AH193" s="96" t="s">
        <v>131</v>
      </c>
      <c r="AI193" s="96" t="s">
        <v>131</v>
      </c>
      <c r="AJ193" s="96" t="s">
        <v>131</v>
      </c>
      <c r="AK193" s="96" t="s">
        <v>131</v>
      </c>
      <c r="AL193" s="96" t="s">
        <v>131</v>
      </c>
      <c r="AM193" s="96" t="s">
        <v>131</v>
      </c>
      <c r="AN193" s="96" t="s">
        <v>131</v>
      </c>
      <c r="AO193" s="96" t="s">
        <v>131</v>
      </c>
      <c r="AP193" s="96" t="s">
        <v>131</v>
      </c>
      <c r="AQ193" s="96" t="s">
        <v>131</v>
      </c>
      <c r="AR193" s="96" t="s">
        <v>131</v>
      </c>
      <c r="AS193" s="96" t="s">
        <v>131</v>
      </c>
      <c r="AT193" s="96" t="s">
        <v>131</v>
      </c>
      <c r="AU193" s="96" t="s">
        <v>131</v>
      </c>
      <c r="AV193" s="96" t="s">
        <v>131</v>
      </c>
      <c r="AW193" s="96" t="s">
        <v>131</v>
      </c>
      <c r="AX193" s="96" t="s">
        <v>131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v>
      </c>
      <c r="D194" s="312"/>
      <c r="E194" s="127"/>
      <c r="F194" s="126"/>
      <c r="G194" s="241" t="s">
        <v>131</v>
      </c>
      <c r="H194" s="241" t="s">
        <v>131</v>
      </c>
      <c r="I194" s="944"/>
      <c r="J194" s="103"/>
      <c r="K194" s="104"/>
      <c r="L194" s="105"/>
      <c r="M194" s="105"/>
      <c r="N194" s="105"/>
      <c r="O194" s="372" t="s">
        <v>131</v>
      </c>
      <c r="P194" s="352"/>
      <c r="Q194" s="241">
        <v>0</v>
      </c>
      <c r="R194" s="241">
        <v>0</v>
      </c>
      <c r="S194" s="241">
        <v>0</v>
      </c>
      <c r="T194" s="228"/>
      <c r="U194" s="340">
        <v>0</v>
      </c>
      <c r="V194" s="227"/>
      <c r="W194" s="5"/>
      <c r="X194" s="108" t="s">
        <v>131</v>
      </c>
      <c r="Y194" s="109" t="s">
        <v>190</v>
      </c>
      <c r="Z194" s="123">
        <v>0</v>
      </c>
      <c r="AA194" s="83" t="s">
        <v>131</v>
      </c>
      <c r="AB194" s="83" t="s">
        <v>131</v>
      </c>
      <c r="AC194" s="83" t="s">
        <v>131</v>
      </c>
      <c r="AE194" s="93" t="s">
        <v>3114</v>
      </c>
      <c r="AF194" s="93"/>
      <c r="AG194" s="96" t="s">
        <v>131</v>
      </c>
      <c r="AH194" s="96" t="s">
        <v>131</v>
      </c>
      <c r="AI194" s="96" t="s">
        <v>131</v>
      </c>
      <c r="AJ194" s="96" t="s">
        <v>131</v>
      </c>
      <c r="AK194" s="96" t="s">
        <v>131</v>
      </c>
      <c r="AL194" s="96" t="s">
        <v>131</v>
      </c>
      <c r="AM194" s="96" t="s">
        <v>131</v>
      </c>
      <c r="AN194" s="96" t="s">
        <v>131</v>
      </c>
      <c r="AO194" s="96" t="s">
        <v>131</v>
      </c>
      <c r="AP194" s="96" t="s">
        <v>131</v>
      </c>
      <c r="AQ194" s="96" t="s">
        <v>131</v>
      </c>
      <c r="AR194" s="96" t="s">
        <v>131</v>
      </c>
      <c r="AS194" s="96" t="s">
        <v>131</v>
      </c>
      <c r="AT194" s="96" t="s">
        <v>131</v>
      </c>
      <c r="AU194" s="96" t="s">
        <v>131</v>
      </c>
      <c r="AV194" s="96" t="s">
        <v>131</v>
      </c>
      <c r="AW194" s="96" t="s">
        <v>131</v>
      </c>
      <c r="AX194" s="96" t="s">
        <v>131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v>
      </c>
      <c r="D195" s="312"/>
      <c r="E195" s="127"/>
      <c r="F195" s="126"/>
      <c r="G195" s="241" t="s">
        <v>131</v>
      </c>
      <c r="H195" s="241" t="s">
        <v>131</v>
      </c>
      <c r="I195" s="944"/>
      <c r="J195" s="103"/>
      <c r="K195" s="104"/>
      <c r="L195" s="105"/>
      <c r="M195" s="105"/>
      <c r="N195" s="105"/>
      <c r="O195" s="372" t="s">
        <v>131</v>
      </c>
      <c r="P195" s="352"/>
      <c r="Q195" s="241">
        <v>0</v>
      </c>
      <c r="R195" s="241">
        <v>0</v>
      </c>
      <c r="S195" s="241">
        <v>0</v>
      </c>
      <c r="T195" s="228"/>
      <c r="U195" s="340">
        <v>0</v>
      </c>
      <c r="V195" s="227"/>
      <c r="W195" s="5"/>
      <c r="X195" s="108" t="s">
        <v>131</v>
      </c>
      <c r="Y195" s="109" t="s">
        <v>190</v>
      </c>
      <c r="Z195" s="123">
        <v>0</v>
      </c>
      <c r="AA195" s="83" t="s">
        <v>131</v>
      </c>
      <c r="AB195" s="83" t="s">
        <v>131</v>
      </c>
      <c r="AC195" s="83" t="s">
        <v>131</v>
      </c>
      <c r="AE195" s="93" t="s">
        <v>3114</v>
      </c>
      <c r="AF195" s="93"/>
      <c r="AG195" s="96" t="s">
        <v>131</v>
      </c>
      <c r="AH195" s="96" t="s">
        <v>131</v>
      </c>
      <c r="AI195" s="96" t="s">
        <v>131</v>
      </c>
      <c r="AJ195" s="96" t="s">
        <v>131</v>
      </c>
      <c r="AK195" s="96" t="s">
        <v>131</v>
      </c>
      <c r="AL195" s="96" t="s">
        <v>131</v>
      </c>
      <c r="AM195" s="96" t="s">
        <v>131</v>
      </c>
      <c r="AN195" s="96" t="s">
        <v>131</v>
      </c>
      <c r="AO195" s="96" t="s">
        <v>131</v>
      </c>
      <c r="AP195" s="96" t="s">
        <v>131</v>
      </c>
      <c r="AQ195" s="96" t="s">
        <v>131</v>
      </c>
      <c r="AR195" s="96" t="s">
        <v>131</v>
      </c>
      <c r="AS195" s="96" t="s">
        <v>131</v>
      </c>
      <c r="AT195" s="96" t="s">
        <v>131</v>
      </c>
      <c r="AU195" s="96" t="s">
        <v>131</v>
      </c>
      <c r="AV195" s="96" t="s">
        <v>131</v>
      </c>
      <c r="AW195" s="96" t="s">
        <v>131</v>
      </c>
      <c r="AX195" s="96" t="s">
        <v>131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v>
      </c>
      <c r="D196" s="312"/>
      <c r="E196" s="127"/>
      <c r="F196" s="126"/>
      <c r="G196" s="241" t="s">
        <v>131</v>
      </c>
      <c r="H196" s="241" t="s">
        <v>131</v>
      </c>
      <c r="I196" s="944"/>
      <c r="J196" s="103"/>
      <c r="K196" s="104"/>
      <c r="L196" s="105"/>
      <c r="M196" s="105"/>
      <c r="N196" s="105"/>
      <c r="O196" s="372" t="s">
        <v>131</v>
      </c>
      <c r="P196" s="352"/>
      <c r="Q196" s="241">
        <v>0</v>
      </c>
      <c r="R196" s="241">
        <v>0</v>
      </c>
      <c r="S196" s="241">
        <v>0</v>
      </c>
      <c r="T196" s="228"/>
      <c r="U196" s="340">
        <v>0</v>
      </c>
      <c r="V196" s="227"/>
      <c r="W196" s="5"/>
      <c r="X196" s="108" t="s">
        <v>131</v>
      </c>
      <c r="Y196" s="109" t="s">
        <v>190</v>
      </c>
      <c r="Z196" s="123">
        <v>0</v>
      </c>
      <c r="AA196" s="83" t="s">
        <v>131</v>
      </c>
      <c r="AB196" s="83" t="s">
        <v>131</v>
      </c>
      <c r="AC196" s="83" t="s">
        <v>131</v>
      </c>
      <c r="AE196" s="93" t="s">
        <v>3114</v>
      </c>
      <c r="AF196" s="93"/>
      <c r="AG196" s="96" t="s">
        <v>131</v>
      </c>
      <c r="AH196" s="96" t="s">
        <v>131</v>
      </c>
      <c r="AI196" s="96" t="s">
        <v>131</v>
      </c>
      <c r="AJ196" s="96" t="s">
        <v>131</v>
      </c>
      <c r="AK196" s="96" t="s">
        <v>131</v>
      </c>
      <c r="AL196" s="96" t="s">
        <v>131</v>
      </c>
      <c r="AM196" s="96" t="s">
        <v>131</v>
      </c>
      <c r="AN196" s="96" t="s">
        <v>131</v>
      </c>
      <c r="AO196" s="96" t="s">
        <v>131</v>
      </c>
      <c r="AP196" s="96" t="s">
        <v>131</v>
      </c>
      <c r="AQ196" s="96" t="s">
        <v>131</v>
      </c>
      <c r="AR196" s="96" t="s">
        <v>131</v>
      </c>
      <c r="AS196" s="96" t="s">
        <v>131</v>
      </c>
      <c r="AT196" s="96" t="s">
        <v>131</v>
      </c>
      <c r="AU196" s="96" t="s">
        <v>131</v>
      </c>
      <c r="AV196" s="96" t="s">
        <v>131</v>
      </c>
      <c r="AW196" s="96" t="s">
        <v>131</v>
      </c>
      <c r="AX196" s="96" t="s">
        <v>131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v>
      </c>
      <c r="D197" s="312"/>
      <c r="E197" s="127"/>
      <c r="F197" s="126"/>
      <c r="G197" s="241" t="s">
        <v>131</v>
      </c>
      <c r="H197" s="241" t="s">
        <v>131</v>
      </c>
      <c r="I197" s="944"/>
      <c r="J197" s="103"/>
      <c r="K197" s="104"/>
      <c r="L197" s="105"/>
      <c r="M197" s="105"/>
      <c r="N197" s="105"/>
      <c r="O197" s="372" t="s">
        <v>131</v>
      </c>
      <c r="P197" s="352"/>
      <c r="Q197" s="241">
        <v>0</v>
      </c>
      <c r="R197" s="241">
        <v>0</v>
      </c>
      <c r="S197" s="241">
        <v>0</v>
      </c>
      <c r="T197" s="228"/>
      <c r="U197" s="340">
        <v>0</v>
      </c>
      <c r="V197" s="227"/>
      <c r="W197" s="5"/>
      <c r="X197" s="108" t="s">
        <v>131</v>
      </c>
      <c r="Y197" s="109" t="s">
        <v>190</v>
      </c>
      <c r="Z197" s="123">
        <v>0</v>
      </c>
      <c r="AA197" s="83" t="s">
        <v>131</v>
      </c>
      <c r="AB197" s="83" t="s">
        <v>131</v>
      </c>
      <c r="AC197" s="83" t="s">
        <v>131</v>
      </c>
      <c r="AE197" s="93" t="s">
        <v>3114</v>
      </c>
      <c r="AF197" s="93"/>
      <c r="AG197" s="96" t="s">
        <v>131</v>
      </c>
      <c r="AH197" s="96" t="s">
        <v>131</v>
      </c>
      <c r="AI197" s="96" t="s">
        <v>131</v>
      </c>
      <c r="AJ197" s="96" t="s">
        <v>131</v>
      </c>
      <c r="AK197" s="96" t="s">
        <v>131</v>
      </c>
      <c r="AL197" s="96" t="s">
        <v>131</v>
      </c>
      <c r="AM197" s="96" t="s">
        <v>131</v>
      </c>
      <c r="AN197" s="96" t="s">
        <v>131</v>
      </c>
      <c r="AO197" s="96" t="s">
        <v>131</v>
      </c>
      <c r="AP197" s="96" t="s">
        <v>131</v>
      </c>
      <c r="AQ197" s="96" t="s">
        <v>131</v>
      </c>
      <c r="AR197" s="96" t="s">
        <v>131</v>
      </c>
      <c r="AS197" s="96" t="s">
        <v>131</v>
      </c>
      <c r="AT197" s="96" t="s">
        <v>131</v>
      </c>
      <c r="AU197" s="96" t="s">
        <v>131</v>
      </c>
      <c r="AV197" s="96" t="s">
        <v>131</v>
      </c>
      <c r="AW197" s="96" t="s">
        <v>131</v>
      </c>
      <c r="AX197" s="96" t="s">
        <v>131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v>
      </c>
      <c r="D198" s="312"/>
      <c r="E198" s="127"/>
      <c r="F198" s="126"/>
      <c r="G198" s="241" t="s">
        <v>131</v>
      </c>
      <c r="H198" s="241" t="s">
        <v>131</v>
      </c>
      <c r="I198" s="944"/>
      <c r="J198" s="103"/>
      <c r="K198" s="104"/>
      <c r="L198" s="105"/>
      <c r="M198" s="105"/>
      <c r="N198" s="105"/>
      <c r="O198" s="372" t="s">
        <v>131</v>
      </c>
      <c r="P198" s="352"/>
      <c r="Q198" s="241">
        <v>0</v>
      </c>
      <c r="R198" s="241">
        <v>0</v>
      </c>
      <c r="S198" s="241">
        <v>0</v>
      </c>
      <c r="T198" s="228"/>
      <c r="U198" s="340">
        <v>0</v>
      </c>
      <c r="V198" s="227"/>
      <c r="W198" s="5"/>
      <c r="X198" s="108" t="s">
        <v>131</v>
      </c>
      <c r="Y198" s="109" t="s">
        <v>190</v>
      </c>
      <c r="Z198" s="123">
        <v>0</v>
      </c>
      <c r="AA198" s="83" t="s">
        <v>131</v>
      </c>
      <c r="AB198" s="83" t="s">
        <v>131</v>
      </c>
      <c r="AC198" s="83" t="s">
        <v>131</v>
      </c>
      <c r="AE198" s="93" t="s">
        <v>3114</v>
      </c>
      <c r="AF198" s="93"/>
      <c r="AG198" s="96" t="s">
        <v>131</v>
      </c>
      <c r="AH198" s="96" t="s">
        <v>131</v>
      </c>
      <c r="AI198" s="96" t="s">
        <v>131</v>
      </c>
      <c r="AJ198" s="96" t="s">
        <v>131</v>
      </c>
      <c r="AK198" s="96" t="s">
        <v>131</v>
      </c>
      <c r="AL198" s="96" t="s">
        <v>131</v>
      </c>
      <c r="AM198" s="96" t="s">
        <v>131</v>
      </c>
      <c r="AN198" s="96" t="s">
        <v>131</v>
      </c>
      <c r="AO198" s="96" t="s">
        <v>131</v>
      </c>
      <c r="AP198" s="96" t="s">
        <v>131</v>
      </c>
      <c r="AQ198" s="96" t="s">
        <v>131</v>
      </c>
      <c r="AR198" s="96" t="s">
        <v>131</v>
      </c>
      <c r="AS198" s="96" t="s">
        <v>131</v>
      </c>
      <c r="AT198" s="96" t="s">
        <v>131</v>
      </c>
      <c r="AU198" s="96" t="s">
        <v>131</v>
      </c>
      <c r="AV198" s="96" t="s">
        <v>131</v>
      </c>
      <c r="AW198" s="96" t="s">
        <v>131</v>
      </c>
      <c r="AX198" s="96" t="s">
        <v>131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v>
      </c>
      <c r="D199" s="312"/>
      <c r="E199" s="127"/>
      <c r="F199" s="126"/>
      <c r="G199" s="241" t="s">
        <v>131</v>
      </c>
      <c r="H199" s="241" t="s">
        <v>131</v>
      </c>
      <c r="I199" s="944"/>
      <c r="J199" s="103"/>
      <c r="K199" s="104"/>
      <c r="L199" s="105"/>
      <c r="M199" s="105"/>
      <c r="N199" s="105"/>
      <c r="O199" s="372" t="s">
        <v>131</v>
      </c>
      <c r="P199" s="352"/>
      <c r="Q199" s="241">
        <v>0</v>
      </c>
      <c r="R199" s="241">
        <v>0</v>
      </c>
      <c r="S199" s="241">
        <v>0</v>
      </c>
      <c r="T199" s="228"/>
      <c r="U199" s="340">
        <v>0</v>
      </c>
      <c r="V199" s="227"/>
      <c r="W199" s="5"/>
      <c r="X199" s="108" t="s">
        <v>131</v>
      </c>
      <c r="Y199" s="109" t="s">
        <v>190</v>
      </c>
      <c r="Z199" s="123">
        <v>0</v>
      </c>
      <c r="AA199" s="83" t="s">
        <v>131</v>
      </c>
      <c r="AB199" s="83" t="s">
        <v>131</v>
      </c>
      <c r="AC199" s="83" t="s">
        <v>131</v>
      </c>
      <c r="AE199" s="93" t="s">
        <v>3114</v>
      </c>
      <c r="AF199" s="93"/>
      <c r="AG199" s="96" t="s">
        <v>131</v>
      </c>
      <c r="AH199" s="96" t="s">
        <v>131</v>
      </c>
      <c r="AI199" s="96" t="s">
        <v>131</v>
      </c>
      <c r="AJ199" s="96" t="s">
        <v>131</v>
      </c>
      <c r="AK199" s="96" t="s">
        <v>131</v>
      </c>
      <c r="AL199" s="96" t="s">
        <v>131</v>
      </c>
      <c r="AM199" s="96" t="s">
        <v>131</v>
      </c>
      <c r="AN199" s="96" t="s">
        <v>131</v>
      </c>
      <c r="AO199" s="96" t="s">
        <v>131</v>
      </c>
      <c r="AP199" s="96" t="s">
        <v>131</v>
      </c>
      <c r="AQ199" s="96" t="s">
        <v>131</v>
      </c>
      <c r="AR199" s="96" t="s">
        <v>131</v>
      </c>
      <c r="AS199" s="96" t="s">
        <v>131</v>
      </c>
      <c r="AT199" s="96" t="s">
        <v>131</v>
      </c>
      <c r="AU199" s="96" t="s">
        <v>131</v>
      </c>
      <c r="AV199" s="96" t="s">
        <v>131</v>
      </c>
      <c r="AW199" s="96" t="s">
        <v>131</v>
      </c>
      <c r="AX199" s="96" t="s">
        <v>131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v>
      </c>
      <c r="D200" s="312"/>
      <c r="E200" s="127"/>
      <c r="F200" s="126"/>
      <c r="G200" s="241" t="s">
        <v>131</v>
      </c>
      <c r="H200" s="241" t="s">
        <v>131</v>
      </c>
      <c r="I200" s="944"/>
      <c r="J200" s="103"/>
      <c r="K200" s="104"/>
      <c r="L200" s="105"/>
      <c r="M200" s="105"/>
      <c r="N200" s="105"/>
      <c r="O200" s="372" t="s">
        <v>131</v>
      </c>
      <c r="P200" s="352"/>
      <c r="Q200" s="241">
        <v>0</v>
      </c>
      <c r="R200" s="241">
        <v>0</v>
      </c>
      <c r="S200" s="241">
        <v>0</v>
      </c>
      <c r="T200" s="228"/>
      <c r="U200" s="340">
        <v>0</v>
      </c>
      <c r="V200" s="227"/>
      <c r="W200" s="5"/>
      <c r="X200" s="108" t="s">
        <v>131</v>
      </c>
      <c r="Y200" s="109" t="s">
        <v>190</v>
      </c>
      <c r="Z200" s="123">
        <v>0</v>
      </c>
      <c r="AA200" s="83" t="s">
        <v>131</v>
      </c>
      <c r="AB200" s="83" t="s">
        <v>131</v>
      </c>
      <c r="AC200" s="83" t="s">
        <v>131</v>
      </c>
      <c r="AE200" s="93" t="s">
        <v>3114</v>
      </c>
      <c r="AF200" s="93"/>
      <c r="AG200" s="96" t="s">
        <v>131</v>
      </c>
      <c r="AH200" s="96" t="s">
        <v>131</v>
      </c>
      <c r="AI200" s="96" t="s">
        <v>131</v>
      </c>
      <c r="AJ200" s="96" t="s">
        <v>131</v>
      </c>
      <c r="AK200" s="96" t="s">
        <v>131</v>
      </c>
      <c r="AL200" s="96" t="s">
        <v>131</v>
      </c>
      <c r="AM200" s="96" t="s">
        <v>131</v>
      </c>
      <c r="AN200" s="96" t="s">
        <v>131</v>
      </c>
      <c r="AO200" s="96" t="s">
        <v>131</v>
      </c>
      <c r="AP200" s="96" t="s">
        <v>131</v>
      </c>
      <c r="AQ200" s="96" t="s">
        <v>131</v>
      </c>
      <c r="AR200" s="96" t="s">
        <v>131</v>
      </c>
      <c r="AS200" s="96" t="s">
        <v>131</v>
      </c>
      <c r="AT200" s="96" t="s">
        <v>131</v>
      </c>
      <c r="AU200" s="96" t="s">
        <v>131</v>
      </c>
      <c r="AV200" s="96" t="s">
        <v>131</v>
      </c>
      <c r="AW200" s="96" t="s">
        <v>131</v>
      </c>
      <c r="AX200" s="96" t="s">
        <v>131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131</v>
      </c>
      <c r="D201" s="312"/>
      <c r="E201" s="127"/>
      <c r="F201" s="126"/>
      <c r="G201" s="241" t="s">
        <v>131</v>
      </c>
      <c r="H201" s="241" t="s">
        <v>131</v>
      </c>
      <c r="I201" s="944"/>
      <c r="J201" s="103"/>
      <c r="K201" s="104"/>
      <c r="L201" s="105"/>
      <c r="M201" s="105"/>
      <c r="N201" s="105"/>
      <c r="O201" s="372" t="s">
        <v>131</v>
      </c>
      <c r="P201" s="352"/>
      <c r="Q201" s="241">
        <v>0</v>
      </c>
      <c r="R201" s="241">
        <v>0</v>
      </c>
      <c r="S201" s="241">
        <v>0</v>
      </c>
      <c r="T201" s="228"/>
      <c r="U201" s="340">
        <v>0</v>
      </c>
      <c r="V201" s="227"/>
      <c r="W201" s="5"/>
      <c r="X201" s="108" t="s">
        <v>131</v>
      </c>
      <c r="Y201" s="109" t="s">
        <v>190</v>
      </c>
      <c r="Z201" s="123">
        <v>0</v>
      </c>
      <c r="AA201" s="83" t="s">
        <v>131</v>
      </c>
      <c r="AB201" s="83" t="s">
        <v>131</v>
      </c>
      <c r="AC201" s="83" t="s">
        <v>131</v>
      </c>
      <c r="AE201" s="93" t="s">
        <v>3114</v>
      </c>
      <c r="AF201" s="93"/>
      <c r="AG201" s="96" t="s">
        <v>131</v>
      </c>
      <c r="AH201" s="96" t="s">
        <v>131</v>
      </c>
      <c r="AI201" s="96" t="s">
        <v>131</v>
      </c>
      <c r="AJ201" s="96" t="s">
        <v>131</v>
      </c>
      <c r="AK201" s="96" t="s">
        <v>131</v>
      </c>
      <c r="AL201" s="96" t="s">
        <v>131</v>
      </c>
      <c r="AM201" s="96" t="s">
        <v>131</v>
      </c>
      <c r="AN201" s="96" t="s">
        <v>131</v>
      </c>
      <c r="AO201" s="96" t="s">
        <v>131</v>
      </c>
      <c r="AP201" s="96" t="s">
        <v>131</v>
      </c>
      <c r="AQ201" s="96" t="s">
        <v>131</v>
      </c>
      <c r="AR201" s="96" t="s">
        <v>131</v>
      </c>
      <c r="AS201" s="96" t="s">
        <v>131</v>
      </c>
      <c r="AT201" s="96" t="s">
        <v>131</v>
      </c>
      <c r="AU201" s="96" t="s">
        <v>131</v>
      </c>
      <c r="AV201" s="96" t="s">
        <v>131</v>
      </c>
      <c r="AW201" s="96" t="s">
        <v>131</v>
      </c>
      <c r="AX201" s="96" t="s">
        <v>131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131</v>
      </c>
      <c r="D202" s="312"/>
      <c r="E202" s="127"/>
      <c r="F202" s="126"/>
      <c r="G202" s="241" t="s">
        <v>131</v>
      </c>
      <c r="H202" s="241" t="s">
        <v>131</v>
      </c>
      <c r="I202" s="944"/>
      <c r="J202" s="103"/>
      <c r="K202" s="104"/>
      <c r="L202" s="105"/>
      <c r="M202" s="105"/>
      <c r="N202" s="105"/>
      <c r="O202" s="372" t="s">
        <v>131</v>
      </c>
      <c r="P202" s="352"/>
      <c r="Q202" s="241">
        <v>0</v>
      </c>
      <c r="R202" s="241">
        <v>0</v>
      </c>
      <c r="S202" s="241">
        <v>0</v>
      </c>
      <c r="T202" s="228"/>
      <c r="U202" s="340">
        <v>0</v>
      </c>
      <c r="V202" s="227"/>
      <c r="W202" s="5"/>
      <c r="X202" s="108" t="s">
        <v>131</v>
      </c>
      <c r="Y202" s="109" t="s">
        <v>190</v>
      </c>
      <c r="Z202" s="123">
        <v>0</v>
      </c>
      <c r="AA202" s="83" t="s">
        <v>131</v>
      </c>
      <c r="AB202" s="83" t="s">
        <v>131</v>
      </c>
      <c r="AC202" s="83" t="s">
        <v>131</v>
      </c>
      <c r="AE202" s="93" t="s">
        <v>3114</v>
      </c>
      <c r="AF202" s="93"/>
      <c r="AG202" s="96" t="s">
        <v>131</v>
      </c>
      <c r="AH202" s="96" t="s">
        <v>131</v>
      </c>
      <c r="AI202" s="96" t="s">
        <v>131</v>
      </c>
      <c r="AJ202" s="96" t="s">
        <v>131</v>
      </c>
      <c r="AK202" s="96" t="s">
        <v>131</v>
      </c>
      <c r="AL202" s="96" t="s">
        <v>131</v>
      </c>
      <c r="AM202" s="96" t="s">
        <v>131</v>
      </c>
      <c r="AN202" s="96" t="s">
        <v>131</v>
      </c>
      <c r="AO202" s="96" t="s">
        <v>131</v>
      </c>
      <c r="AP202" s="96" t="s">
        <v>131</v>
      </c>
      <c r="AQ202" s="96" t="s">
        <v>131</v>
      </c>
      <c r="AR202" s="96" t="s">
        <v>131</v>
      </c>
      <c r="AS202" s="96" t="s">
        <v>131</v>
      </c>
      <c r="AT202" s="96" t="s">
        <v>131</v>
      </c>
      <c r="AU202" s="96" t="s">
        <v>131</v>
      </c>
      <c r="AV202" s="96" t="s">
        <v>131</v>
      </c>
      <c r="AW202" s="96" t="s">
        <v>131</v>
      </c>
      <c r="AX202" s="96" t="s">
        <v>131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131</v>
      </c>
      <c r="D203" s="312"/>
      <c r="E203" s="127"/>
      <c r="F203" s="126"/>
      <c r="G203" s="241" t="s">
        <v>131</v>
      </c>
      <c r="H203" s="241" t="s">
        <v>131</v>
      </c>
      <c r="I203" s="944"/>
      <c r="J203" s="103"/>
      <c r="K203" s="104"/>
      <c r="L203" s="105"/>
      <c r="M203" s="105"/>
      <c r="N203" s="105"/>
      <c r="O203" s="372" t="s">
        <v>131</v>
      </c>
      <c r="P203" s="352"/>
      <c r="Q203" s="241">
        <v>0</v>
      </c>
      <c r="R203" s="241">
        <v>0</v>
      </c>
      <c r="S203" s="241">
        <v>0</v>
      </c>
      <c r="T203" s="228"/>
      <c r="U203" s="340">
        <v>0</v>
      </c>
      <c r="V203" s="227"/>
      <c r="W203" s="5"/>
      <c r="X203" s="108" t="s">
        <v>131</v>
      </c>
      <c r="Y203" s="109" t="s">
        <v>190</v>
      </c>
      <c r="Z203" s="123">
        <v>0</v>
      </c>
      <c r="AA203" s="83" t="s">
        <v>131</v>
      </c>
      <c r="AB203" s="83" t="s">
        <v>131</v>
      </c>
      <c r="AC203" s="83" t="s">
        <v>131</v>
      </c>
      <c r="AE203" s="93" t="s">
        <v>3114</v>
      </c>
      <c r="AF203" s="93"/>
      <c r="AG203" s="96" t="s">
        <v>131</v>
      </c>
      <c r="AH203" s="96" t="s">
        <v>131</v>
      </c>
      <c r="AI203" s="96" t="s">
        <v>131</v>
      </c>
      <c r="AJ203" s="96" t="s">
        <v>131</v>
      </c>
      <c r="AK203" s="96" t="s">
        <v>131</v>
      </c>
      <c r="AL203" s="96" t="s">
        <v>131</v>
      </c>
      <c r="AM203" s="96" t="s">
        <v>131</v>
      </c>
      <c r="AN203" s="96" t="s">
        <v>131</v>
      </c>
      <c r="AO203" s="96" t="s">
        <v>131</v>
      </c>
      <c r="AP203" s="96" t="s">
        <v>131</v>
      </c>
      <c r="AQ203" s="96" t="s">
        <v>131</v>
      </c>
      <c r="AR203" s="96" t="s">
        <v>131</v>
      </c>
      <c r="AS203" s="96" t="s">
        <v>131</v>
      </c>
      <c r="AT203" s="96" t="s">
        <v>131</v>
      </c>
      <c r="AU203" s="96" t="s">
        <v>131</v>
      </c>
      <c r="AV203" s="96" t="s">
        <v>131</v>
      </c>
      <c r="AW203" s="96" t="s">
        <v>131</v>
      </c>
      <c r="AX203" s="96" t="s">
        <v>131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131</v>
      </c>
      <c r="D204" s="312"/>
      <c r="E204" s="127"/>
      <c r="F204" s="126"/>
      <c r="G204" s="241" t="s">
        <v>131</v>
      </c>
      <c r="H204" s="241" t="s">
        <v>131</v>
      </c>
      <c r="I204" s="944"/>
      <c r="J204" s="103"/>
      <c r="K204" s="104"/>
      <c r="L204" s="105"/>
      <c r="M204" s="105"/>
      <c r="N204" s="105"/>
      <c r="O204" s="372" t="s">
        <v>131</v>
      </c>
      <c r="P204" s="352"/>
      <c r="Q204" s="241">
        <v>0</v>
      </c>
      <c r="R204" s="241">
        <v>0</v>
      </c>
      <c r="S204" s="241">
        <v>0</v>
      </c>
      <c r="T204" s="228"/>
      <c r="U204" s="340">
        <v>0</v>
      </c>
      <c r="V204" s="227"/>
      <c r="W204" s="5"/>
      <c r="X204" s="108" t="s">
        <v>131</v>
      </c>
      <c r="Y204" s="109" t="s">
        <v>190</v>
      </c>
      <c r="Z204" s="123">
        <v>0</v>
      </c>
      <c r="AA204" s="83" t="s">
        <v>131</v>
      </c>
      <c r="AB204" s="83" t="s">
        <v>131</v>
      </c>
      <c r="AC204" s="83" t="s">
        <v>131</v>
      </c>
      <c r="AE204" s="93" t="s">
        <v>3114</v>
      </c>
      <c r="AF204" s="93"/>
      <c r="AG204" s="96" t="s">
        <v>131</v>
      </c>
      <c r="AH204" s="96" t="s">
        <v>131</v>
      </c>
      <c r="AI204" s="96" t="s">
        <v>131</v>
      </c>
      <c r="AJ204" s="96" t="s">
        <v>131</v>
      </c>
      <c r="AK204" s="96" t="s">
        <v>131</v>
      </c>
      <c r="AL204" s="96" t="s">
        <v>131</v>
      </c>
      <c r="AM204" s="96" t="s">
        <v>131</v>
      </c>
      <c r="AN204" s="96" t="s">
        <v>131</v>
      </c>
      <c r="AO204" s="96" t="s">
        <v>131</v>
      </c>
      <c r="AP204" s="96" t="s">
        <v>131</v>
      </c>
      <c r="AQ204" s="96" t="s">
        <v>131</v>
      </c>
      <c r="AR204" s="96" t="s">
        <v>131</v>
      </c>
      <c r="AS204" s="96" t="s">
        <v>131</v>
      </c>
      <c r="AT204" s="96" t="s">
        <v>131</v>
      </c>
      <c r="AU204" s="96" t="s">
        <v>131</v>
      </c>
      <c r="AV204" s="96" t="s">
        <v>131</v>
      </c>
      <c r="AW204" s="96" t="s">
        <v>131</v>
      </c>
      <c r="AX204" s="96" t="s">
        <v>131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131</v>
      </c>
      <c r="D205" s="312"/>
      <c r="E205" s="127"/>
      <c r="F205" s="126"/>
      <c r="G205" s="241" t="s">
        <v>131</v>
      </c>
      <c r="H205" s="241" t="s">
        <v>131</v>
      </c>
      <c r="I205" s="944"/>
      <c r="J205" s="103"/>
      <c r="K205" s="104"/>
      <c r="L205" s="105"/>
      <c r="M205" s="105"/>
      <c r="N205" s="105"/>
      <c r="O205" s="372" t="s">
        <v>131</v>
      </c>
      <c r="P205" s="352"/>
      <c r="Q205" s="241">
        <v>0</v>
      </c>
      <c r="R205" s="241">
        <v>0</v>
      </c>
      <c r="S205" s="241">
        <v>0</v>
      </c>
      <c r="T205" s="228"/>
      <c r="U205" s="340">
        <v>0</v>
      </c>
      <c r="V205" s="227"/>
      <c r="W205" s="5"/>
      <c r="X205" s="108" t="s">
        <v>131</v>
      </c>
      <c r="Y205" s="109" t="s">
        <v>190</v>
      </c>
      <c r="Z205" s="123">
        <v>0</v>
      </c>
      <c r="AA205" s="83" t="s">
        <v>131</v>
      </c>
      <c r="AB205" s="83" t="s">
        <v>131</v>
      </c>
      <c r="AC205" s="83" t="s">
        <v>131</v>
      </c>
      <c r="AE205" s="93" t="s">
        <v>3114</v>
      </c>
      <c r="AF205" s="93"/>
      <c r="AG205" s="96" t="s">
        <v>131</v>
      </c>
      <c r="AH205" s="96" t="s">
        <v>131</v>
      </c>
      <c r="AI205" s="96" t="s">
        <v>131</v>
      </c>
      <c r="AJ205" s="96" t="s">
        <v>131</v>
      </c>
      <c r="AK205" s="96" t="s">
        <v>131</v>
      </c>
      <c r="AL205" s="96" t="s">
        <v>131</v>
      </c>
      <c r="AM205" s="96" t="s">
        <v>131</v>
      </c>
      <c r="AN205" s="96" t="s">
        <v>131</v>
      </c>
      <c r="AO205" s="96" t="s">
        <v>131</v>
      </c>
      <c r="AP205" s="96" t="s">
        <v>131</v>
      </c>
      <c r="AQ205" s="96" t="s">
        <v>131</v>
      </c>
      <c r="AR205" s="96" t="s">
        <v>131</v>
      </c>
      <c r="AS205" s="96" t="s">
        <v>131</v>
      </c>
      <c r="AT205" s="96" t="s">
        <v>131</v>
      </c>
      <c r="AU205" s="96" t="s">
        <v>131</v>
      </c>
      <c r="AV205" s="96" t="s">
        <v>131</v>
      </c>
      <c r="AW205" s="96" t="s">
        <v>131</v>
      </c>
      <c r="AX205" s="96" t="s">
        <v>131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131</v>
      </c>
      <c r="D206" s="312"/>
      <c r="E206" s="127"/>
      <c r="F206" s="126"/>
      <c r="G206" s="241" t="s">
        <v>131</v>
      </c>
      <c r="H206" s="241" t="s">
        <v>131</v>
      </c>
      <c r="I206" s="944"/>
      <c r="J206" s="103"/>
      <c r="K206" s="104"/>
      <c r="L206" s="105"/>
      <c r="M206" s="105"/>
      <c r="N206" s="105"/>
      <c r="O206" s="372" t="s">
        <v>131</v>
      </c>
      <c r="P206" s="352"/>
      <c r="Q206" s="241">
        <v>0</v>
      </c>
      <c r="R206" s="241">
        <v>0</v>
      </c>
      <c r="S206" s="241">
        <v>0</v>
      </c>
      <c r="T206" s="228"/>
      <c r="U206" s="340">
        <v>0</v>
      </c>
      <c r="V206" s="227"/>
      <c r="W206" s="5"/>
      <c r="X206" s="108" t="s">
        <v>131</v>
      </c>
      <c r="Y206" s="109" t="s">
        <v>190</v>
      </c>
      <c r="Z206" s="123">
        <v>0</v>
      </c>
      <c r="AA206" s="83" t="s">
        <v>131</v>
      </c>
      <c r="AB206" s="83" t="s">
        <v>131</v>
      </c>
      <c r="AC206" s="83" t="s">
        <v>131</v>
      </c>
      <c r="AE206" s="93" t="s">
        <v>3114</v>
      </c>
      <c r="AF206" s="93"/>
      <c r="AG206" s="96" t="s">
        <v>131</v>
      </c>
      <c r="AH206" s="96" t="s">
        <v>131</v>
      </c>
      <c r="AI206" s="96" t="s">
        <v>131</v>
      </c>
      <c r="AJ206" s="96" t="s">
        <v>131</v>
      </c>
      <c r="AK206" s="96" t="s">
        <v>131</v>
      </c>
      <c r="AL206" s="96" t="s">
        <v>131</v>
      </c>
      <c r="AM206" s="96" t="s">
        <v>131</v>
      </c>
      <c r="AN206" s="96" t="s">
        <v>131</v>
      </c>
      <c r="AO206" s="96" t="s">
        <v>131</v>
      </c>
      <c r="AP206" s="96" t="s">
        <v>131</v>
      </c>
      <c r="AQ206" s="96" t="s">
        <v>131</v>
      </c>
      <c r="AR206" s="96" t="s">
        <v>131</v>
      </c>
      <c r="AS206" s="96" t="s">
        <v>131</v>
      </c>
      <c r="AT206" s="96" t="s">
        <v>131</v>
      </c>
      <c r="AU206" s="96" t="s">
        <v>131</v>
      </c>
      <c r="AV206" s="96" t="s">
        <v>131</v>
      </c>
      <c r="AW206" s="96" t="s">
        <v>131</v>
      </c>
      <c r="AX206" s="96" t="s">
        <v>131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7" t="s">
        <v>416</v>
      </c>
      <c r="D207" s="312"/>
      <c r="E207" s="227"/>
      <c r="F207" s="228"/>
      <c r="G207" s="228"/>
      <c r="H207" s="353" t="s">
        <v>1529</v>
      </c>
      <c r="I207" s="354"/>
      <c r="J207" s="259"/>
      <c r="K207" s="358">
        <v>0</v>
      </c>
      <c r="L207" s="352"/>
      <c r="M207" s="352"/>
      <c r="N207" s="352"/>
      <c r="O207" s="352"/>
      <c r="P207" s="352"/>
      <c r="Q207" s="358">
        <v>0</v>
      </c>
      <c r="R207" s="358">
        <v>0</v>
      </c>
      <c r="S207" s="358">
        <v>0</v>
      </c>
      <c r="T207" s="228"/>
      <c r="U207" s="358">
        <v>0</v>
      </c>
      <c r="V207" s="227"/>
      <c r="W207" s="5"/>
      <c r="X207" s="97" t="s">
        <v>416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1821</v>
      </c>
      <c r="F211" s="1483" t="s">
        <v>203</v>
      </c>
      <c r="G211" s="1483" t="s">
        <v>204</v>
      </c>
      <c r="H211" s="1483" t="s">
        <v>205</v>
      </c>
      <c r="I211" s="1483" t="s">
        <v>1262</v>
      </c>
      <c r="J211" s="1483" t="s">
        <v>1263</v>
      </c>
      <c r="K211" s="1483" t="s">
        <v>2660</v>
      </c>
      <c r="L211" s="79" t="s">
        <v>220</v>
      </c>
      <c r="M211" s="85"/>
      <c r="N211" s="85"/>
      <c r="O211" s="80"/>
      <c r="P211" s="284"/>
      <c r="Q211" s="79" t="s">
        <v>870</v>
      </c>
      <c r="R211" s="80"/>
      <c r="S211" s="1483" t="s">
        <v>871</v>
      </c>
      <c r="T211" s="284"/>
      <c r="U211" s="1483" t="s">
        <v>1113</v>
      </c>
      <c r="V211" s="227"/>
      <c r="Y211" s="83"/>
      <c r="BM211" s="83"/>
      <c r="BN211" s="83"/>
      <c r="BO211" s="83"/>
      <c r="BP211" s="83"/>
      <c r="BQ211" s="83"/>
      <c r="BR211" s="83"/>
      <c r="BS211" s="83"/>
      <c r="BT211" s="83"/>
    </row>
    <row r="212" spans="1:78" s="2" customFormat="1" ht="11.45" hidden="1" customHeight="1" x14ac:dyDescent="0.2">
      <c r="A212" s="95"/>
      <c r="B212" s="312"/>
      <c r="C212" s="312"/>
      <c r="D212" s="312"/>
      <c r="E212" s="1484"/>
      <c r="F212" s="1484"/>
      <c r="G212" s="1484"/>
      <c r="H212" s="1484"/>
      <c r="I212" s="1484"/>
      <c r="J212" s="1484"/>
      <c r="K212" s="1484"/>
      <c r="L212" s="37" t="s">
        <v>37</v>
      </c>
      <c r="M212" s="37" t="s">
        <v>2308</v>
      </c>
      <c r="N212" s="37" t="s">
        <v>38</v>
      </c>
      <c r="O212" s="37" t="s">
        <v>1113</v>
      </c>
      <c r="P212" s="284"/>
      <c r="Q212" s="37" t="s">
        <v>37</v>
      </c>
      <c r="R212" s="37" t="s">
        <v>2308</v>
      </c>
      <c r="S212" s="1484"/>
      <c r="T212" s="284"/>
      <c r="U212" s="1484"/>
      <c r="V212" s="227"/>
      <c r="Y212" s="83"/>
      <c r="BA212" s="83" t="s">
        <v>213</v>
      </c>
      <c r="BB212" s="83" t="s">
        <v>213</v>
      </c>
      <c r="BC212" s="83" t="s">
        <v>2895</v>
      </c>
      <c r="BD212" s="83" t="s">
        <v>2895</v>
      </c>
      <c r="BE212" s="83" t="s">
        <v>199</v>
      </c>
      <c r="BF212" s="83" t="s">
        <v>201</v>
      </c>
      <c r="BG212" s="83" t="s">
        <v>201</v>
      </c>
      <c r="BH212" s="83" t="s">
        <v>201</v>
      </c>
      <c r="BI212" s="83" t="s">
        <v>3061</v>
      </c>
      <c r="BJ212" s="83" t="s">
        <v>1579</v>
      </c>
      <c r="BK212" s="83" t="s">
        <v>553</v>
      </c>
      <c r="BL212" s="83" t="s">
        <v>78</v>
      </c>
      <c r="BM212" s="83" t="s">
        <v>554</v>
      </c>
      <c r="BN212" s="83" t="s">
        <v>554</v>
      </c>
      <c r="BO212" s="83" t="s">
        <v>554</v>
      </c>
      <c r="BP212" s="83" t="s">
        <v>2346</v>
      </c>
      <c r="BQ212" s="83" t="s">
        <v>423</v>
      </c>
      <c r="BR212" s="83" t="s">
        <v>556</v>
      </c>
      <c r="BS212" s="83" t="s">
        <v>196</v>
      </c>
      <c r="BT212" s="83" t="s">
        <v>196</v>
      </c>
      <c r="BU212" s="83" t="s">
        <v>74</v>
      </c>
      <c r="BV212" s="83"/>
      <c r="BW212" s="83" t="s">
        <v>212</v>
      </c>
      <c r="BX212" s="83" t="s">
        <v>557</v>
      </c>
      <c r="BY212" s="83" t="s">
        <v>2647</v>
      </c>
      <c r="BZ212" s="83"/>
    </row>
    <row r="213" spans="1:78" s="2" customFormat="1" ht="11.45" hidden="1" customHeight="1" x14ac:dyDescent="0.2">
      <c r="A213" s="95" t="s">
        <v>1579</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652</v>
      </c>
      <c r="BM213" s="83"/>
      <c r="BN213" s="83"/>
      <c r="BO213" s="83"/>
      <c r="BP213" s="83"/>
      <c r="BQ213" s="83"/>
      <c r="BR213" s="83"/>
      <c r="BS213" s="83"/>
      <c r="BT213" s="83"/>
    </row>
    <row r="214" spans="1:78" s="2" customFormat="1" ht="11.45" hidden="1" customHeight="1" x14ac:dyDescent="0.2">
      <c r="A214" s="95" t="s">
        <v>1579</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133</v>
      </c>
      <c r="Y215" s="365" t="s">
        <v>2536</v>
      </c>
      <c r="Z215" s="365" t="s">
        <v>782</v>
      </c>
      <c r="AA215" s="365" t="s">
        <v>2720</v>
      </c>
      <c r="AB215" s="365" t="s">
        <v>193</v>
      </c>
      <c r="AC215" s="365" t="s">
        <v>214</v>
      </c>
      <c r="AE215" s="365" t="s">
        <v>1032</v>
      </c>
      <c r="AF215" s="95"/>
      <c r="AG215" s="369" t="s">
        <v>2176</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1033</v>
      </c>
      <c r="BB215" s="345">
        <v>0.05</v>
      </c>
      <c r="BC215" s="83" t="s">
        <v>384</v>
      </c>
      <c r="BD215" s="345">
        <v>0.05</v>
      </c>
      <c r="BE215" s="83" t="s">
        <v>652</v>
      </c>
      <c r="BF215" s="83" t="s">
        <v>385</v>
      </c>
      <c r="BG215" s="83" t="s">
        <v>385</v>
      </c>
      <c r="BH215" s="83" t="s">
        <v>385</v>
      </c>
      <c r="BI215" s="83" t="s">
        <v>1688</v>
      </c>
      <c r="BJ215" s="83" t="s">
        <v>2174</v>
      </c>
      <c r="BK215" s="83" t="s">
        <v>2175</v>
      </c>
      <c r="BL215" s="83" t="s">
        <v>2100</v>
      </c>
      <c r="BM215" s="83" t="s">
        <v>193</v>
      </c>
      <c r="BN215" s="83" t="s">
        <v>214</v>
      </c>
      <c r="BO215" s="83" t="s">
        <v>2101</v>
      </c>
      <c r="BP215" s="83" t="s">
        <v>2103</v>
      </c>
      <c r="BQ215" s="83" t="s">
        <v>2104</v>
      </c>
      <c r="BR215" s="83" t="s">
        <v>2181</v>
      </c>
      <c r="BS215" s="83" t="s">
        <v>2830</v>
      </c>
      <c r="BT215" s="83" t="s">
        <v>2830</v>
      </c>
      <c r="BU215" s="83" t="s">
        <v>2177</v>
      </c>
      <c r="BV215" s="83"/>
      <c r="BW215" s="83" t="s">
        <v>2831</v>
      </c>
      <c r="BX215" s="83" t="s">
        <v>1647</v>
      </c>
      <c r="BY215" s="83" t="s">
        <v>1646</v>
      </c>
      <c r="BZ215" s="83"/>
    </row>
    <row r="216" spans="1:78" s="2" customFormat="1" ht="11.45" hidden="1" customHeight="1" x14ac:dyDescent="0.2">
      <c r="A216" s="95"/>
      <c r="B216" s="312"/>
      <c r="C216" s="312"/>
      <c r="D216" s="312"/>
      <c r="E216" s="58" t="s">
        <v>2406</v>
      </c>
      <c r="F216" s="13" t="s">
        <v>2406</v>
      </c>
      <c r="G216" s="13"/>
      <c r="H216" s="13"/>
      <c r="I216" s="13"/>
      <c r="J216" s="88" t="s">
        <v>1822</v>
      </c>
      <c r="K216" s="13" t="s">
        <v>460</v>
      </c>
      <c r="L216" s="13" t="s">
        <v>2251</v>
      </c>
      <c r="M216" s="13" t="s">
        <v>2251</v>
      </c>
      <c r="N216" s="13" t="s">
        <v>2251</v>
      </c>
      <c r="O216" s="13" t="s">
        <v>2251</v>
      </c>
      <c r="P216" s="228"/>
      <c r="Q216" s="13" t="s">
        <v>460</v>
      </c>
      <c r="R216" s="13" t="s">
        <v>460</v>
      </c>
      <c r="S216" s="13" t="s">
        <v>460</v>
      </c>
      <c r="T216" s="228"/>
      <c r="U216" s="13" t="s">
        <v>460</v>
      </c>
      <c r="V216" s="227"/>
      <c r="X216" s="365"/>
      <c r="Y216" s="365" t="s">
        <v>77</v>
      </c>
      <c r="Z216" s="365" t="s">
        <v>783</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1372</v>
      </c>
      <c r="BB216" s="83" t="s">
        <v>781</v>
      </c>
      <c r="BC216" s="83" t="s">
        <v>1372</v>
      </c>
      <c r="BD216" s="83" t="s">
        <v>781</v>
      </c>
      <c r="BE216" s="83" t="s">
        <v>781</v>
      </c>
      <c r="BF216" s="83" t="s">
        <v>386</v>
      </c>
      <c r="BG216" s="83" t="s">
        <v>1584</v>
      </c>
      <c r="BH216" s="83" t="s">
        <v>781</v>
      </c>
      <c r="BI216" s="83" t="s">
        <v>781</v>
      </c>
      <c r="BJ216" s="83" t="s">
        <v>653</v>
      </c>
      <c r="BK216" s="83" t="s">
        <v>654</v>
      </c>
      <c r="BL216" s="83" t="s">
        <v>781</v>
      </c>
      <c r="BM216" s="83"/>
      <c r="BN216" s="83" t="s">
        <v>2102</v>
      </c>
      <c r="BO216" s="83" t="s">
        <v>781</v>
      </c>
      <c r="BP216" s="83" t="s">
        <v>781</v>
      </c>
      <c r="BQ216" s="83" t="s">
        <v>2180</v>
      </c>
      <c r="BR216" s="83" t="s">
        <v>2182</v>
      </c>
      <c r="BS216" s="83"/>
      <c r="BT216" s="83" t="s">
        <v>1644</v>
      </c>
      <c r="BU216" s="83" t="s">
        <v>1967</v>
      </c>
      <c r="BV216" s="83"/>
      <c r="BW216" s="83" t="s">
        <v>2178</v>
      </c>
      <c r="BX216" s="93">
        <v>2.64E-3</v>
      </c>
      <c r="BY216" s="93">
        <v>6.6E-4</v>
      </c>
      <c r="BZ216" s="83"/>
    </row>
    <row r="217" spans="1:78" s="2" customFormat="1" ht="11.45" hidden="1" customHeight="1" x14ac:dyDescent="0.2">
      <c r="A217" s="95"/>
      <c r="B217" s="312"/>
      <c r="C217" s="347" t="s">
        <v>417</v>
      </c>
      <c r="D217" s="312"/>
      <c r="E217" s="359"/>
      <c r="F217" s="360"/>
      <c r="G217" s="361"/>
      <c r="H217" s="362"/>
      <c r="I217" s="363"/>
      <c r="J217" s="228"/>
      <c r="K217" s="312"/>
      <c r="L217" s="228"/>
      <c r="M217" s="312"/>
      <c r="N217" s="312"/>
      <c r="O217" s="228"/>
      <c r="P217" s="228"/>
      <c r="Q217" s="227"/>
      <c r="R217" s="228"/>
      <c r="S217" s="228"/>
      <c r="T217" s="228"/>
      <c r="U217" s="312"/>
      <c r="V217" s="227"/>
      <c r="W217" s="5"/>
      <c r="X217" s="366" t="s">
        <v>417</v>
      </c>
      <c r="Y217" s="367"/>
      <c r="Z217" s="367"/>
      <c r="AA217" s="367"/>
      <c r="AB217" s="367"/>
      <c r="AC217" s="367"/>
      <c r="AE217" s="368"/>
      <c r="AF217" s="95"/>
      <c r="AG217" s="371" t="s">
        <v>3117</v>
      </c>
      <c r="AH217" s="367"/>
      <c r="AI217" s="370"/>
      <c r="AJ217" s="370"/>
      <c r="AK217" s="370"/>
      <c r="AL217" s="370"/>
      <c r="AM217" s="370"/>
      <c r="AN217" s="370"/>
      <c r="AO217" s="370"/>
      <c r="AP217" s="370"/>
      <c r="AQ217" s="370"/>
      <c r="AR217" s="370"/>
      <c r="AS217" s="370"/>
      <c r="AT217" s="370"/>
      <c r="AU217" s="370"/>
      <c r="AV217" s="370"/>
      <c r="AW217" s="370"/>
      <c r="AX217" s="370"/>
      <c r="AY217" s="370"/>
    </row>
    <row r="218" spans="1:78" s="2" customFormat="1" ht="11.45" hidden="1" customHeight="1" x14ac:dyDescent="0.2">
      <c r="A218" s="95"/>
      <c r="B218" s="312"/>
      <c r="C218" s="346" t="s">
        <v>2486</v>
      </c>
      <c r="D218" s="312"/>
      <c r="E218" s="355" t="s">
        <v>838</v>
      </c>
      <c r="F218" s="356">
        <v>0</v>
      </c>
      <c r="G218" s="241" t="s">
        <v>195</v>
      </c>
      <c r="H218" s="241" t="s">
        <v>1419</v>
      </c>
      <c r="I218" s="943">
        <v>1</v>
      </c>
      <c r="J218" s="357">
        <v>1</v>
      </c>
      <c r="K218" s="104"/>
      <c r="L218" s="105"/>
      <c r="M218" s="105"/>
      <c r="N218" s="105"/>
      <c r="O218" s="372" t="s">
        <v>131</v>
      </c>
      <c r="P218" s="352"/>
      <c r="Q218" s="241">
        <v>0</v>
      </c>
      <c r="R218" s="241">
        <v>0</v>
      </c>
      <c r="S218" s="241">
        <v>0</v>
      </c>
      <c r="T218" s="228"/>
      <c r="U218" s="340">
        <v>0</v>
      </c>
      <c r="V218" s="227"/>
      <c r="W218" s="5"/>
      <c r="X218" s="106" t="s">
        <v>2486</v>
      </c>
      <c r="Y218" s="107" t="s">
        <v>1332</v>
      </c>
      <c r="Z218" s="122">
        <v>0</v>
      </c>
      <c r="AA218" s="83" t="s">
        <v>194</v>
      </c>
      <c r="AB218" s="83" t="s">
        <v>194</v>
      </c>
      <c r="AC218" s="83" t="s">
        <v>1579</v>
      </c>
      <c r="AE218" s="93" t="s">
        <v>3114</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c r="BV218" s="94">
        <v>0</v>
      </c>
      <c r="BW218" s="94">
        <v>0</v>
      </c>
      <c r="BX218" s="578">
        <v>0</v>
      </c>
      <c r="BY218" s="94">
        <v>0</v>
      </c>
      <c r="BZ218" s="94">
        <v>0</v>
      </c>
    </row>
    <row r="219" spans="1:78" s="2" customFormat="1" ht="11.45" hidden="1" customHeight="1" x14ac:dyDescent="0.2">
      <c r="A219" s="95"/>
      <c r="B219" s="312"/>
      <c r="C219" s="346" t="s">
        <v>131</v>
      </c>
      <c r="D219" s="312"/>
      <c r="E219" s="127"/>
      <c r="F219" s="126"/>
      <c r="G219" s="241" t="s">
        <v>131</v>
      </c>
      <c r="H219" s="241" t="s">
        <v>131</v>
      </c>
      <c r="I219" s="944"/>
      <c r="J219" s="103"/>
      <c r="K219" s="104"/>
      <c r="L219" s="105"/>
      <c r="M219" s="105"/>
      <c r="N219" s="105"/>
      <c r="O219" s="372" t="s">
        <v>131</v>
      </c>
      <c r="P219" s="352"/>
      <c r="Q219" s="241">
        <v>0</v>
      </c>
      <c r="R219" s="241">
        <v>0</v>
      </c>
      <c r="S219" s="241">
        <v>0</v>
      </c>
      <c r="T219" s="228"/>
      <c r="U219" s="340">
        <v>0</v>
      </c>
      <c r="V219" s="227"/>
      <c r="W219" s="5"/>
      <c r="X219" s="108" t="s">
        <v>131</v>
      </c>
      <c r="Y219" s="109" t="s">
        <v>190</v>
      </c>
      <c r="Z219" s="123">
        <v>0</v>
      </c>
      <c r="AA219" s="83" t="s">
        <v>131</v>
      </c>
      <c r="AB219" s="83" t="s">
        <v>131</v>
      </c>
      <c r="AC219" s="83" t="s">
        <v>131</v>
      </c>
      <c r="AE219" s="93" t="s">
        <v>3114</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v>
      </c>
      <c r="D220" s="312"/>
      <c r="E220" s="127"/>
      <c r="F220" s="126"/>
      <c r="G220" s="241" t="s">
        <v>131</v>
      </c>
      <c r="H220" s="241" t="s">
        <v>131</v>
      </c>
      <c r="I220" s="944"/>
      <c r="J220" s="103"/>
      <c r="K220" s="104"/>
      <c r="L220" s="105"/>
      <c r="M220" s="105"/>
      <c r="N220" s="105"/>
      <c r="O220" s="372" t="s">
        <v>131</v>
      </c>
      <c r="P220" s="352"/>
      <c r="Q220" s="241">
        <v>0</v>
      </c>
      <c r="R220" s="241">
        <v>0</v>
      </c>
      <c r="S220" s="241">
        <v>0</v>
      </c>
      <c r="T220" s="228"/>
      <c r="U220" s="340">
        <v>0</v>
      </c>
      <c r="V220" s="227"/>
      <c r="W220" s="5"/>
      <c r="X220" s="108" t="s">
        <v>131</v>
      </c>
      <c r="Y220" s="109" t="s">
        <v>190</v>
      </c>
      <c r="Z220" s="123">
        <v>0</v>
      </c>
      <c r="AA220" s="83" t="s">
        <v>131</v>
      </c>
      <c r="AB220" s="83" t="s">
        <v>131</v>
      </c>
      <c r="AC220" s="83" t="s">
        <v>131</v>
      </c>
      <c r="AE220" s="93" t="s">
        <v>3114</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v>
      </c>
      <c r="D221" s="312"/>
      <c r="E221" s="127"/>
      <c r="F221" s="126"/>
      <c r="G221" s="241" t="s">
        <v>131</v>
      </c>
      <c r="H221" s="241" t="s">
        <v>131</v>
      </c>
      <c r="I221" s="944"/>
      <c r="J221" s="103"/>
      <c r="K221" s="104"/>
      <c r="L221" s="105"/>
      <c r="M221" s="105"/>
      <c r="N221" s="105"/>
      <c r="O221" s="372" t="s">
        <v>131</v>
      </c>
      <c r="P221" s="352"/>
      <c r="Q221" s="241">
        <v>0</v>
      </c>
      <c r="R221" s="241">
        <v>0</v>
      </c>
      <c r="S221" s="241">
        <v>0</v>
      </c>
      <c r="T221" s="228"/>
      <c r="U221" s="340">
        <v>0</v>
      </c>
      <c r="V221" s="227"/>
      <c r="W221" s="5"/>
      <c r="X221" s="108" t="s">
        <v>131</v>
      </c>
      <c r="Y221" s="109" t="s">
        <v>190</v>
      </c>
      <c r="Z221" s="123">
        <v>0</v>
      </c>
      <c r="AA221" s="83" t="s">
        <v>131</v>
      </c>
      <c r="AB221" s="83" t="s">
        <v>131</v>
      </c>
      <c r="AC221" s="83" t="s">
        <v>131</v>
      </c>
      <c r="AE221" s="93" t="s">
        <v>3114</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v>
      </c>
      <c r="D222" s="312"/>
      <c r="E222" s="127"/>
      <c r="F222" s="126"/>
      <c r="G222" s="241" t="s">
        <v>131</v>
      </c>
      <c r="H222" s="241" t="s">
        <v>131</v>
      </c>
      <c r="I222" s="944"/>
      <c r="J222" s="103"/>
      <c r="K222" s="104"/>
      <c r="L222" s="105"/>
      <c r="M222" s="105"/>
      <c r="N222" s="105"/>
      <c r="O222" s="372" t="s">
        <v>131</v>
      </c>
      <c r="P222" s="352"/>
      <c r="Q222" s="241">
        <v>0</v>
      </c>
      <c r="R222" s="241">
        <v>0</v>
      </c>
      <c r="S222" s="241">
        <v>0</v>
      </c>
      <c r="T222" s="228"/>
      <c r="U222" s="340">
        <v>0</v>
      </c>
      <c r="V222" s="227"/>
      <c r="W222" s="5"/>
      <c r="X222" s="108" t="s">
        <v>131</v>
      </c>
      <c r="Y222" s="109" t="s">
        <v>190</v>
      </c>
      <c r="Z222" s="123">
        <v>0</v>
      </c>
      <c r="AA222" s="83" t="s">
        <v>131</v>
      </c>
      <c r="AB222" s="83" t="s">
        <v>131</v>
      </c>
      <c r="AC222" s="83" t="s">
        <v>131</v>
      </c>
      <c r="AE222" s="93" t="s">
        <v>3114</v>
      </c>
      <c r="AF222" s="93"/>
      <c r="AG222" s="96" t="s">
        <v>131</v>
      </c>
      <c r="AH222" s="96" t="s">
        <v>131</v>
      </c>
      <c r="AI222" s="96" t="s">
        <v>131</v>
      </c>
      <c r="AJ222" s="96" t="s">
        <v>131</v>
      </c>
      <c r="AK222" s="96" t="s">
        <v>131</v>
      </c>
      <c r="AL222" s="96" t="s">
        <v>131</v>
      </c>
      <c r="AM222" s="96" t="s">
        <v>131</v>
      </c>
      <c r="AN222" s="96" t="s">
        <v>131</v>
      </c>
      <c r="AO222" s="96" t="s">
        <v>131</v>
      </c>
      <c r="AP222" s="96" t="s">
        <v>131</v>
      </c>
      <c r="AQ222" s="96" t="s">
        <v>131</v>
      </c>
      <c r="AR222" s="96" t="s">
        <v>131</v>
      </c>
      <c r="AS222" s="96" t="s">
        <v>131</v>
      </c>
      <c r="AT222" s="96" t="s">
        <v>131</v>
      </c>
      <c r="AU222" s="96" t="s">
        <v>131</v>
      </c>
      <c r="AV222" s="96" t="s">
        <v>131</v>
      </c>
      <c r="AW222" s="96" t="s">
        <v>131</v>
      </c>
      <c r="AX222" s="96" t="s">
        <v>131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v>
      </c>
      <c r="D223" s="312"/>
      <c r="E223" s="127"/>
      <c r="F223" s="126"/>
      <c r="G223" s="241" t="s">
        <v>131</v>
      </c>
      <c r="H223" s="241" t="s">
        <v>131</v>
      </c>
      <c r="I223" s="944"/>
      <c r="J223" s="103"/>
      <c r="K223" s="104"/>
      <c r="L223" s="105"/>
      <c r="M223" s="105"/>
      <c r="N223" s="105"/>
      <c r="O223" s="372" t="s">
        <v>131</v>
      </c>
      <c r="P223" s="352"/>
      <c r="Q223" s="241">
        <v>0</v>
      </c>
      <c r="R223" s="241">
        <v>0</v>
      </c>
      <c r="S223" s="241">
        <v>0</v>
      </c>
      <c r="T223" s="228"/>
      <c r="U223" s="340">
        <v>0</v>
      </c>
      <c r="V223" s="227"/>
      <c r="W223" s="5"/>
      <c r="X223" s="108" t="s">
        <v>131</v>
      </c>
      <c r="Y223" s="109" t="s">
        <v>190</v>
      </c>
      <c r="Z223" s="123">
        <v>0</v>
      </c>
      <c r="AA223" s="83" t="s">
        <v>131</v>
      </c>
      <c r="AB223" s="83" t="s">
        <v>131</v>
      </c>
      <c r="AC223" s="83" t="s">
        <v>131</v>
      </c>
      <c r="AE223" s="93" t="s">
        <v>3114</v>
      </c>
      <c r="AF223" s="93"/>
      <c r="AG223" s="96" t="s">
        <v>131</v>
      </c>
      <c r="AH223" s="96" t="s">
        <v>131</v>
      </c>
      <c r="AI223" s="96" t="s">
        <v>131</v>
      </c>
      <c r="AJ223" s="96" t="s">
        <v>131</v>
      </c>
      <c r="AK223" s="96" t="s">
        <v>131</v>
      </c>
      <c r="AL223" s="96" t="s">
        <v>131</v>
      </c>
      <c r="AM223" s="96" t="s">
        <v>131</v>
      </c>
      <c r="AN223" s="96" t="s">
        <v>131</v>
      </c>
      <c r="AO223" s="96" t="s">
        <v>131</v>
      </c>
      <c r="AP223" s="96" t="s">
        <v>131</v>
      </c>
      <c r="AQ223" s="96" t="s">
        <v>131</v>
      </c>
      <c r="AR223" s="96" t="s">
        <v>131</v>
      </c>
      <c r="AS223" s="96" t="s">
        <v>131</v>
      </c>
      <c r="AT223" s="96" t="s">
        <v>131</v>
      </c>
      <c r="AU223" s="96" t="s">
        <v>131</v>
      </c>
      <c r="AV223" s="96" t="s">
        <v>131</v>
      </c>
      <c r="AW223" s="96" t="s">
        <v>131</v>
      </c>
      <c r="AX223" s="96" t="s">
        <v>131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v>
      </c>
      <c r="D224" s="312"/>
      <c r="E224" s="127"/>
      <c r="F224" s="126"/>
      <c r="G224" s="241" t="s">
        <v>131</v>
      </c>
      <c r="H224" s="241" t="s">
        <v>131</v>
      </c>
      <c r="I224" s="944"/>
      <c r="J224" s="103"/>
      <c r="K224" s="104"/>
      <c r="L224" s="105"/>
      <c r="M224" s="105"/>
      <c r="N224" s="105"/>
      <c r="O224" s="372" t="s">
        <v>131</v>
      </c>
      <c r="P224" s="352"/>
      <c r="Q224" s="241">
        <v>0</v>
      </c>
      <c r="R224" s="241">
        <v>0</v>
      </c>
      <c r="S224" s="241">
        <v>0</v>
      </c>
      <c r="T224" s="228"/>
      <c r="U224" s="340">
        <v>0</v>
      </c>
      <c r="V224" s="227"/>
      <c r="W224" s="5"/>
      <c r="X224" s="108" t="s">
        <v>131</v>
      </c>
      <c r="Y224" s="109" t="s">
        <v>190</v>
      </c>
      <c r="Z224" s="123">
        <v>0</v>
      </c>
      <c r="AA224" s="83" t="s">
        <v>131</v>
      </c>
      <c r="AB224" s="83" t="s">
        <v>131</v>
      </c>
      <c r="AC224" s="83" t="s">
        <v>131</v>
      </c>
      <c r="AE224" s="93" t="s">
        <v>3114</v>
      </c>
      <c r="AF224" s="93"/>
      <c r="AG224" s="96" t="s">
        <v>131</v>
      </c>
      <c r="AH224" s="96" t="s">
        <v>131</v>
      </c>
      <c r="AI224" s="96" t="s">
        <v>131</v>
      </c>
      <c r="AJ224" s="96" t="s">
        <v>131</v>
      </c>
      <c r="AK224" s="96" t="s">
        <v>131</v>
      </c>
      <c r="AL224" s="96" t="s">
        <v>131</v>
      </c>
      <c r="AM224" s="96" t="s">
        <v>131</v>
      </c>
      <c r="AN224" s="96" t="s">
        <v>131</v>
      </c>
      <c r="AO224" s="96" t="s">
        <v>131</v>
      </c>
      <c r="AP224" s="96" t="s">
        <v>131</v>
      </c>
      <c r="AQ224" s="96" t="s">
        <v>131</v>
      </c>
      <c r="AR224" s="96" t="s">
        <v>131</v>
      </c>
      <c r="AS224" s="96" t="s">
        <v>131</v>
      </c>
      <c r="AT224" s="96" t="s">
        <v>131</v>
      </c>
      <c r="AU224" s="96" t="s">
        <v>131</v>
      </c>
      <c r="AV224" s="96" t="s">
        <v>131</v>
      </c>
      <c r="AW224" s="96" t="s">
        <v>131</v>
      </c>
      <c r="AX224" s="96" t="s">
        <v>131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v>
      </c>
      <c r="D225" s="312"/>
      <c r="E225" s="127"/>
      <c r="F225" s="126"/>
      <c r="G225" s="241" t="s">
        <v>131</v>
      </c>
      <c r="H225" s="241" t="s">
        <v>131</v>
      </c>
      <c r="I225" s="944"/>
      <c r="J225" s="103"/>
      <c r="K225" s="104"/>
      <c r="L225" s="105"/>
      <c r="M225" s="105"/>
      <c r="N225" s="105"/>
      <c r="O225" s="372" t="s">
        <v>131</v>
      </c>
      <c r="P225" s="352"/>
      <c r="Q225" s="241">
        <v>0</v>
      </c>
      <c r="R225" s="241">
        <v>0</v>
      </c>
      <c r="S225" s="241">
        <v>0</v>
      </c>
      <c r="T225" s="228"/>
      <c r="U225" s="340">
        <v>0</v>
      </c>
      <c r="V225" s="227"/>
      <c r="W225" s="5"/>
      <c r="X225" s="108" t="s">
        <v>131</v>
      </c>
      <c r="Y225" s="109" t="s">
        <v>190</v>
      </c>
      <c r="Z225" s="123">
        <v>0</v>
      </c>
      <c r="AA225" s="83" t="s">
        <v>131</v>
      </c>
      <c r="AB225" s="83" t="s">
        <v>131</v>
      </c>
      <c r="AC225" s="83" t="s">
        <v>131</v>
      </c>
      <c r="AE225" s="93" t="s">
        <v>3114</v>
      </c>
      <c r="AF225" s="93"/>
      <c r="AG225" s="96" t="s">
        <v>131</v>
      </c>
      <c r="AH225" s="96" t="s">
        <v>131</v>
      </c>
      <c r="AI225" s="96" t="s">
        <v>131</v>
      </c>
      <c r="AJ225" s="96" t="s">
        <v>131</v>
      </c>
      <c r="AK225" s="96" t="s">
        <v>131</v>
      </c>
      <c r="AL225" s="96" t="s">
        <v>131</v>
      </c>
      <c r="AM225" s="96" t="s">
        <v>131</v>
      </c>
      <c r="AN225" s="96" t="s">
        <v>131</v>
      </c>
      <c r="AO225" s="96" t="s">
        <v>131</v>
      </c>
      <c r="AP225" s="96" t="s">
        <v>131</v>
      </c>
      <c r="AQ225" s="96" t="s">
        <v>131</v>
      </c>
      <c r="AR225" s="96" t="s">
        <v>131</v>
      </c>
      <c r="AS225" s="96" t="s">
        <v>131</v>
      </c>
      <c r="AT225" s="96" t="s">
        <v>131</v>
      </c>
      <c r="AU225" s="96" t="s">
        <v>131</v>
      </c>
      <c r="AV225" s="96" t="s">
        <v>131</v>
      </c>
      <c r="AW225" s="96" t="s">
        <v>131</v>
      </c>
      <c r="AX225" s="96" t="s">
        <v>131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v>
      </c>
      <c r="D226" s="312"/>
      <c r="E226" s="127"/>
      <c r="F226" s="126"/>
      <c r="G226" s="241" t="s">
        <v>131</v>
      </c>
      <c r="H226" s="241" t="s">
        <v>131</v>
      </c>
      <c r="I226" s="944"/>
      <c r="J226" s="103"/>
      <c r="K226" s="104"/>
      <c r="L226" s="105"/>
      <c r="M226" s="105"/>
      <c r="N226" s="105"/>
      <c r="O226" s="372" t="s">
        <v>131</v>
      </c>
      <c r="P226" s="352"/>
      <c r="Q226" s="241">
        <v>0</v>
      </c>
      <c r="R226" s="241">
        <v>0</v>
      </c>
      <c r="S226" s="241">
        <v>0</v>
      </c>
      <c r="T226" s="228"/>
      <c r="U226" s="340">
        <v>0</v>
      </c>
      <c r="V226" s="227"/>
      <c r="W226" s="5"/>
      <c r="X226" s="108" t="s">
        <v>131</v>
      </c>
      <c r="Y226" s="109" t="s">
        <v>190</v>
      </c>
      <c r="Z226" s="123">
        <v>0</v>
      </c>
      <c r="AA226" s="83" t="s">
        <v>131</v>
      </c>
      <c r="AB226" s="83" t="s">
        <v>131</v>
      </c>
      <c r="AC226" s="83" t="s">
        <v>131</v>
      </c>
      <c r="AE226" s="93" t="s">
        <v>3114</v>
      </c>
      <c r="AF226" s="93"/>
      <c r="AG226" s="96" t="s">
        <v>131</v>
      </c>
      <c r="AH226" s="96" t="s">
        <v>131</v>
      </c>
      <c r="AI226" s="96" t="s">
        <v>131</v>
      </c>
      <c r="AJ226" s="96" t="s">
        <v>131</v>
      </c>
      <c r="AK226" s="96" t="s">
        <v>131</v>
      </c>
      <c r="AL226" s="96" t="s">
        <v>131</v>
      </c>
      <c r="AM226" s="96" t="s">
        <v>131</v>
      </c>
      <c r="AN226" s="96" t="s">
        <v>131</v>
      </c>
      <c r="AO226" s="96" t="s">
        <v>131</v>
      </c>
      <c r="AP226" s="96" t="s">
        <v>131</v>
      </c>
      <c r="AQ226" s="96" t="s">
        <v>131</v>
      </c>
      <c r="AR226" s="96" t="s">
        <v>131</v>
      </c>
      <c r="AS226" s="96" t="s">
        <v>131</v>
      </c>
      <c r="AT226" s="96" t="s">
        <v>131</v>
      </c>
      <c r="AU226" s="96" t="s">
        <v>131</v>
      </c>
      <c r="AV226" s="96" t="s">
        <v>131</v>
      </c>
      <c r="AW226" s="96" t="s">
        <v>131</v>
      </c>
      <c r="AX226" s="96" t="s">
        <v>131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v>
      </c>
      <c r="D227" s="312"/>
      <c r="E227" s="127"/>
      <c r="F227" s="126"/>
      <c r="G227" s="241" t="s">
        <v>131</v>
      </c>
      <c r="H227" s="241" t="s">
        <v>131</v>
      </c>
      <c r="I227" s="944"/>
      <c r="J227" s="103"/>
      <c r="K227" s="104"/>
      <c r="L227" s="105"/>
      <c r="M227" s="105"/>
      <c r="N227" s="105"/>
      <c r="O227" s="372" t="s">
        <v>131</v>
      </c>
      <c r="P227" s="352"/>
      <c r="Q227" s="241">
        <v>0</v>
      </c>
      <c r="R227" s="241">
        <v>0</v>
      </c>
      <c r="S227" s="241">
        <v>0</v>
      </c>
      <c r="T227" s="228"/>
      <c r="U227" s="340">
        <v>0</v>
      </c>
      <c r="V227" s="227"/>
      <c r="W227" s="5"/>
      <c r="X227" s="108" t="s">
        <v>131</v>
      </c>
      <c r="Y227" s="109" t="s">
        <v>190</v>
      </c>
      <c r="Z227" s="123">
        <v>0</v>
      </c>
      <c r="AA227" s="83" t="s">
        <v>131</v>
      </c>
      <c r="AB227" s="83" t="s">
        <v>131</v>
      </c>
      <c r="AC227" s="83" t="s">
        <v>131</v>
      </c>
      <c r="AE227" s="93" t="s">
        <v>3114</v>
      </c>
      <c r="AF227" s="93"/>
      <c r="AG227" s="96" t="s">
        <v>131</v>
      </c>
      <c r="AH227" s="96" t="s">
        <v>131</v>
      </c>
      <c r="AI227" s="96" t="s">
        <v>131</v>
      </c>
      <c r="AJ227" s="96" t="s">
        <v>131</v>
      </c>
      <c r="AK227" s="96" t="s">
        <v>131</v>
      </c>
      <c r="AL227" s="96" t="s">
        <v>131</v>
      </c>
      <c r="AM227" s="96" t="s">
        <v>131</v>
      </c>
      <c r="AN227" s="96" t="s">
        <v>131</v>
      </c>
      <c r="AO227" s="96" t="s">
        <v>131</v>
      </c>
      <c r="AP227" s="96" t="s">
        <v>131</v>
      </c>
      <c r="AQ227" s="96" t="s">
        <v>131</v>
      </c>
      <c r="AR227" s="96" t="s">
        <v>131</v>
      </c>
      <c r="AS227" s="96" t="s">
        <v>131</v>
      </c>
      <c r="AT227" s="96" t="s">
        <v>131</v>
      </c>
      <c r="AU227" s="96" t="s">
        <v>131</v>
      </c>
      <c r="AV227" s="96" t="s">
        <v>131</v>
      </c>
      <c r="AW227" s="96" t="s">
        <v>131</v>
      </c>
      <c r="AX227" s="96" t="s">
        <v>131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v>
      </c>
      <c r="D228" s="312"/>
      <c r="E228" s="127"/>
      <c r="F228" s="126"/>
      <c r="G228" s="241" t="s">
        <v>131</v>
      </c>
      <c r="H228" s="241" t="s">
        <v>131</v>
      </c>
      <c r="I228" s="944"/>
      <c r="J228" s="103"/>
      <c r="K228" s="104"/>
      <c r="L228" s="105"/>
      <c r="M228" s="105"/>
      <c r="N228" s="105"/>
      <c r="O228" s="372" t="s">
        <v>131</v>
      </c>
      <c r="P228" s="352"/>
      <c r="Q228" s="241">
        <v>0</v>
      </c>
      <c r="R228" s="241">
        <v>0</v>
      </c>
      <c r="S228" s="241">
        <v>0</v>
      </c>
      <c r="T228" s="228"/>
      <c r="U228" s="340">
        <v>0</v>
      </c>
      <c r="V228" s="227"/>
      <c r="W228" s="5"/>
      <c r="X228" s="108" t="s">
        <v>131</v>
      </c>
      <c r="Y228" s="109" t="s">
        <v>190</v>
      </c>
      <c r="Z228" s="123">
        <v>0</v>
      </c>
      <c r="AA228" s="83" t="s">
        <v>131</v>
      </c>
      <c r="AB228" s="83" t="s">
        <v>131</v>
      </c>
      <c r="AC228" s="83" t="s">
        <v>131</v>
      </c>
      <c r="AE228" s="93" t="s">
        <v>3114</v>
      </c>
      <c r="AF228" s="93"/>
      <c r="AG228" s="96" t="s">
        <v>131</v>
      </c>
      <c r="AH228" s="96" t="s">
        <v>131</v>
      </c>
      <c r="AI228" s="96" t="s">
        <v>131</v>
      </c>
      <c r="AJ228" s="96" t="s">
        <v>131</v>
      </c>
      <c r="AK228" s="96" t="s">
        <v>131</v>
      </c>
      <c r="AL228" s="96" t="s">
        <v>131</v>
      </c>
      <c r="AM228" s="96" t="s">
        <v>131</v>
      </c>
      <c r="AN228" s="96" t="s">
        <v>131</v>
      </c>
      <c r="AO228" s="96" t="s">
        <v>131</v>
      </c>
      <c r="AP228" s="96" t="s">
        <v>131</v>
      </c>
      <c r="AQ228" s="96" t="s">
        <v>131</v>
      </c>
      <c r="AR228" s="96" t="s">
        <v>131</v>
      </c>
      <c r="AS228" s="96" t="s">
        <v>131</v>
      </c>
      <c r="AT228" s="96" t="s">
        <v>131</v>
      </c>
      <c r="AU228" s="96" t="s">
        <v>131</v>
      </c>
      <c r="AV228" s="96" t="s">
        <v>131</v>
      </c>
      <c r="AW228" s="96" t="s">
        <v>131</v>
      </c>
      <c r="AX228" s="96" t="s">
        <v>131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v>
      </c>
      <c r="D229" s="312"/>
      <c r="E229" s="127"/>
      <c r="F229" s="126"/>
      <c r="G229" s="241" t="s">
        <v>131</v>
      </c>
      <c r="H229" s="241" t="s">
        <v>131</v>
      </c>
      <c r="I229" s="944"/>
      <c r="J229" s="103"/>
      <c r="K229" s="104"/>
      <c r="L229" s="105"/>
      <c r="M229" s="105"/>
      <c r="N229" s="105"/>
      <c r="O229" s="372" t="s">
        <v>131</v>
      </c>
      <c r="P229" s="352"/>
      <c r="Q229" s="241">
        <v>0</v>
      </c>
      <c r="R229" s="241">
        <v>0</v>
      </c>
      <c r="S229" s="241">
        <v>0</v>
      </c>
      <c r="T229" s="228"/>
      <c r="U229" s="340">
        <v>0</v>
      </c>
      <c r="V229" s="227"/>
      <c r="W229" s="5"/>
      <c r="X229" s="108" t="s">
        <v>131</v>
      </c>
      <c r="Y229" s="109" t="s">
        <v>190</v>
      </c>
      <c r="Z229" s="123">
        <v>0</v>
      </c>
      <c r="AA229" s="83" t="s">
        <v>131</v>
      </c>
      <c r="AB229" s="83" t="s">
        <v>131</v>
      </c>
      <c r="AC229" s="83" t="s">
        <v>131</v>
      </c>
      <c r="AE229" s="93" t="s">
        <v>3114</v>
      </c>
      <c r="AF229" s="93"/>
      <c r="AG229" s="96" t="s">
        <v>131</v>
      </c>
      <c r="AH229" s="96" t="s">
        <v>131</v>
      </c>
      <c r="AI229" s="96" t="s">
        <v>131</v>
      </c>
      <c r="AJ229" s="96" t="s">
        <v>131</v>
      </c>
      <c r="AK229" s="96" t="s">
        <v>131</v>
      </c>
      <c r="AL229" s="96" t="s">
        <v>131</v>
      </c>
      <c r="AM229" s="96" t="s">
        <v>131</v>
      </c>
      <c r="AN229" s="96" t="s">
        <v>131</v>
      </c>
      <c r="AO229" s="96" t="s">
        <v>131</v>
      </c>
      <c r="AP229" s="96" t="s">
        <v>131</v>
      </c>
      <c r="AQ229" s="96" t="s">
        <v>131</v>
      </c>
      <c r="AR229" s="96" t="s">
        <v>131</v>
      </c>
      <c r="AS229" s="96" t="s">
        <v>131</v>
      </c>
      <c r="AT229" s="96" t="s">
        <v>131</v>
      </c>
      <c r="AU229" s="96" t="s">
        <v>131</v>
      </c>
      <c r="AV229" s="96" t="s">
        <v>131</v>
      </c>
      <c r="AW229" s="96" t="s">
        <v>131</v>
      </c>
      <c r="AX229" s="96" t="s">
        <v>131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v>
      </c>
      <c r="D230" s="312"/>
      <c r="E230" s="127"/>
      <c r="F230" s="126"/>
      <c r="G230" s="241" t="s">
        <v>131</v>
      </c>
      <c r="H230" s="241" t="s">
        <v>131</v>
      </c>
      <c r="I230" s="944"/>
      <c r="J230" s="103"/>
      <c r="K230" s="104"/>
      <c r="L230" s="105"/>
      <c r="M230" s="105"/>
      <c r="N230" s="105"/>
      <c r="O230" s="372" t="s">
        <v>131</v>
      </c>
      <c r="P230" s="352"/>
      <c r="Q230" s="241">
        <v>0</v>
      </c>
      <c r="R230" s="241">
        <v>0</v>
      </c>
      <c r="S230" s="241">
        <v>0</v>
      </c>
      <c r="T230" s="228"/>
      <c r="U230" s="340">
        <v>0</v>
      </c>
      <c r="V230" s="227"/>
      <c r="W230" s="5"/>
      <c r="X230" s="108" t="s">
        <v>131</v>
      </c>
      <c r="Y230" s="109" t="s">
        <v>190</v>
      </c>
      <c r="Z230" s="123">
        <v>0</v>
      </c>
      <c r="AA230" s="83" t="s">
        <v>131</v>
      </c>
      <c r="AB230" s="83" t="s">
        <v>131</v>
      </c>
      <c r="AC230" s="83" t="s">
        <v>131</v>
      </c>
      <c r="AE230" s="93" t="s">
        <v>3114</v>
      </c>
      <c r="AF230" s="93"/>
      <c r="AG230" s="96" t="s">
        <v>131</v>
      </c>
      <c r="AH230" s="96" t="s">
        <v>131</v>
      </c>
      <c r="AI230" s="96" t="s">
        <v>131</v>
      </c>
      <c r="AJ230" s="96" t="s">
        <v>131</v>
      </c>
      <c r="AK230" s="96" t="s">
        <v>131</v>
      </c>
      <c r="AL230" s="96" t="s">
        <v>131</v>
      </c>
      <c r="AM230" s="96" t="s">
        <v>131</v>
      </c>
      <c r="AN230" s="96" t="s">
        <v>131</v>
      </c>
      <c r="AO230" s="96" t="s">
        <v>131</v>
      </c>
      <c r="AP230" s="96" t="s">
        <v>131</v>
      </c>
      <c r="AQ230" s="96" t="s">
        <v>131</v>
      </c>
      <c r="AR230" s="96" t="s">
        <v>131</v>
      </c>
      <c r="AS230" s="96" t="s">
        <v>131</v>
      </c>
      <c r="AT230" s="96" t="s">
        <v>131</v>
      </c>
      <c r="AU230" s="96" t="s">
        <v>131</v>
      </c>
      <c r="AV230" s="96" t="s">
        <v>131</v>
      </c>
      <c r="AW230" s="96" t="s">
        <v>131</v>
      </c>
      <c r="AX230" s="96" t="s">
        <v>131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v>
      </c>
      <c r="D231" s="312"/>
      <c r="E231" s="127"/>
      <c r="F231" s="126"/>
      <c r="G231" s="241" t="s">
        <v>131</v>
      </c>
      <c r="H231" s="241" t="s">
        <v>131</v>
      </c>
      <c r="I231" s="944"/>
      <c r="J231" s="103"/>
      <c r="K231" s="104"/>
      <c r="L231" s="105"/>
      <c r="M231" s="105"/>
      <c r="N231" s="105"/>
      <c r="O231" s="372" t="s">
        <v>131</v>
      </c>
      <c r="P231" s="352"/>
      <c r="Q231" s="241">
        <v>0</v>
      </c>
      <c r="R231" s="241">
        <v>0</v>
      </c>
      <c r="S231" s="241">
        <v>0</v>
      </c>
      <c r="T231" s="228"/>
      <c r="U231" s="340">
        <v>0</v>
      </c>
      <c r="V231" s="227"/>
      <c r="W231" s="5"/>
      <c r="X231" s="108" t="s">
        <v>131</v>
      </c>
      <c r="Y231" s="109" t="s">
        <v>190</v>
      </c>
      <c r="Z231" s="123">
        <v>0</v>
      </c>
      <c r="AA231" s="83" t="s">
        <v>131</v>
      </c>
      <c r="AB231" s="83" t="s">
        <v>131</v>
      </c>
      <c r="AC231" s="83" t="s">
        <v>131</v>
      </c>
      <c r="AE231" s="93" t="s">
        <v>3114</v>
      </c>
      <c r="AF231" s="93"/>
      <c r="AG231" s="96" t="s">
        <v>131</v>
      </c>
      <c r="AH231" s="96" t="s">
        <v>131</v>
      </c>
      <c r="AI231" s="96" t="s">
        <v>131</v>
      </c>
      <c r="AJ231" s="96" t="s">
        <v>131</v>
      </c>
      <c r="AK231" s="96" t="s">
        <v>131</v>
      </c>
      <c r="AL231" s="96" t="s">
        <v>131</v>
      </c>
      <c r="AM231" s="96" t="s">
        <v>131</v>
      </c>
      <c r="AN231" s="96" t="s">
        <v>131</v>
      </c>
      <c r="AO231" s="96" t="s">
        <v>131</v>
      </c>
      <c r="AP231" s="96" t="s">
        <v>131</v>
      </c>
      <c r="AQ231" s="96" t="s">
        <v>131</v>
      </c>
      <c r="AR231" s="96" t="s">
        <v>131</v>
      </c>
      <c r="AS231" s="96" t="s">
        <v>131</v>
      </c>
      <c r="AT231" s="96" t="s">
        <v>131</v>
      </c>
      <c r="AU231" s="96" t="s">
        <v>131</v>
      </c>
      <c r="AV231" s="96" t="s">
        <v>131</v>
      </c>
      <c r="AW231" s="96" t="s">
        <v>131</v>
      </c>
      <c r="AX231" s="96" t="s">
        <v>131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131</v>
      </c>
      <c r="D232" s="312"/>
      <c r="E232" s="127"/>
      <c r="F232" s="126"/>
      <c r="G232" s="241" t="s">
        <v>131</v>
      </c>
      <c r="H232" s="241" t="s">
        <v>131</v>
      </c>
      <c r="I232" s="944"/>
      <c r="J232" s="103"/>
      <c r="K232" s="104"/>
      <c r="L232" s="105"/>
      <c r="M232" s="105"/>
      <c r="N232" s="105"/>
      <c r="O232" s="372" t="s">
        <v>131</v>
      </c>
      <c r="P232" s="352"/>
      <c r="Q232" s="241">
        <v>0</v>
      </c>
      <c r="R232" s="241">
        <v>0</v>
      </c>
      <c r="S232" s="241">
        <v>0</v>
      </c>
      <c r="T232" s="228"/>
      <c r="U232" s="340">
        <v>0</v>
      </c>
      <c r="V232" s="227"/>
      <c r="W232" s="5"/>
      <c r="X232" s="108" t="s">
        <v>131</v>
      </c>
      <c r="Y232" s="109" t="s">
        <v>190</v>
      </c>
      <c r="Z232" s="123">
        <v>0</v>
      </c>
      <c r="AA232" s="83" t="s">
        <v>131</v>
      </c>
      <c r="AB232" s="83" t="s">
        <v>131</v>
      </c>
      <c r="AC232" s="83" t="s">
        <v>131</v>
      </c>
      <c r="AE232" s="93" t="s">
        <v>3114</v>
      </c>
      <c r="AF232" s="93"/>
      <c r="AG232" s="96" t="s">
        <v>131</v>
      </c>
      <c r="AH232" s="96" t="s">
        <v>131</v>
      </c>
      <c r="AI232" s="96" t="s">
        <v>131</v>
      </c>
      <c r="AJ232" s="96" t="s">
        <v>131</v>
      </c>
      <c r="AK232" s="96" t="s">
        <v>131</v>
      </c>
      <c r="AL232" s="96" t="s">
        <v>131</v>
      </c>
      <c r="AM232" s="96" t="s">
        <v>131</v>
      </c>
      <c r="AN232" s="96" t="s">
        <v>131</v>
      </c>
      <c r="AO232" s="96" t="s">
        <v>131</v>
      </c>
      <c r="AP232" s="96" t="s">
        <v>131</v>
      </c>
      <c r="AQ232" s="96" t="s">
        <v>131</v>
      </c>
      <c r="AR232" s="96" t="s">
        <v>131</v>
      </c>
      <c r="AS232" s="96" t="s">
        <v>131</v>
      </c>
      <c r="AT232" s="96" t="s">
        <v>131</v>
      </c>
      <c r="AU232" s="96" t="s">
        <v>131</v>
      </c>
      <c r="AV232" s="96" t="s">
        <v>131</v>
      </c>
      <c r="AW232" s="96" t="s">
        <v>131</v>
      </c>
      <c r="AX232" s="96" t="s">
        <v>131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131</v>
      </c>
      <c r="D233" s="312"/>
      <c r="E233" s="127"/>
      <c r="F233" s="126"/>
      <c r="G233" s="241" t="s">
        <v>131</v>
      </c>
      <c r="H233" s="241" t="s">
        <v>131</v>
      </c>
      <c r="I233" s="944"/>
      <c r="J233" s="103"/>
      <c r="K233" s="104"/>
      <c r="L233" s="105"/>
      <c r="M233" s="105"/>
      <c r="N233" s="105"/>
      <c r="O233" s="372" t="s">
        <v>131</v>
      </c>
      <c r="P233" s="352"/>
      <c r="Q233" s="241">
        <v>0</v>
      </c>
      <c r="R233" s="241">
        <v>0</v>
      </c>
      <c r="S233" s="241">
        <v>0</v>
      </c>
      <c r="T233" s="228"/>
      <c r="U233" s="340">
        <v>0</v>
      </c>
      <c r="V233" s="227"/>
      <c r="W233" s="5"/>
      <c r="X233" s="108" t="s">
        <v>131</v>
      </c>
      <c r="Y233" s="109" t="s">
        <v>190</v>
      </c>
      <c r="Z233" s="123">
        <v>0</v>
      </c>
      <c r="AA233" s="83" t="s">
        <v>131</v>
      </c>
      <c r="AB233" s="83" t="s">
        <v>131</v>
      </c>
      <c r="AC233" s="83" t="s">
        <v>131</v>
      </c>
      <c r="AE233" s="93" t="s">
        <v>3114</v>
      </c>
      <c r="AF233" s="93"/>
      <c r="AG233" s="96" t="s">
        <v>131</v>
      </c>
      <c r="AH233" s="96" t="s">
        <v>131</v>
      </c>
      <c r="AI233" s="96" t="s">
        <v>131</v>
      </c>
      <c r="AJ233" s="96" t="s">
        <v>131</v>
      </c>
      <c r="AK233" s="96" t="s">
        <v>131</v>
      </c>
      <c r="AL233" s="96" t="s">
        <v>131</v>
      </c>
      <c r="AM233" s="96" t="s">
        <v>131</v>
      </c>
      <c r="AN233" s="96" t="s">
        <v>131</v>
      </c>
      <c r="AO233" s="96" t="s">
        <v>131</v>
      </c>
      <c r="AP233" s="96" t="s">
        <v>131</v>
      </c>
      <c r="AQ233" s="96" t="s">
        <v>131</v>
      </c>
      <c r="AR233" s="96" t="s">
        <v>131</v>
      </c>
      <c r="AS233" s="96" t="s">
        <v>131</v>
      </c>
      <c r="AT233" s="96" t="s">
        <v>131</v>
      </c>
      <c r="AU233" s="96" t="s">
        <v>131</v>
      </c>
      <c r="AV233" s="96" t="s">
        <v>131</v>
      </c>
      <c r="AW233" s="96" t="s">
        <v>131</v>
      </c>
      <c r="AX233" s="96" t="s">
        <v>131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131</v>
      </c>
      <c r="D234" s="312"/>
      <c r="E234" s="127"/>
      <c r="F234" s="126"/>
      <c r="G234" s="241" t="s">
        <v>131</v>
      </c>
      <c r="H234" s="241" t="s">
        <v>131</v>
      </c>
      <c r="I234" s="944"/>
      <c r="J234" s="103"/>
      <c r="K234" s="104"/>
      <c r="L234" s="105"/>
      <c r="M234" s="105"/>
      <c r="N234" s="105"/>
      <c r="O234" s="372" t="s">
        <v>131</v>
      </c>
      <c r="P234" s="352"/>
      <c r="Q234" s="241">
        <v>0</v>
      </c>
      <c r="R234" s="241">
        <v>0</v>
      </c>
      <c r="S234" s="241">
        <v>0</v>
      </c>
      <c r="T234" s="228"/>
      <c r="U234" s="340">
        <v>0</v>
      </c>
      <c r="V234" s="227"/>
      <c r="W234" s="5"/>
      <c r="X234" s="108" t="s">
        <v>131</v>
      </c>
      <c r="Y234" s="109" t="s">
        <v>190</v>
      </c>
      <c r="Z234" s="123">
        <v>0</v>
      </c>
      <c r="AA234" s="83" t="s">
        <v>131</v>
      </c>
      <c r="AB234" s="83" t="s">
        <v>131</v>
      </c>
      <c r="AC234" s="83" t="s">
        <v>131</v>
      </c>
      <c r="AE234" s="93" t="s">
        <v>3114</v>
      </c>
      <c r="AF234" s="93"/>
      <c r="AG234" s="96" t="s">
        <v>131</v>
      </c>
      <c r="AH234" s="96" t="s">
        <v>131</v>
      </c>
      <c r="AI234" s="96" t="s">
        <v>131</v>
      </c>
      <c r="AJ234" s="96" t="s">
        <v>131</v>
      </c>
      <c r="AK234" s="96" t="s">
        <v>131</v>
      </c>
      <c r="AL234" s="96" t="s">
        <v>131</v>
      </c>
      <c r="AM234" s="96" t="s">
        <v>131</v>
      </c>
      <c r="AN234" s="96" t="s">
        <v>131</v>
      </c>
      <c r="AO234" s="96" t="s">
        <v>131</v>
      </c>
      <c r="AP234" s="96" t="s">
        <v>131</v>
      </c>
      <c r="AQ234" s="96" t="s">
        <v>131</v>
      </c>
      <c r="AR234" s="96" t="s">
        <v>131</v>
      </c>
      <c r="AS234" s="96" t="s">
        <v>131</v>
      </c>
      <c r="AT234" s="96" t="s">
        <v>131</v>
      </c>
      <c r="AU234" s="96" t="s">
        <v>131</v>
      </c>
      <c r="AV234" s="96" t="s">
        <v>131</v>
      </c>
      <c r="AW234" s="96" t="s">
        <v>131</v>
      </c>
      <c r="AX234" s="96" t="s">
        <v>131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131</v>
      </c>
      <c r="D235" s="312"/>
      <c r="E235" s="127"/>
      <c r="F235" s="126"/>
      <c r="G235" s="241" t="s">
        <v>131</v>
      </c>
      <c r="H235" s="241" t="s">
        <v>131</v>
      </c>
      <c r="I235" s="944"/>
      <c r="J235" s="103"/>
      <c r="K235" s="104"/>
      <c r="L235" s="105"/>
      <c r="M235" s="105"/>
      <c r="N235" s="105"/>
      <c r="O235" s="372" t="s">
        <v>131</v>
      </c>
      <c r="P235" s="352"/>
      <c r="Q235" s="241">
        <v>0</v>
      </c>
      <c r="R235" s="241">
        <v>0</v>
      </c>
      <c r="S235" s="241">
        <v>0</v>
      </c>
      <c r="T235" s="228"/>
      <c r="U235" s="340">
        <v>0</v>
      </c>
      <c r="V235" s="227"/>
      <c r="W235" s="5"/>
      <c r="X235" s="108" t="s">
        <v>131</v>
      </c>
      <c r="Y235" s="109" t="s">
        <v>190</v>
      </c>
      <c r="Z235" s="123">
        <v>0</v>
      </c>
      <c r="AA235" s="83" t="s">
        <v>131</v>
      </c>
      <c r="AB235" s="83" t="s">
        <v>131</v>
      </c>
      <c r="AC235" s="83" t="s">
        <v>131</v>
      </c>
      <c r="AE235" s="93" t="s">
        <v>3114</v>
      </c>
      <c r="AF235" s="93"/>
      <c r="AG235" s="96" t="s">
        <v>131</v>
      </c>
      <c r="AH235" s="96" t="s">
        <v>131</v>
      </c>
      <c r="AI235" s="96" t="s">
        <v>131</v>
      </c>
      <c r="AJ235" s="96" t="s">
        <v>131</v>
      </c>
      <c r="AK235" s="96" t="s">
        <v>131</v>
      </c>
      <c r="AL235" s="96" t="s">
        <v>131</v>
      </c>
      <c r="AM235" s="96" t="s">
        <v>131</v>
      </c>
      <c r="AN235" s="96" t="s">
        <v>131</v>
      </c>
      <c r="AO235" s="96" t="s">
        <v>131</v>
      </c>
      <c r="AP235" s="96" t="s">
        <v>131</v>
      </c>
      <c r="AQ235" s="96" t="s">
        <v>131</v>
      </c>
      <c r="AR235" s="96" t="s">
        <v>131</v>
      </c>
      <c r="AS235" s="96" t="s">
        <v>131</v>
      </c>
      <c r="AT235" s="96" t="s">
        <v>131</v>
      </c>
      <c r="AU235" s="96" t="s">
        <v>131</v>
      </c>
      <c r="AV235" s="96" t="s">
        <v>131</v>
      </c>
      <c r="AW235" s="96" t="s">
        <v>131</v>
      </c>
      <c r="AX235" s="96" t="s">
        <v>131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131</v>
      </c>
      <c r="D236" s="312"/>
      <c r="E236" s="127"/>
      <c r="F236" s="126"/>
      <c r="G236" s="241" t="s">
        <v>131</v>
      </c>
      <c r="H236" s="241" t="s">
        <v>131</v>
      </c>
      <c r="I236" s="944"/>
      <c r="J236" s="103"/>
      <c r="K236" s="104"/>
      <c r="L236" s="105"/>
      <c r="M236" s="105"/>
      <c r="N236" s="105"/>
      <c r="O236" s="372" t="s">
        <v>131</v>
      </c>
      <c r="P236" s="352"/>
      <c r="Q236" s="241">
        <v>0</v>
      </c>
      <c r="R236" s="241">
        <v>0</v>
      </c>
      <c r="S236" s="241">
        <v>0</v>
      </c>
      <c r="T236" s="228"/>
      <c r="U236" s="340">
        <v>0</v>
      </c>
      <c r="V236" s="227"/>
      <c r="W236" s="5"/>
      <c r="X236" s="108" t="s">
        <v>131</v>
      </c>
      <c r="Y236" s="109" t="s">
        <v>190</v>
      </c>
      <c r="Z236" s="123">
        <v>0</v>
      </c>
      <c r="AA236" s="83" t="s">
        <v>131</v>
      </c>
      <c r="AB236" s="83" t="s">
        <v>131</v>
      </c>
      <c r="AC236" s="83" t="s">
        <v>131</v>
      </c>
      <c r="AE236" s="93" t="s">
        <v>3114</v>
      </c>
      <c r="AF236" s="93"/>
      <c r="AG236" s="96" t="s">
        <v>131</v>
      </c>
      <c r="AH236" s="96" t="s">
        <v>131</v>
      </c>
      <c r="AI236" s="96" t="s">
        <v>131</v>
      </c>
      <c r="AJ236" s="96" t="s">
        <v>131</v>
      </c>
      <c r="AK236" s="96" t="s">
        <v>131</v>
      </c>
      <c r="AL236" s="96" t="s">
        <v>131</v>
      </c>
      <c r="AM236" s="96" t="s">
        <v>131</v>
      </c>
      <c r="AN236" s="96" t="s">
        <v>131</v>
      </c>
      <c r="AO236" s="96" t="s">
        <v>131</v>
      </c>
      <c r="AP236" s="96" t="s">
        <v>131</v>
      </c>
      <c r="AQ236" s="96" t="s">
        <v>131</v>
      </c>
      <c r="AR236" s="96" t="s">
        <v>131</v>
      </c>
      <c r="AS236" s="96" t="s">
        <v>131</v>
      </c>
      <c r="AT236" s="96" t="s">
        <v>131</v>
      </c>
      <c r="AU236" s="96" t="s">
        <v>131</v>
      </c>
      <c r="AV236" s="96" t="s">
        <v>131</v>
      </c>
      <c r="AW236" s="96" t="s">
        <v>131</v>
      </c>
      <c r="AX236" s="96" t="s">
        <v>131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131</v>
      </c>
      <c r="D237" s="312"/>
      <c r="E237" s="127"/>
      <c r="F237" s="126"/>
      <c r="G237" s="241" t="s">
        <v>131</v>
      </c>
      <c r="H237" s="241" t="s">
        <v>131</v>
      </c>
      <c r="I237" s="944"/>
      <c r="J237" s="103"/>
      <c r="K237" s="104"/>
      <c r="L237" s="105"/>
      <c r="M237" s="105"/>
      <c r="N237" s="105"/>
      <c r="O237" s="372" t="s">
        <v>131</v>
      </c>
      <c r="P237" s="352"/>
      <c r="Q237" s="241">
        <v>0</v>
      </c>
      <c r="R237" s="241">
        <v>0</v>
      </c>
      <c r="S237" s="241">
        <v>0</v>
      </c>
      <c r="T237" s="228"/>
      <c r="U237" s="340">
        <v>0</v>
      </c>
      <c r="V237" s="227"/>
      <c r="W237" s="5"/>
      <c r="X237" s="108" t="s">
        <v>131</v>
      </c>
      <c r="Y237" s="109" t="s">
        <v>190</v>
      </c>
      <c r="Z237" s="123">
        <v>0</v>
      </c>
      <c r="AA237" s="83" t="s">
        <v>131</v>
      </c>
      <c r="AB237" s="83" t="s">
        <v>131</v>
      </c>
      <c r="AC237" s="83" t="s">
        <v>131</v>
      </c>
      <c r="AE237" s="93" t="s">
        <v>3114</v>
      </c>
      <c r="AF237" s="93"/>
      <c r="AG237" s="96" t="s">
        <v>131</v>
      </c>
      <c r="AH237" s="96" t="s">
        <v>131</v>
      </c>
      <c r="AI237" s="96" t="s">
        <v>131</v>
      </c>
      <c r="AJ237" s="96" t="s">
        <v>131</v>
      </c>
      <c r="AK237" s="96" t="s">
        <v>131</v>
      </c>
      <c r="AL237" s="96" t="s">
        <v>131</v>
      </c>
      <c r="AM237" s="96" t="s">
        <v>131</v>
      </c>
      <c r="AN237" s="96" t="s">
        <v>131</v>
      </c>
      <c r="AO237" s="96" t="s">
        <v>131</v>
      </c>
      <c r="AP237" s="96" t="s">
        <v>131</v>
      </c>
      <c r="AQ237" s="96" t="s">
        <v>131</v>
      </c>
      <c r="AR237" s="96" t="s">
        <v>131</v>
      </c>
      <c r="AS237" s="96" t="s">
        <v>131</v>
      </c>
      <c r="AT237" s="96" t="s">
        <v>131</v>
      </c>
      <c r="AU237" s="96" t="s">
        <v>131</v>
      </c>
      <c r="AV237" s="96" t="s">
        <v>131</v>
      </c>
      <c r="AW237" s="96" t="s">
        <v>131</v>
      </c>
      <c r="AX237" s="96" t="s">
        <v>131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7" t="s">
        <v>418</v>
      </c>
      <c r="D238" s="312"/>
      <c r="E238" s="227"/>
      <c r="F238" s="228"/>
      <c r="G238" s="228"/>
      <c r="H238" s="353" t="s">
        <v>1529</v>
      </c>
      <c r="I238" s="354"/>
      <c r="J238" s="259"/>
      <c r="K238" s="358">
        <v>0</v>
      </c>
      <c r="L238" s="352"/>
      <c r="M238" s="352"/>
      <c r="N238" s="352"/>
      <c r="O238" s="352"/>
      <c r="P238" s="352"/>
      <c r="Q238" s="358">
        <v>0</v>
      </c>
      <c r="R238" s="358">
        <v>0</v>
      </c>
      <c r="S238" s="358">
        <v>0</v>
      </c>
      <c r="T238" s="228"/>
      <c r="U238" s="358">
        <v>0</v>
      </c>
      <c r="V238" s="227"/>
      <c r="W238" s="5"/>
      <c r="X238" s="97" t="s">
        <v>418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row r="245"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2" priority="1" stopIfTrue="1" operator="equal">
      <formula>"OK"</formula>
    </cfRule>
    <cfRule type="cellIs" dxfId="31" priority="2" stopIfTrue="1" operator="equal">
      <formula>"VERIFY"</formula>
    </cfRule>
  </conditionalFormatting>
  <conditionalFormatting sqref="AE218:AE237 AE63:AE90 AE94:AE121 AE125:AE152 AE156:AE183 AE187:AE214 AE26:AE59">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42893.595870370373</v>
      </c>
      <c r="V1" s="199"/>
      <c r="AA1" s="155" t="s">
        <v>2386</v>
      </c>
      <c r="AB1" s="155" t="s">
        <v>2386</v>
      </c>
      <c r="AC1" s="155" t="s">
        <v>2386</v>
      </c>
      <c r="AZ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2353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1205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871</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v>
      </c>
      <c r="D16" s="312"/>
      <c r="E16" s="258"/>
      <c r="F16" s="258"/>
      <c r="G16" s="238" t="s">
        <v>1854</v>
      </c>
      <c r="H16" s="238"/>
      <c r="I16" s="228"/>
      <c r="J16" s="312"/>
      <c r="K16" s="312"/>
      <c r="L16" s="346"/>
      <c r="M16" s="312"/>
      <c r="N16" s="312"/>
      <c r="O16" s="346"/>
      <c r="P16" s="228" t="s">
        <v>190</v>
      </c>
      <c r="Q16" s="386"/>
      <c r="R16" s="334">
        <v>0</v>
      </c>
      <c r="S16" s="98"/>
      <c r="T16" s="228"/>
      <c r="U16" s="364">
        <v>0</v>
      </c>
      <c r="V16" s="227"/>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2660</v>
      </c>
      <c r="L19" s="79" t="s">
        <v>220</v>
      </c>
      <c r="M19" s="85"/>
      <c r="N19" s="85"/>
      <c r="O19" s="80"/>
      <c r="P19" s="284"/>
      <c r="Q19" s="79" t="s">
        <v>870</v>
      </c>
      <c r="R19" s="80"/>
      <c r="S19" s="1483" t="s">
        <v>871</v>
      </c>
      <c r="T19" s="284"/>
      <c r="U19" s="1483" t="s">
        <v>1113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AE20" s="576" t="s">
        <v>2466</v>
      </c>
      <c r="AX20" s="576" t="s">
        <v>2466</v>
      </c>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83" t="s">
        <v>212</v>
      </c>
      <c r="BW20" s="83" t="s">
        <v>212</v>
      </c>
      <c r="BX20" s="83" t="s">
        <v>557</v>
      </c>
      <c r="BY20" s="83"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782</v>
      </c>
      <c r="AA23" s="365" t="s">
        <v>2720</v>
      </c>
      <c r="AB23" s="365" t="s">
        <v>193</v>
      </c>
      <c r="AC23" s="365" t="s">
        <v>214</v>
      </c>
      <c r="AE23" s="1320" t="s">
        <v>1032</v>
      </c>
      <c r="AF23" s="95"/>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c r="BC23" s="83" t="s">
        <v>384</v>
      </c>
      <c r="BD23" s="345">
        <v>0.05</v>
      </c>
      <c r="BE23" s="83" t="s">
        <v>652</v>
      </c>
      <c r="BF23" s="83" t="s">
        <v>385</v>
      </c>
      <c r="BG23" s="83" t="s">
        <v>385</v>
      </c>
      <c r="BH23" s="83" t="s">
        <v>385</v>
      </c>
      <c r="BI23" s="83" t="s">
        <v>1688</v>
      </c>
      <c r="BJ23" s="83" t="s">
        <v>2174</v>
      </c>
      <c r="BK23" s="83" t="s">
        <v>2175</v>
      </c>
      <c r="BL23" s="83" t="s">
        <v>2100</v>
      </c>
      <c r="BM23" s="576" t="s">
        <v>193</v>
      </c>
      <c r="BN23" s="576" t="s">
        <v>214</v>
      </c>
      <c r="BO23" s="576" t="s">
        <v>2468</v>
      </c>
      <c r="BP23" s="83" t="s">
        <v>2103</v>
      </c>
      <c r="BQ23" s="83" t="s">
        <v>2104</v>
      </c>
      <c r="BR23" s="825" t="s">
        <v>2181</v>
      </c>
      <c r="BS23" s="576" t="s">
        <v>2469</v>
      </c>
      <c r="BT23" s="83" t="s">
        <v>2830</v>
      </c>
      <c r="BU23" s="83" t="s">
        <v>2177</v>
      </c>
      <c r="BV23" s="83" t="s">
        <v>2614</v>
      </c>
      <c r="BW23" s="83" t="s">
        <v>2614</v>
      </c>
      <c r="BX23" s="83" t="s">
        <v>1647</v>
      </c>
      <c r="BY23" s="83" t="s">
        <v>1646</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1967</v>
      </c>
      <c r="BC24" s="83" t="s">
        <v>1372</v>
      </c>
      <c r="BD24" s="83" t="s">
        <v>781</v>
      </c>
      <c r="BE24" s="83" t="s">
        <v>781</v>
      </c>
      <c r="BF24" s="83" t="s">
        <v>386</v>
      </c>
      <c r="BG24" s="83" t="s">
        <v>1584</v>
      </c>
      <c r="BH24" s="83" t="s">
        <v>781</v>
      </c>
      <c r="BI24" s="83" t="s">
        <v>781</v>
      </c>
      <c r="BJ24" s="83" t="s">
        <v>653</v>
      </c>
      <c r="BK24" s="83" t="s">
        <v>1967</v>
      </c>
      <c r="BL24" s="83" t="s">
        <v>781</v>
      </c>
      <c r="BM24" s="576"/>
      <c r="BN24" s="576" t="s">
        <v>2102</v>
      </c>
      <c r="BO24" s="576" t="s">
        <v>781</v>
      </c>
      <c r="BP24" s="83" t="s">
        <v>781</v>
      </c>
      <c r="BQ24" s="83" t="s">
        <v>2180</v>
      </c>
      <c r="BR24" s="825" t="s">
        <v>2182</v>
      </c>
      <c r="BS24" s="576" t="s">
        <v>2945</v>
      </c>
      <c r="BT24" s="83" t="s">
        <v>1644</v>
      </c>
      <c r="BU24" s="83" t="s">
        <v>1967</v>
      </c>
      <c r="BV24" s="83" t="s">
        <v>1967</v>
      </c>
      <c r="BW24" s="83" t="s">
        <v>1967</v>
      </c>
      <c r="BX24" s="93" t="s">
        <v>1967</v>
      </c>
      <c r="BY24" s="93" t="s">
        <v>1967</v>
      </c>
      <c r="BZ24" s="579" t="s">
        <v>2248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3128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2486</v>
      </c>
      <c r="D26" s="312"/>
      <c r="E26" s="355" t="s">
        <v>838</v>
      </c>
      <c r="F26" s="356">
        <v>0</v>
      </c>
      <c r="G26" s="946" t="s">
        <v>195</v>
      </c>
      <c r="H26" s="946" t="s">
        <v>1419</v>
      </c>
      <c r="I26" s="943">
        <v>1</v>
      </c>
      <c r="J26" s="357">
        <v>1</v>
      </c>
      <c r="K26" s="104"/>
      <c r="L26" s="631"/>
      <c r="M26" s="105"/>
      <c r="N26" s="628"/>
      <c r="O26" s="372" t="s">
        <v>131</v>
      </c>
      <c r="P26" s="352"/>
      <c r="Q26" s="381"/>
      <c r="R26" s="241">
        <v>0</v>
      </c>
      <c r="S26" s="42"/>
      <c r="T26" s="228"/>
      <c r="U26" s="340">
        <v>0</v>
      </c>
      <c r="V26" s="227"/>
      <c r="W26" s="5"/>
      <c r="X26" s="106" t="s">
        <v>2486</v>
      </c>
      <c r="Y26" s="107" t="s">
        <v>1332</v>
      </c>
      <c r="Z26" s="122">
        <v>0</v>
      </c>
      <c r="AA26" s="83" t="s">
        <v>194</v>
      </c>
      <c r="AB26" s="83" t="s">
        <v>194</v>
      </c>
      <c r="AC26" s="83" t="s">
        <v>1579</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v>
      </c>
      <c r="D27" s="312"/>
      <c r="E27" s="127"/>
      <c r="F27" s="126"/>
      <c r="G27" s="946" t="s">
        <v>131</v>
      </c>
      <c r="H27" s="946" t="s">
        <v>131</v>
      </c>
      <c r="I27" s="944"/>
      <c r="J27" s="103"/>
      <c r="K27" s="104"/>
      <c r="L27" s="632"/>
      <c r="M27" s="105"/>
      <c r="N27" s="630"/>
      <c r="O27" s="372" t="s">
        <v>131</v>
      </c>
      <c r="P27" s="352"/>
      <c r="Q27" s="381"/>
      <c r="R27" s="241">
        <v>0</v>
      </c>
      <c r="S27" s="42"/>
      <c r="T27" s="228"/>
      <c r="U27" s="340">
        <v>0</v>
      </c>
      <c r="V27" s="227"/>
      <c r="W27" s="5"/>
      <c r="X27" s="108" t="s">
        <v>131</v>
      </c>
      <c r="Y27" s="109" t="s">
        <v>190</v>
      </c>
      <c r="Z27" s="123">
        <v>0</v>
      </c>
      <c r="AA27" s="83" t="s">
        <v>131</v>
      </c>
      <c r="AB27" s="83" t="s">
        <v>131</v>
      </c>
      <c r="AC27" s="83" t="s">
        <v>131</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v>
      </c>
      <c r="D28" s="312"/>
      <c r="E28" s="127"/>
      <c r="F28" s="126"/>
      <c r="G28" s="946" t="s">
        <v>131</v>
      </c>
      <c r="H28" s="946" t="s">
        <v>131</v>
      </c>
      <c r="I28" s="944"/>
      <c r="J28" s="103"/>
      <c r="K28" s="104"/>
      <c r="L28" s="632"/>
      <c r="M28" s="105"/>
      <c r="N28" s="630"/>
      <c r="O28" s="372" t="s">
        <v>131</v>
      </c>
      <c r="P28" s="352"/>
      <c r="Q28" s="381"/>
      <c r="R28" s="241">
        <v>0</v>
      </c>
      <c r="S28" s="42"/>
      <c r="T28" s="228"/>
      <c r="U28" s="340">
        <v>0</v>
      </c>
      <c r="V28" s="227"/>
      <c r="W28" s="5"/>
      <c r="X28" s="108" t="s">
        <v>131</v>
      </c>
      <c r="Y28" s="109" t="s">
        <v>190</v>
      </c>
      <c r="Z28" s="123">
        <v>0</v>
      </c>
      <c r="AA28" s="83" t="s">
        <v>131</v>
      </c>
      <c r="AB28" s="83" t="s">
        <v>131</v>
      </c>
      <c r="AC28" s="83" t="s">
        <v>131</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v>
      </c>
      <c r="D29" s="312"/>
      <c r="E29" s="127"/>
      <c r="F29" s="126"/>
      <c r="G29" s="946" t="s">
        <v>131</v>
      </c>
      <c r="H29" s="946" t="s">
        <v>131</v>
      </c>
      <c r="I29" s="944"/>
      <c r="J29" s="103"/>
      <c r="K29" s="104"/>
      <c r="L29" s="632"/>
      <c r="M29" s="105"/>
      <c r="N29" s="630"/>
      <c r="O29" s="372" t="s">
        <v>131</v>
      </c>
      <c r="P29" s="352"/>
      <c r="Q29" s="381"/>
      <c r="R29" s="241">
        <v>0</v>
      </c>
      <c r="S29" s="42"/>
      <c r="T29" s="228"/>
      <c r="U29" s="340">
        <v>0</v>
      </c>
      <c r="V29" s="227"/>
      <c r="W29" s="5"/>
      <c r="X29" s="108" t="s">
        <v>131</v>
      </c>
      <c r="Y29" s="109" t="s">
        <v>190</v>
      </c>
      <c r="Z29" s="123">
        <v>0</v>
      </c>
      <c r="AA29" s="83" t="s">
        <v>131</v>
      </c>
      <c r="AB29" s="83" t="s">
        <v>131</v>
      </c>
      <c r="AC29" s="83" t="s">
        <v>131</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v>
      </c>
      <c r="D30" s="312"/>
      <c r="E30" s="127"/>
      <c r="F30" s="126"/>
      <c r="G30" s="946" t="s">
        <v>131</v>
      </c>
      <c r="H30" s="946" t="s">
        <v>131</v>
      </c>
      <c r="I30" s="944"/>
      <c r="J30" s="103"/>
      <c r="K30" s="104"/>
      <c r="L30" s="632"/>
      <c r="M30" s="105"/>
      <c r="N30" s="630"/>
      <c r="O30" s="372" t="s">
        <v>131</v>
      </c>
      <c r="P30" s="352"/>
      <c r="Q30" s="381"/>
      <c r="R30" s="241">
        <v>0</v>
      </c>
      <c r="S30" s="42"/>
      <c r="T30" s="228"/>
      <c r="U30" s="340">
        <v>0</v>
      </c>
      <c r="V30" s="227"/>
      <c r="W30" s="5"/>
      <c r="X30" s="108" t="s">
        <v>131</v>
      </c>
      <c r="Y30" s="109" t="s">
        <v>190</v>
      </c>
      <c r="Z30" s="123">
        <v>0</v>
      </c>
      <c r="AA30" s="83" t="s">
        <v>131</v>
      </c>
      <c r="AB30" s="83" t="s">
        <v>131</v>
      </c>
      <c r="AC30" s="83" t="s">
        <v>131</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v>
      </c>
      <c r="D31" s="312"/>
      <c r="E31" s="127"/>
      <c r="F31" s="126"/>
      <c r="G31" s="946" t="s">
        <v>131</v>
      </c>
      <c r="H31" s="946" t="s">
        <v>131</v>
      </c>
      <c r="I31" s="944"/>
      <c r="J31" s="103"/>
      <c r="K31" s="104"/>
      <c r="L31" s="632"/>
      <c r="M31" s="105"/>
      <c r="N31" s="630"/>
      <c r="O31" s="372" t="s">
        <v>131</v>
      </c>
      <c r="P31" s="352"/>
      <c r="Q31" s="381"/>
      <c r="R31" s="241">
        <v>0</v>
      </c>
      <c r="S31" s="42"/>
      <c r="T31" s="228"/>
      <c r="U31" s="340">
        <v>0</v>
      </c>
      <c r="V31" s="227"/>
      <c r="W31" s="5"/>
      <c r="X31" s="108" t="s">
        <v>131</v>
      </c>
      <c r="Y31" s="109" t="s">
        <v>190</v>
      </c>
      <c r="Z31" s="123">
        <v>0</v>
      </c>
      <c r="AA31" s="83" t="s">
        <v>131</v>
      </c>
      <c r="AB31" s="83" t="s">
        <v>131</v>
      </c>
      <c r="AC31" s="83" t="s">
        <v>131</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v>
      </c>
      <c r="D32" s="312"/>
      <c r="E32" s="127"/>
      <c r="F32" s="126"/>
      <c r="G32" s="946" t="s">
        <v>131</v>
      </c>
      <c r="H32" s="946" t="s">
        <v>131</v>
      </c>
      <c r="I32" s="944"/>
      <c r="J32" s="103"/>
      <c r="K32" s="104"/>
      <c r="L32" s="632"/>
      <c r="M32" s="105"/>
      <c r="N32" s="630"/>
      <c r="O32" s="372" t="s">
        <v>131</v>
      </c>
      <c r="P32" s="352"/>
      <c r="Q32" s="381"/>
      <c r="R32" s="241">
        <v>0</v>
      </c>
      <c r="S32" s="42"/>
      <c r="T32" s="228"/>
      <c r="U32" s="340">
        <v>0</v>
      </c>
      <c r="V32" s="227"/>
      <c r="W32" s="5"/>
      <c r="X32" s="108" t="s">
        <v>131</v>
      </c>
      <c r="Y32" s="109" t="s">
        <v>190</v>
      </c>
      <c r="Z32" s="123">
        <v>0</v>
      </c>
      <c r="AA32" s="83" t="s">
        <v>131</v>
      </c>
      <c r="AB32" s="83" t="s">
        <v>131</v>
      </c>
      <c r="AC32" s="83" t="s">
        <v>131</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131</v>
      </c>
      <c r="D33" s="312"/>
      <c r="E33" s="127"/>
      <c r="F33" s="126"/>
      <c r="G33" s="946" t="s">
        <v>131</v>
      </c>
      <c r="H33" s="946" t="s">
        <v>131</v>
      </c>
      <c r="I33" s="944"/>
      <c r="J33" s="103"/>
      <c r="K33" s="104"/>
      <c r="L33" s="632"/>
      <c r="M33" s="105"/>
      <c r="N33" s="630"/>
      <c r="O33" s="372" t="s">
        <v>131</v>
      </c>
      <c r="P33" s="352"/>
      <c r="Q33" s="381"/>
      <c r="R33" s="241">
        <v>0</v>
      </c>
      <c r="S33" s="42"/>
      <c r="T33" s="228"/>
      <c r="U33" s="340">
        <v>0</v>
      </c>
      <c r="V33" s="227"/>
      <c r="W33" s="5"/>
      <c r="X33" s="108" t="s">
        <v>131</v>
      </c>
      <c r="Y33" s="109" t="s">
        <v>190</v>
      </c>
      <c r="Z33" s="123">
        <v>0</v>
      </c>
      <c r="AA33" s="83" t="s">
        <v>131</v>
      </c>
      <c r="AB33" s="83" t="s">
        <v>131</v>
      </c>
      <c r="AC33" s="83" t="s">
        <v>131</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131</v>
      </c>
      <c r="D34" s="312"/>
      <c r="E34" s="127"/>
      <c r="F34" s="126"/>
      <c r="G34" s="946" t="s">
        <v>131</v>
      </c>
      <c r="H34" s="946" t="s">
        <v>131</v>
      </c>
      <c r="I34" s="944"/>
      <c r="J34" s="103"/>
      <c r="K34" s="104"/>
      <c r="L34" s="632"/>
      <c r="M34" s="105"/>
      <c r="N34" s="630"/>
      <c r="O34" s="372" t="s">
        <v>131</v>
      </c>
      <c r="P34" s="352"/>
      <c r="Q34" s="381"/>
      <c r="R34" s="241">
        <v>0</v>
      </c>
      <c r="S34" s="42"/>
      <c r="T34" s="228"/>
      <c r="U34" s="340">
        <v>0</v>
      </c>
      <c r="V34" s="227"/>
      <c r="W34" s="5"/>
      <c r="X34" s="108" t="s">
        <v>131</v>
      </c>
      <c r="Y34" s="109" t="s">
        <v>190</v>
      </c>
      <c r="Z34" s="123">
        <v>0</v>
      </c>
      <c r="AA34" s="83" t="s">
        <v>131</v>
      </c>
      <c r="AB34" s="83" t="s">
        <v>131</v>
      </c>
      <c r="AC34" s="83" t="s">
        <v>131</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131</v>
      </c>
      <c r="D35" s="312"/>
      <c r="E35" s="127"/>
      <c r="F35" s="126"/>
      <c r="G35" s="946" t="s">
        <v>131</v>
      </c>
      <c r="H35" s="946" t="s">
        <v>131</v>
      </c>
      <c r="I35" s="944"/>
      <c r="J35" s="103"/>
      <c r="K35" s="104"/>
      <c r="L35" s="632"/>
      <c r="M35" s="105"/>
      <c r="N35" s="630"/>
      <c r="O35" s="372" t="s">
        <v>131</v>
      </c>
      <c r="P35" s="352"/>
      <c r="Q35" s="381"/>
      <c r="R35" s="241">
        <v>0</v>
      </c>
      <c r="S35" s="42"/>
      <c r="T35" s="228"/>
      <c r="U35" s="340">
        <v>0</v>
      </c>
      <c r="V35" s="227"/>
      <c r="W35" s="5"/>
      <c r="X35" s="108" t="s">
        <v>131</v>
      </c>
      <c r="Y35" s="109" t="s">
        <v>190</v>
      </c>
      <c r="Z35" s="123">
        <v>0</v>
      </c>
      <c r="AA35" s="83" t="s">
        <v>131</v>
      </c>
      <c r="AB35" s="83" t="s">
        <v>131</v>
      </c>
      <c r="AC35" s="83" t="s">
        <v>131</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131</v>
      </c>
      <c r="D36" s="312"/>
      <c r="E36" s="127"/>
      <c r="F36" s="126"/>
      <c r="G36" s="946" t="s">
        <v>131</v>
      </c>
      <c r="H36" s="946" t="s">
        <v>131</v>
      </c>
      <c r="I36" s="944"/>
      <c r="J36" s="103"/>
      <c r="K36" s="104"/>
      <c r="L36" s="632"/>
      <c r="M36" s="105"/>
      <c r="N36" s="630"/>
      <c r="O36" s="372" t="s">
        <v>131</v>
      </c>
      <c r="P36" s="352"/>
      <c r="Q36" s="381"/>
      <c r="R36" s="241">
        <v>0</v>
      </c>
      <c r="S36" s="42"/>
      <c r="T36" s="228"/>
      <c r="U36" s="340">
        <v>0</v>
      </c>
      <c r="V36" s="227"/>
      <c r="W36" s="5"/>
      <c r="X36" s="108" t="s">
        <v>131</v>
      </c>
      <c r="Y36" s="109" t="s">
        <v>190</v>
      </c>
      <c r="Z36" s="123">
        <v>0</v>
      </c>
      <c r="AA36" s="83" t="s">
        <v>131</v>
      </c>
      <c r="AB36" s="83" t="s">
        <v>131</v>
      </c>
      <c r="AC36" s="83" t="s">
        <v>131</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131</v>
      </c>
      <c r="D37" s="312"/>
      <c r="E37" s="127"/>
      <c r="F37" s="126"/>
      <c r="G37" s="946" t="s">
        <v>131</v>
      </c>
      <c r="H37" s="946" t="s">
        <v>131</v>
      </c>
      <c r="I37" s="944"/>
      <c r="J37" s="103"/>
      <c r="K37" s="104"/>
      <c r="L37" s="632"/>
      <c r="M37" s="105"/>
      <c r="N37" s="630"/>
      <c r="O37" s="372" t="s">
        <v>131</v>
      </c>
      <c r="P37" s="352"/>
      <c r="Q37" s="381"/>
      <c r="R37" s="241">
        <v>0</v>
      </c>
      <c r="S37" s="42"/>
      <c r="T37" s="228"/>
      <c r="U37" s="340">
        <v>0</v>
      </c>
      <c r="V37" s="227"/>
      <c r="W37" s="5"/>
      <c r="X37" s="108" t="s">
        <v>131</v>
      </c>
      <c r="Y37" s="109" t="s">
        <v>190</v>
      </c>
      <c r="Z37" s="123">
        <v>0</v>
      </c>
      <c r="AA37" s="83" t="s">
        <v>131</v>
      </c>
      <c r="AB37" s="83" t="s">
        <v>131</v>
      </c>
      <c r="AC37" s="83" t="s">
        <v>131</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131</v>
      </c>
      <c r="D38" s="312"/>
      <c r="E38" s="127"/>
      <c r="F38" s="126"/>
      <c r="G38" s="946" t="s">
        <v>131</v>
      </c>
      <c r="H38" s="946" t="s">
        <v>131</v>
      </c>
      <c r="I38" s="944"/>
      <c r="J38" s="103"/>
      <c r="K38" s="104"/>
      <c r="L38" s="632"/>
      <c r="M38" s="105"/>
      <c r="N38" s="630"/>
      <c r="O38" s="372" t="s">
        <v>131</v>
      </c>
      <c r="P38" s="352"/>
      <c r="Q38" s="381"/>
      <c r="R38" s="241">
        <v>0</v>
      </c>
      <c r="S38" s="42"/>
      <c r="T38" s="228"/>
      <c r="U38" s="340">
        <v>0</v>
      </c>
      <c r="V38" s="227"/>
      <c r="W38" s="5"/>
      <c r="X38" s="108" t="s">
        <v>131</v>
      </c>
      <c r="Y38" s="109" t="s">
        <v>190</v>
      </c>
      <c r="Z38" s="123">
        <v>0</v>
      </c>
      <c r="AA38" s="83" t="s">
        <v>131</v>
      </c>
      <c r="AB38" s="83" t="s">
        <v>131</v>
      </c>
      <c r="AC38" s="83" t="s">
        <v>131</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131</v>
      </c>
      <c r="D39" s="312"/>
      <c r="E39" s="127"/>
      <c r="F39" s="126"/>
      <c r="G39" s="946" t="s">
        <v>131</v>
      </c>
      <c r="H39" s="946" t="s">
        <v>131</v>
      </c>
      <c r="I39" s="944"/>
      <c r="J39" s="103"/>
      <c r="K39" s="104"/>
      <c r="L39" s="632"/>
      <c r="M39" s="105"/>
      <c r="N39" s="630"/>
      <c r="O39" s="372" t="s">
        <v>131</v>
      </c>
      <c r="P39" s="352"/>
      <c r="Q39" s="381"/>
      <c r="R39" s="241">
        <v>0</v>
      </c>
      <c r="S39" s="42"/>
      <c r="T39" s="228"/>
      <c r="U39" s="340">
        <v>0</v>
      </c>
      <c r="V39" s="227"/>
      <c r="W39" s="5"/>
      <c r="X39" s="108" t="s">
        <v>131</v>
      </c>
      <c r="Y39" s="109" t="s">
        <v>190</v>
      </c>
      <c r="Z39" s="123">
        <v>0</v>
      </c>
      <c r="AA39" s="83" t="s">
        <v>131</v>
      </c>
      <c r="AB39" s="83" t="s">
        <v>131</v>
      </c>
      <c r="AC39" s="83" t="s">
        <v>131</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v>
      </c>
      <c r="D40" s="312"/>
      <c r="E40" s="127"/>
      <c r="F40" s="126"/>
      <c r="G40" s="946" t="s">
        <v>131</v>
      </c>
      <c r="H40" s="946" t="s">
        <v>131</v>
      </c>
      <c r="I40" s="944"/>
      <c r="J40" s="103"/>
      <c r="K40" s="104"/>
      <c r="L40" s="632"/>
      <c r="M40" s="105"/>
      <c r="N40" s="630"/>
      <c r="O40" s="372" t="s">
        <v>131</v>
      </c>
      <c r="P40" s="352"/>
      <c r="Q40" s="381"/>
      <c r="R40" s="241">
        <v>0</v>
      </c>
      <c r="S40" s="42"/>
      <c r="T40" s="228"/>
      <c r="U40" s="340">
        <v>0</v>
      </c>
      <c r="V40" s="227"/>
      <c r="W40" s="5"/>
      <c r="X40" s="108" t="s">
        <v>131</v>
      </c>
      <c r="Y40" s="109" t="s">
        <v>190</v>
      </c>
      <c r="Z40" s="123">
        <v>0</v>
      </c>
      <c r="AA40" s="83" t="s">
        <v>131</v>
      </c>
      <c r="AB40" s="83" t="s">
        <v>131</v>
      </c>
      <c r="AC40" s="83" t="s">
        <v>131</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v>
      </c>
      <c r="D41" s="312"/>
      <c r="E41" s="127"/>
      <c r="F41" s="126"/>
      <c r="G41" s="946" t="s">
        <v>131</v>
      </c>
      <c r="H41" s="946" t="s">
        <v>131</v>
      </c>
      <c r="I41" s="944"/>
      <c r="J41" s="103"/>
      <c r="K41" s="104"/>
      <c r="L41" s="632"/>
      <c r="M41" s="105"/>
      <c r="N41" s="630"/>
      <c r="O41" s="372" t="s">
        <v>131</v>
      </c>
      <c r="P41" s="352"/>
      <c r="Q41" s="381"/>
      <c r="R41" s="241">
        <v>0</v>
      </c>
      <c r="S41" s="42"/>
      <c r="T41" s="228"/>
      <c r="U41" s="340">
        <v>0</v>
      </c>
      <c r="V41" s="227"/>
      <c r="W41" s="5"/>
      <c r="X41" s="108" t="s">
        <v>131</v>
      </c>
      <c r="Y41" s="109" t="s">
        <v>190</v>
      </c>
      <c r="Z41" s="123">
        <v>0</v>
      </c>
      <c r="AA41" s="83" t="s">
        <v>131</v>
      </c>
      <c r="AB41" s="83" t="s">
        <v>131</v>
      </c>
      <c r="AC41" s="83" t="s">
        <v>131</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v>
      </c>
      <c r="D42" s="312"/>
      <c r="E42" s="127"/>
      <c r="F42" s="126"/>
      <c r="G42" s="946" t="s">
        <v>131</v>
      </c>
      <c r="H42" s="946" t="s">
        <v>131</v>
      </c>
      <c r="I42" s="944"/>
      <c r="J42" s="103"/>
      <c r="K42" s="104"/>
      <c r="L42" s="632"/>
      <c r="M42" s="105"/>
      <c r="N42" s="630"/>
      <c r="O42" s="372" t="s">
        <v>131</v>
      </c>
      <c r="P42" s="352"/>
      <c r="Q42" s="381"/>
      <c r="R42" s="241">
        <v>0</v>
      </c>
      <c r="S42" s="42"/>
      <c r="T42" s="228"/>
      <c r="U42" s="340">
        <v>0</v>
      </c>
      <c r="V42" s="227"/>
      <c r="W42" s="5"/>
      <c r="X42" s="108" t="s">
        <v>131</v>
      </c>
      <c r="Y42" s="109" t="s">
        <v>190</v>
      </c>
      <c r="Z42" s="123">
        <v>0</v>
      </c>
      <c r="AA42" s="83" t="s">
        <v>131</v>
      </c>
      <c r="AB42" s="83" t="s">
        <v>131</v>
      </c>
      <c r="AC42" s="83" t="s">
        <v>131</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v>
      </c>
      <c r="D43" s="312"/>
      <c r="E43" s="127"/>
      <c r="F43" s="126"/>
      <c r="G43" s="946" t="s">
        <v>131</v>
      </c>
      <c r="H43" s="946" t="s">
        <v>131</v>
      </c>
      <c r="I43" s="944"/>
      <c r="J43" s="103"/>
      <c r="K43" s="104"/>
      <c r="L43" s="632"/>
      <c r="M43" s="105"/>
      <c r="N43" s="630"/>
      <c r="O43" s="372" t="s">
        <v>131</v>
      </c>
      <c r="P43" s="352"/>
      <c r="Q43" s="381"/>
      <c r="R43" s="241">
        <v>0</v>
      </c>
      <c r="S43" s="42"/>
      <c r="T43" s="228"/>
      <c r="U43" s="340">
        <v>0</v>
      </c>
      <c r="V43" s="227"/>
      <c r="W43" s="5"/>
      <c r="X43" s="108" t="s">
        <v>131</v>
      </c>
      <c r="Y43" s="109" t="s">
        <v>190</v>
      </c>
      <c r="Z43" s="123">
        <v>0</v>
      </c>
      <c r="AA43" s="83" t="s">
        <v>131</v>
      </c>
      <c r="AB43" s="83" t="s">
        <v>131</v>
      </c>
      <c r="AC43" s="83" t="s">
        <v>131</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v>
      </c>
      <c r="D44" s="312"/>
      <c r="E44" s="127"/>
      <c r="F44" s="126"/>
      <c r="G44" s="946" t="s">
        <v>131</v>
      </c>
      <c r="H44" s="946" t="s">
        <v>131</v>
      </c>
      <c r="I44" s="944"/>
      <c r="J44" s="103"/>
      <c r="K44" s="104"/>
      <c r="L44" s="632"/>
      <c r="M44" s="105"/>
      <c r="N44" s="630"/>
      <c r="O44" s="372" t="s">
        <v>131</v>
      </c>
      <c r="P44" s="352"/>
      <c r="Q44" s="381"/>
      <c r="R44" s="241">
        <v>0</v>
      </c>
      <c r="S44" s="42"/>
      <c r="T44" s="228"/>
      <c r="U44" s="340">
        <v>0</v>
      </c>
      <c r="V44" s="227"/>
      <c r="W44" s="5"/>
      <c r="X44" s="108" t="s">
        <v>131</v>
      </c>
      <c r="Y44" s="109" t="s">
        <v>190</v>
      </c>
      <c r="Z44" s="123">
        <v>0</v>
      </c>
      <c r="AA44" s="83" t="s">
        <v>131</v>
      </c>
      <c r="AB44" s="83" t="s">
        <v>131</v>
      </c>
      <c r="AC44" s="83" t="s">
        <v>131</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v>
      </c>
      <c r="D45" s="312"/>
      <c r="E45" s="127"/>
      <c r="F45" s="126"/>
      <c r="G45" s="946" t="s">
        <v>131</v>
      </c>
      <c r="H45" s="946" t="s">
        <v>131</v>
      </c>
      <c r="I45" s="944"/>
      <c r="J45" s="103"/>
      <c r="K45" s="104"/>
      <c r="L45" s="632"/>
      <c r="M45" s="105"/>
      <c r="N45" s="630"/>
      <c r="O45" s="372" t="s">
        <v>131</v>
      </c>
      <c r="P45" s="352"/>
      <c r="Q45" s="381"/>
      <c r="R45" s="241">
        <v>0</v>
      </c>
      <c r="S45" s="42"/>
      <c r="T45" s="228"/>
      <c r="U45" s="340">
        <v>0</v>
      </c>
      <c r="V45" s="227"/>
      <c r="W45" s="5"/>
      <c r="X45" s="108" t="s">
        <v>131</v>
      </c>
      <c r="Y45" s="109" t="s">
        <v>190</v>
      </c>
      <c r="Z45" s="123">
        <v>0</v>
      </c>
      <c r="AA45" s="83" t="s">
        <v>131</v>
      </c>
      <c r="AB45" s="83" t="s">
        <v>131</v>
      </c>
      <c r="AC45" s="83" t="s">
        <v>131</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8" activePane="bottomLeft" state="frozen"/>
      <selection activeCell="U89" sqref="U8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3103</v>
      </c>
      <c r="D1" s="198"/>
      <c r="E1" s="131"/>
      <c r="F1" s="131" t="s">
        <v>1579</v>
      </c>
      <c r="G1" s="199"/>
      <c r="H1" s="131"/>
      <c r="I1" s="199"/>
      <c r="J1" s="199"/>
      <c r="K1" s="199"/>
      <c r="L1" s="199"/>
      <c r="M1" s="199"/>
      <c r="N1" s="199"/>
      <c r="O1" s="199" t="s">
        <v>1579</v>
      </c>
      <c r="P1" s="199"/>
      <c r="Q1" s="199"/>
      <c r="R1" s="199"/>
      <c r="S1" s="199"/>
      <c r="T1" s="199"/>
      <c r="U1" s="824">
        <v>42893.595870486111</v>
      </c>
      <c r="V1" s="199"/>
    </row>
    <row r="2" spans="1:77" s="150" customFormat="1" ht="6" customHeight="1" x14ac:dyDescent="0.2">
      <c r="A2" s="213"/>
      <c r="B2" s="1295"/>
      <c r="C2" s="1260" t="s">
        <v>2270</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3106</v>
      </c>
      <c r="D3" s="1302"/>
      <c r="E3" s="1301"/>
      <c r="F3" s="1304"/>
      <c r="G3" s="1305"/>
      <c r="H3" s="1304"/>
      <c r="I3" s="1303"/>
      <c r="J3" s="1305"/>
      <c r="K3" s="1303"/>
      <c r="L3" s="1304"/>
      <c r="M3" s="1304"/>
      <c r="N3" s="1304"/>
      <c r="O3" s="1304"/>
      <c r="P3" s="1304"/>
      <c r="Q3" s="1304"/>
      <c r="R3" s="1304"/>
      <c r="S3" s="1304"/>
      <c r="T3" s="1304"/>
      <c r="U3" s="1280" t="s">
        <v>2353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3107</v>
      </c>
      <c r="D4" s="1283"/>
      <c r="E4" s="1284"/>
      <c r="F4" s="1307"/>
      <c r="G4" s="1308"/>
      <c r="H4" s="1307"/>
      <c r="I4" s="1306"/>
      <c r="J4" s="1308"/>
      <c r="K4" s="1309"/>
      <c r="L4" s="1306"/>
      <c r="M4" s="1306"/>
      <c r="N4" s="1306"/>
      <c r="O4" s="1306"/>
      <c r="P4" s="1306"/>
      <c r="Q4" s="1306"/>
      <c r="R4" s="1306"/>
      <c r="S4" s="1306"/>
      <c r="T4" s="1306"/>
      <c r="U4" s="1286" t="s">
        <v>1205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3109</v>
      </c>
      <c r="D6" s="1302"/>
      <c r="E6" s="1301"/>
      <c r="F6" s="1304"/>
      <c r="G6" s="1317"/>
      <c r="H6" s="1304"/>
      <c r="I6" s="1303"/>
      <c r="J6" s="1311"/>
      <c r="K6" s="1303"/>
      <c r="L6" s="1304"/>
      <c r="M6" s="1304"/>
      <c r="N6" s="1304"/>
      <c r="O6" s="1304"/>
      <c r="P6" s="1304"/>
      <c r="Q6" s="1304"/>
      <c r="R6" s="1304"/>
      <c r="S6" s="1304"/>
      <c r="T6" s="1304"/>
      <c r="U6" s="1280" t="s">
        <v>1860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3110</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870</v>
      </c>
      <c r="R11" s="80"/>
      <c r="S11" s="1483" t="s">
        <v>871</v>
      </c>
      <c r="T11" s="284"/>
      <c r="U11" s="1483" t="s">
        <v>1113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v>
      </c>
      <c r="R12" s="37" t="s">
        <v>2308</v>
      </c>
      <c r="S12" s="1484"/>
      <c r="T12" s="284"/>
      <c r="U12" s="1484"/>
      <c r="V12" s="227"/>
    </row>
    <row r="13" spans="1:77" s="2" customFormat="1" ht="9" hidden="1" x14ac:dyDescent="0.2">
      <c r="A13" s="390" t="s">
        <v>1579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460</v>
      </c>
      <c r="R16" s="13" t="s">
        <v>460</v>
      </c>
      <c r="S16" s="13" t="s">
        <v>460</v>
      </c>
      <c r="T16" s="228"/>
      <c r="U16" s="13" t="s">
        <v>460</v>
      </c>
      <c r="V16" s="227"/>
    </row>
    <row r="17" spans="1:22" s="2" customFormat="1" ht="11.1" customHeight="1" x14ac:dyDescent="0.2">
      <c r="A17" s="95"/>
      <c r="B17" s="312"/>
      <c r="C17" s="312">
        <v>9799</v>
      </c>
      <c r="D17" s="312"/>
      <c r="E17" s="383" t="s">
        <v>52</v>
      </c>
      <c r="F17" s="383"/>
      <c r="G17" s="352"/>
      <c r="H17" s="228"/>
      <c r="I17" s="228"/>
      <c r="J17" s="259"/>
      <c r="K17" s="228"/>
      <c r="L17" s="352"/>
      <c r="M17" s="352"/>
      <c r="N17" s="346"/>
      <c r="O17" s="346"/>
      <c r="P17" s="346" t="s">
        <v>190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1862</v>
      </c>
      <c r="O20" s="237"/>
      <c r="P20" s="227"/>
      <c r="Q20" s="334">
        <v>86770453</v>
      </c>
      <c r="R20" s="334">
        <v>0</v>
      </c>
      <c r="S20" s="334">
        <v>66503293</v>
      </c>
      <c r="T20" s="228"/>
      <c r="U20" s="364">
        <v>153273746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2395</v>
      </c>
      <c r="F24" s="383"/>
      <c r="G24" s="228"/>
      <c r="H24" s="228"/>
      <c r="I24" s="228"/>
      <c r="J24" s="259"/>
      <c r="K24" s="228"/>
      <c r="L24" s="228"/>
      <c r="M24" s="228"/>
      <c r="N24" s="346"/>
      <c r="O24" s="346"/>
      <c r="P24" s="346" t="s">
        <v>190</v>
      </c>
      <c r="Q24" s="111"/>
      <c r="R24" s="111"/>
      <c r="S24" s="111"/>
      <c r="T24" s="228"/>
      <c r="U24" s="364">
        <v>0</v>
      </c>
      <c r="V24" s="227"/>
    </row>
    <row r="25" spans="1:22" s="2" customFormat="1" ht="11.1" customHeight="1" x14ac:dyDescent="0.2">
      <c r="A25" s="95"/>
      <c r="B25" s="312"/>
      <c r="C25" s="312">
        <v>8010</v>
      </c>
      <c r="D25" s="312"/>
      <c r="E25" s="383" t="s">
        <v>236</v>
      </c>
      <c r="F25" s="383"/>
      <c r="G25" s="228"/>
      <c r="H25" s="227"/>
      <c r="I25" s="227"/>
      <c r="J25" s="259"/>
      <c r="K25" s="227"/>
      <c r="L25" s="227"/>
      <c r="M25" s="228"/>
      <c r="N25" s="346"/>
      <c r="O25" s="346"/>
      <c r="P25" s="346" t="s">
        <v>190</v>
      </c>
      <c r="Q25" s="111"/>
      <c r="R25" s="111"/>
      <c r="S25" s="111"/>
      <c r="T25" s="228"/>
      <c r="U25" s="364">
        <v>0</v>
      </c>
      <c r="V25" s="227"/>
    </row>
    <row r="26" spans="1:22" s="2" customFormat="1" ht="11.1" customHeight="1" x14ac:dyDescent="0.2">
      <c r="A26" s="95"/>
      <c r="B26" s="312"/>
      <c r="C26" s="312">
        <v>8015</v>
      </c>
      <c r="D26" s="312"/>
      <c r="E26" s="383" t="s">
        <v>2359</v>
      </c>
      <c r="F26" s="383"/>
      <c r="G26" s="228"/>
      <c r="H26" s="228"/>
      <c r="I26" s="228"/>
      <c r="J26" s="259"/>
      <c r="K26" s="228"/>
      <c r="L26" s="228"/>
      <c r="M26" s="228"/>
      <c r="N26" s="346"/>
      <c r="O26" s="346"/>
      <c r="P26" s="346" t="s">
        <v>190</v>
      </c>
      <c r="Q26" s="111"/>
      <c r="R26" s="111"/>
      <c r="S26" s="111"/>
      <c r="T26" s="228"/>
      <c r="U26" s="364">
        <v>0</v>
      </c>
      <c r="V26" s="227"/>
    </row>
    <row r="27" spans="1:22" s="2" customFormat="1" ht="11.1" customHeight="1" x14ac:dyDescent="0.2">
      <c r="A27" s="95"/>
      <c r="B27" s="312"/>
      <c r="C27" s="312">
        <v>8020</v>
      </c>
      <c r="D27" s="312"/>
      <c r="E27" s="383" t="s">
        <v>1161</v>
      </c>
      <c r="F27" s="383"/>
      <c r="G27" s="228"/>
      <c r="H27" s="228"/>
      <c r="I27" s="228"/>
      <c r="J27" s="259"/>
      <c r="K27" s="228"/>
      <c r="L27" s="228"/>
      <c r="M27" s="228"/>
      <c r="N27" s="346"/>
      <c r="O27" s="346"/>
      <c r="P27" s="346" t="s">
        <v>190</v>
      </c>
      <c r="Q27" s="111"/>
      <c r="R27" s="111"/>
      <c r="S27" s="111"/>
      <c r="T27" s="228"/>
      <c r="U27" s="364">
        <v>0</v>
      </c>
      <c r="V27" s="227"/>
    </row>
    <row r="28" spans="1:22" s="2" customFormat="1" ht="11.1" customHeight="1" x14ac:dyDescent="0.2">
      <c r="A28" s="95"/>
      <c r="B28" s="312"/>
      <c r="C28" s="312">
        <v>8030</v>
      </c>
      <c r="D28" s="312"/>
      <c r="E28" s="383" t="s">
        <v>1997</v>
      </c>
      <c r="F28" s="383"/>
      <c r="G28" s="228"/>
      <c r="H28" s="228"/>
      <c r="I28" s="228"/>
      <c r="J28" s="259"/>
      <c r="K28" s="228"/>
      <c r="L28" s="228"/>
      <c r="M28" s="228"/>
      <c r="N28" s="346"/>
      <c r="O28" s="346"/>
      <c r="P28" s="346" t="s">
        <v>190</v>
      </c>
      <c r="Q28" s="111"/>
      <c r="R28" s="111"/>
      <c r="S28" s="111"/>
      <c r="T28" s="228"/>
      <c r="U28" s="364">
        <v>0</v>
      </c>
      <c r="V28" s="227"/>
    </row>
    <row r="29" spans="1:22" s="2" customFormat="1" ht="11.1" customHeight="1" x14ac:dyDescent="0.2">
      <c r="A29" s="95"/>
      <c r="B29" s="312"/>
      <c r="C29" s="312">
        <v>8035</v>
      </c>
      <c r="D29" s="312"/>
      <c r="E29" s="383" t="s">
        <v>2875</v>
      </c>
      <c r="F29" s="383"/>
      <c r="G29" s="227"/>
      <c r="H29" s="228"/>
      <c r="I29" s="228"/>
      <c r="J29" s="259"/>
      <c r="K29" s="228"/>
      <c r="L29" s="228"/>
      <c r="M29" s="228"/>
      <c r="N29" s="346"/>
      <c r="O29" s="346"/>
      <c r="P29" s="346" t="s">
        <v>190</v>
      </c>
      <c r="Q29" s="111"/>
      <c r="R29" s="111"/>
      <c r="S29" s="111"/>
      <c r="T29" s="228"/>
      <c r="U29" s="364">
        <v>0</v>
      </c>
      <c r="V29" s="227"/>
    </row>
    <row r="30" spans="1:22" s="2" customFormat="1" ht="11.1" customHeight="1" x14ac:dyDescent="0.2">
      <c r="A30" s="95"/>
      <c r="B30" s="312"/>
      <c r="C30" s="312">
        <v>8040</v>
      </c>
      <c r="D30" s="312"/>
      <c r="E30" s="383" t="s">
        <v>1017</v>
      </c>
      <c r="F30" s="383"/>
      <c r="G30" s="228"/>
      <c r="H30" s="228"/>
      <c r="I30" s="228"/>
      <c r="J30" s="259"/>
      <c r="K30" s="228"/>
      <c r="L30" s="228"/>
      <c r="M30" s="228"/>
      <c r="N30" s="346"/>
      <c r="O30" s="346"/>
      <c r="P30" s="346" t="s">
        <v>190</v>
      </c>
      <c r="Q30" s="111">
        <v>246630</v>
      </c>
      <c r="R30" s="111"/>
      <c r="S30" s="111"/>
      <c r="T30" s="228"/>
      <c r="U30" s="364">
        <v>246630</v>
      </c>
      <c r="V30" s="227"/>
    </row>
    <row r="31" spans="1:22" s="2" customFormat="1" ht="11.1" customHeight="1" x14ac:dyDescent="0.2">
      <c r="A31" s="95"/>
      <c r="B31" s="312"/>
      <c r="C31" s="312">
        <v>8097</v>
      </c>
      <c r="D31" s="312"/>
      <c r="E31" s="383" t="s">
        <v>2745</v>
      </c>
      <c r="F31" s="383"/>
      <c r="G31" s="104"/>
      <c r="H31" s="228" t="s">
        <v>1473</v>
      </c>
      <c r="I31" s="228"/>
      <c r="J31" s="259"/>
      <c r="K31" s="228"/>
      <c r="L31" s="228"/>
      <c r="M31" s="228"/>
      <c r="N31" s="346"/>
      <c r="O31" s="346"/>
      <c r="P31" s="346" t="s">
        <v>190</v>
      </c>
      <c r="Q31" s="111"/>
      <c r="R31" s="111"/>
      <c r="S31" s="111"/>
      <c r="T31" s="228"/>
      <c r="U31" s="364">
        <v>0</v>
      </c>
      <c r="V31" s="227"/>
    </row>
    <row r="32" spans="1:22" s="2" customFormat="1" ht="11.1" customHeight="1" x14ac:dyDescent="0.2">
      <c r="A32" s="95"/>
      <c r="B32" s="312"/>
      <c r="C32" s="312" t="s">
        <v>2237</v>
      </c>
      <c r="D32" s="312"/>
      <c r="E32" s="227"/>
      <c r="F32" s="227"/>
      <c r="G32" s="227"/>
      <c r="H32" s="227"/>
      <c r="I32" s="227"/>
      <c r="J32" s="259"/>
      <c r="K32" s="227"/>
      <c r="L32" s="227"/>
      <c r="M32" s="227"/>
      <c r="N32" s="353" t="s">
        <v>1529</v>
      </c>
      <c r="O32" s="228"/>
      <c r="P32" s="228"/>
      <c r="Q32" s="334">
        <v>246630</v>
      </c>
      <c r="R32" s="334">
        <v>0</v>
      </c>
      <c r="S32" s="334">
        <v>0</v>
      </c>
      <c r="T32" s="228"/>
      <c r="U32" s="364">
        <v>246630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641</v>
      </c>
      <c r="F36" s="383"/>
      <c r="G36" s="228"/>
      <c r="H36" s="228"/>
      <c r="I36" s="228"/>
      <c r="J36" s="259"/>
      <c r="K36" s="228"/>
      <c r="L36" s="228"/>
      <c r="M36" s="228"/>
      <c r="N36" s="346"/>
      <c r="O36" s="346"/>
      <c r="P36" s="346" t="s">
        <v>190</v>
      </c>
      <c r="Q36" s="111">
        <v>87169</v>
      </c>
      <c r="R36" s="111"/>
      <c r="S36" s="111">
        <v>130554</v>
      </c>
      <c r="T36" s="228"/>
      <c r="U36" s="364">
        <v>217723</v>
      </c>
      <c r="V36" s="227"/>
    </row>
    <row r="37" spans="1:22" s="2" customFormat="1" ht="11.1" customHeight="1" x14ac:dyDescent="0.2">
      <c r="A37" s="95"/>
      <c r="B37" s="312"/>
      <c r="C37" s="312" t="s">
        <v>1256</v>
      </c>
      <c r="D37" s="312"/>
      <c r="E37" s="383" t="s">
        <v>2710</v>
      </c>
      <c r="F37" s="383"/>
      <c r="G37" s="228"/>
      <c r="H37" s="228"/>
      <c r="I37" s="228"/>
      <c r="J37" s="259"/>
      <c r="K37" s="228"/>
      <c r="L37" s="228"/>
      <c r="M37" s="228"/>
      <c r="N37" s="346"/>
      <c r="O37" s="346"/>
      <c r="P37" s="346" t="s">
        <v>190</v>
      </c>
      <c r="Q37" s="111"/>
      <c r="R37" s="111"/>
      <c r="S37" s="111"/>
      <c r="T37" s="228"/>
      <c r="U37" s="364">
        <v>0</v>
      </c>
      <c r="V37" s="227"/>
    </row>
    <row r="38" spans="1:22" s="2" customFormat="1" ht="11.1" customHeight="1" x14ac:dyDescent="0.2">
      <c r="A38" s="95"/>
      <c r="B38" s="312"/>
      <c r="C38" s="312">
        <v>8050</v>
      </c>
      <c r="D38" s="312"/>
      <c r="E38" s="383" t="s">
        <v>2592</v>
      </c>
      <c r="F38" s="383"/>
      <c r="G38" s="228"/>
      <c r="H38" s="228"/>
      <c r="I38" s="228"/>
      <c r="J38" s="259"/>
      <c r="K38" s="228"/>
      <c r="L38" s="228"/>
      <c r="M38" s="228"/>
      <c r="N38" s="346"/>
      <c r="O38" s="346"/>
      <c r="P38" s="346" t="s">
        <v>190</v>
      </c>
      <c r="Q38" s="111">
        <v>1503240</v>
      </c>
      <c r="R38" s="111"/>
      <c r="S38" s="111"/>
      <c r="T38" s="228"/>
      <c r="U38" s="364">
        <v>1503240</v>
      </c>
      <c r="V38" s="227"/>
    </row>
    <row r="39" spans="1:22" s="2" customFormat="1" ht="11.1" customHeight="1" x14ac:dyDescent="0.2">
      <c r="A39" s="95"/>
      <c r="B39" s="312"/>
      <c r="C39" s="312" t="s">
        <v>1257</v>
      </c>
      <c r="D39" s="312"/>
      <c r="E39" s="383" t="s">
        <v>925</v>
      </c>
      <c r="F39" s="383"/>
      <c r="G39" s="228"/>
      <c r="H39" s="228"/>
      <c r="I39" s="228"/>
      <c r="J39" s="259"/>
      <c r="K39" s="228"/>
      <c r="L39" s="228"/>
      <c r="M39" s="228"/>
      <c r="N39" s="346"/>
      <c r="O39" s="346"/>
      <c r="P39" s="346" t="s">
        <v>190</v>
      </c>
      <c r="Q39" s="111"/>
      <c r="R39" s="111"/>
      <c r="S39" s="111"/>
      <c r="T39" s="228"/>
      <c r="U39" s="364">
        <v>0</v>
      </c>
      <c r="V39" s="227"/>
    </row>
    <row r="40" spans="1:22" s="2" customFormat="1" ht="11.1" customHeight="1" x14ac:dyDescent="0.2">
      <c r="A40" s="95"/>
      <c r="B40" s="312"/>
      <c r="C40" s="312" t="s">
        <v>2234</v>
      </c>
      <c r="D40" s="312"/>
      <c r="E40" s="383" t="s">
        <v>1805</v>
      </c>
      <c r="F40" s="383"/>
      <c r="G40" s="228"/>
      <c r="H40" s="228"/>
      <c r="I40" s="228"/>
      <c r="J40" s="259"/>
      <c r="K40" s="228"/>
      <c r="L40" s="228"/>
      <c r="M40" s="228"/>
      <c r="N40" s="346"/>
      <c r="O40" s="346"/>
      <c r="P40" s="346" t="s">
        <v>190</v>
      </c>
      <c r="Q40" s="111">
        <v>5086650</v>
      </c>
      <c r="R40" s="111"/>
      <c r="S40" s="111"/>
      <c r="T40" s="228"/>
      <c r="U40" s="364">
        <v>5086650</v>
      </c>
      <c r="V40" s="227"/>
    </row>
    <row r="41" spans="1:22" s="2" customFormat="1" ht="11.1" customHeight="1" x14ac:dyDescent="0.2">
      <c r="A41" s="95"/>
      <c r="B41" s="312"/>
      <c r="C41" s="312" t="s">
        <v>2430</v>
      </c>
      <c r="D41" s="312"/>
      <c r="E41" s="383" t="s">
        <v>2954</v>
      </c>
      <c r="F41" s="383"/>
      <c r="G41" s="228"/>
      <c r="H41" s="228"/>
      <c r="I41" s="228"/>
      <c r="J41" s="259"/>
      <c r="K41" s="228"/>
      <c r="L41" s="228"/>
      <c r="M41" s="228"/>
      <c r="N41" s="346"/>
      <c r="O41" s="346"/>
      <c r="P41" s="346" t="s">
        <v>190</v>
      </c>
      <c r="Q41" s="111">
        <v>187393</v>
      </c>
      <c r="R41" s="111"/>
      <c r="S41" s="111"/>
      <c r="T41" s="228"/>
      <c r="U41" s="364">
        <v>187393</v>
      </c>
      <c r="V41" s="227"/>
    </row>
    <row r="42" spans="1:22" s="2" customFormat="1" ht="11.1" customHeight="1" x14ac:dyDescent="0.2">
      <c r="A42" s="95"/>
      <c r="B42" s="312"/>
      <c r="C42" s="312">
        <v>8098</v>
      </c>
      <c r="D42" s="312"/>
      <c r="E42" s="383" t="s">
        <v>2745</v>
      </c>
      <c r="F42" s="383"/>
      <c r="G42" s="104" t="s">
        <v>145</v>
      </c>
      <c r="H42" s="228" t="s">
        <v>1473</v>
      </c>
      <c r="I42" s="228"/>
      <c r="J42" s="259"/>
      <c r="K42" s="227"/>
      <c r="L42" s="227"/>
      <c r="M42" s="228"/>
      <c r="N42" s="346"/>
      <c r="O42" s="346"/>
      <c r="P42" s="346" t="s">
        <v>190</v>
      </c>
      <c r="Q42" s="111">
        <v>7638610</v>
      </c>
      <c r="R42" s="111"/>
      <c r="S42" s="111">
        <v>1139345</v>
      </c>
      <c r="T42" s="228"/>
      <c r="U42" s="364">
        <v>8777955</v>
      </c>
      <c r="V42" s="227"/>
    </row>
    <row r="43" spans="1:22" s="2" customFormat="1" ht="11.1" customHeight="1" x14ac:dyDescent="0.2">
      <c r="A43" s="95"/>
      <c r="B43" s="312"/>
      <c r="C43" s="312" t="s">
        <v>2429</v>
      </c>
      <c r="D43" s="312"/>
      <c r="E43" s="227"/>
      <c r="F43" s="227"/>
      <c r="G43" s="227"/>
      <c r="H43" s="227"/>
      <c r="I43" s="227"/>
      <c r="J43" s="259"/>
      <c r="K43" s="227"/>
      <c r="L43" s="227"/>
      <c r="M43" s="227"/>
      <c r="N43" s="353" t="s">
        <v>1529</v>
      </c>
      <c r="O43" s="228"/>
      <c r="P43" s="228"/>
      <c r="Q43" s="334">
        <v>14503062</v>
      </c>
      <c r="R43" s="334">
        <v>0</v>
      </c>
      <c r="S43" s="334">
        <v>1269899</v>
      </c>
      <c r="T43" s="228"/>
      <c r="U43" s="364">
        <v>15772961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1000</v>
      </c>
      <c r="O46" s="346"/>
      <c r="P46" s="346"/>
      <c r="Q46" s="364">
        <v>101520145</v>
      </c>
      <c r="R46" s="364">
        <v>0</v>
      </c>
      <c r="S46" s="364">
        <v>67773192</v>
      </c>
      <c r="T46" s="228"/>
      <c r="U46" s="364">
        <v>169293337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1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3103</v>
      </c>
      <c r="D1" s="201"/>
      <c r="E1" s="162"/>
      <c r="F1" s="203" t="s">
        <v>2386</v>
      </c>
      <c r="G1" s="203" t="s">
        <v>2386</v>
      </c>
      <c r="H1" s="162" t="s">
        <v>1579</v>
      </c>
      <c r="I1" s="203" t="s">
        <v>2386</v>
      </c>
      <c r="J1" s="203" t="s">
        <v>2386</v>
      </c>
      <c r="K1" s="203"/>
      <c r="L1" s="203" t="s">
        <v>1579</v>
      </c>
      <c r="M1" s="203"/>
      <c r="N1" s="203"/>
      <c r="O1" s="203"/>
      <c r="P1" s="203"/>
      <c r="Q1" s="204"/>
      <c r="R1" s="204"/>
      <c r="S1" s="203"/>
      <c r="T1" s="203"/>
      <c r="U1" s="203"/>
      <c r="V1" s="203"/>
      <c r="W1" s="203"/>
      <c r="X1" s="203"/>
      <c r="Y1" s="203"/>
      <c r="Z1" s="203"/>
      <c r="AA1" s="824">
        <v>42893.59587060185</v>
      </c>
      <c r="AB1" s="203"/>
    </row>
    <row r="2" spans="1:28" s="158" customFormat="1" ht="6" customHeight="1" x14ac:dyDescent="0.2">
      <c r="A2" s="213"/>
      <c r="B2" s="1328"/>
      <c r="C2" s="1260" t="s">
        <v>2270</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3106</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997</v>
      </c>
      <c r="AB3" s="1304"/>
    </row>
    <row r="4" spans="1:28" s="146" customFormat="1" ht="15" customHeight="1" x14ac:dyDescent="0.2">
      <c r="A4" s="162"/>
      <c r="B4" s="1281"/>
      <c r="C4" s="1282" t="s">
        <v>3107</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120</v>
      </c>
      <c r="AB4" s="1309"/>
    </row>
    <row r="5" spans="1:28" s="146" customFormat="1" ht="11.1" customHeight="1" x14ac:dyDescent="0.2">
      <c r="A5" s="162"/>
      <c r="B5" s="1284"/>
      <c r="C5" s="1287" t="s">
        <v>3108</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2291</v>
      </c>
      <c r="AB5" s="1309"/>
    </row>
    <row r="6" spans="1:28" s="166" customFormat="1" ht="17.100000000000001" hidden="1" customHeight="1" x14ac:dyDescent="0.2">
      <c r="A6" s="209"/>
      <c r="B6" s="1301"/>
      <c r="C6" s="1277" t="s">
        <v>3109</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998</v>
      </c>
      <c r="AB6" s="1304"/>
    </row>
    <row r="7" spans="1:28" s="167" customFormat="1" ht="15" hidden="1" customHeight="1" x14ac:dyDescent="0.2">
      <c r="A7" s="162"/>
      <c r="B7" s="1281"/>
      <c r="C7" s="1282" t="s">
        <v>3110</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3111</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3112</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2533</v>
      </c>
      <c r="F11" s="227"/>
      <c r="G11" s="227"/>
      <c r="H11" s="387"/>
      <c r="I11" s="227"/>
      <c r="J11" s="227"/>
      <c r="K11" s="227"/>
      <c r="L11" s="227"/>
      <c r="M11" s="228"/>
      <c r="N11" s="228"/>
      <c r="O11" s="228"/>
      <c r="P11" s="228"/>
      <c r="Q11" s="228"/>
      <c r="R11" s="228"/>
      <c r="S11" s="228"/>
      <c r="T11" s="228"/>
      <c r="U11" s="52" t="s">
        <v>1113</v>
      </c>
      <c r="V11" s="228"/>
      <c r="W11" s="53" t="s">
        <v>573</v>
      </c>
      <c r="X11" s="53" t="s">
        <v>574</v>
      </c>
      <c r="Y11" s="53" t="s">
        <v>575</v>
      </c>
      <c r="Z11" s="53" t="s">
        <v>161</v>
      </c>
      <c r="AA11" s="53" t="s">
        <v>2745</v>
      </c>
      <c r="AB11" s="227"/>
    </row>
    <row r="12" spans="1:28" s="9" customFormat="1" ht="9" hidden="1" x14ac:dyDescent="0.2">
      <c r="A12" s="214" t="s">
        <v>1579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1076</v>
      </c>
      <c r="D13" s="227"/>
      <c r="E13" s="227" t="s">
        <v>3093</v>
      </c>
      <c r="F13" s="227"/>
      <c r="G13" s="227"/>
      <c r="H13" s="227"/>
      <c r="I13" s="227"/>
      <c r="J13" s="227"/>
      <c r="K13" s="227"/>
      <c r="L13" s="227"/>
      <c r="M13" s="228"/>
      <c r="N13" s="228"/>
      <c r="O13" s="228"/>
      <c r="P13" s="228"/>
      <c r="Q13" s="228"/>
      <c r="R13" s="228"/>
      <c r="S13" s="228"/>
      <c r="T13" s="228"/>
      <c r="U13" s="393">
        <v>1</v>
      </c>
      <c r="V13" s="388"/>
      <c r="W13" s="393">
        <v>0.53508</v>
      </c>
      <c r="X13" s="393">
        <v>5.1569999999999998E-2</v>
      </c>
      <c r="Y13" s="393">
        <v>0.30458000000000002</v>
      </c>
      <c r="Z13" s="393">
        <v>0.10877000000000001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2402</v>
      </c>
      <c r="O15" s="1483" t="s">
        <v>2401</v>
      </c>
      <c r="P15" s="339"/>
      <c r="Q15" s="1483" t="s">
        <v>316</v>
      </c>
      <c r="R15" s="227"/>
      <c r="S15" s="391" t="s">
        <v>210</v>
      </c>
      <c r="T15" s="392"/>
      <c r="U15" s="1483" t="s">
        <v>1536</v>
      </c>
      <c r="V15" s="227"/>
      <c r="W15" s="391" t="s">
        <v>2345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37</v>
      </c>
      <c r="T16" s="37" t="s">
        <v>2308</v>
      </c>
      <c r="U16" s="1484"/>
      <c r="V16" s="227"/>
      <c r="W16" s="37" t="s">
        <v>573</v>
      </c>
      <c r="X16" s="37" t="s">
        <v>574</v>
      </c>
      <c r="Y16" s="37" t="s">
        <v>575</v>
      </c>
      <c r="Z16" s="37" t="s">
        <v>161</v>
      </c>
      <c r="AA16" s="37" t="s">
        <v>2745</v>
      </c>
      <c r="AB16" s="227"/>
    </row>
    <row r="17" spans="1:28" s="9" customFormat="1" ht="9" hidden="1" x14ac:dyDescent="0.2">
      <c r="A17" s="214" t="s">
        <v>1579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460</v>
      </c>
      <c r="O20" s="13" t="s">
        <v>460</v>
      </c>
      <c r="P20" s="341"/>
      <c r="Q20" s="13" t="s">
        <v>460</v>
      </c>
      <c r="R20" s="228"/>
      <c r="S20" s="78" t="s">
        <v>460</v>
      </c>
      <c r="T20" s="78" t="s">
        <v>460</v>
      </c>
      <c r="U20" s="78" t="s">
        <v>460</v>
      </c>
      <c r="V20" s="228"/>
      <c r="W20" s="78" t="s">
        <v>460</v>
      </c>
      <c r="X20" s="78" t="s">
        <v>460</v>
      </c>
      <c r="Y20" s="78" t="s">
        <v>460</v>
      </c>
      <c r="Z20" s="78" t="s">
        <v>460</v>
      </c>
      <c r="AA20" s="78" t="s">
        <v>460</v>
      </c>
      <c r="AB20" s="227"/>
    </row>
    <row r="21" spans="1:28" s="7" customFormat="1" ht="9" customHeight="1" x14ac:dyDescent="0.2">
      <c r="A21" s="214"/>
      <c r="B21" s="234"/>
      <c r="C21" s="197" t="s">
        <v>1242</v>
      </c>
      <c r="D21" s="234"/>
      <c r="E21" s="227" t="s">
        <v>610</v>
      </c>
      <c r="F21" s="227"/>
      <c r="G21" s="227"/>
      <c r="H21" s="227"/>
      <c r="I21" s="227"/>
      <c r="J21" s="227"/>
      <c r="K21" s="227"/>
      <c r="L21" s="227"/>
      <c r="M21" s="228" t="s">
        <v>190</v>
      </c>
      <c r="N21" s="334">
        <v>67756604576</v>
      </c>
      <c r="O21" s="334">
        <v>67756604576</v>
      </c>
      <c r="P21" s="541"/>
      <c r="Q21" s="364">
        <v>824965424</v>
      </c>
      <c r="R21" s="394"/>
      <c r="S21" s="334">
        <v>646087988</v>
      </c>
      <c r="T21" s="334">
        <v>0</v>
      </c>
      <c r="U21" s="334">
        <v>178877436</v>
      </c>
      <c r="V21" s="394"/>
      <c r="W21" s="111">
        <v>126048988</v>
      </c>
      <c r="X21" s="111">
        <v>5854645</v>
      </c>
      <c r="Y21" s="111">
        <v>32533666</v>
      </c>
      <c r="Z21" s="111">
        <v>14440137</v>
      </c>
      <c r="AA21" s="111"/>
      <c r="AB21" s="227"/>
    </row>
    <row r="22" spans="1:28" s="9" customFormat="1" ht="9" customHeight="1" x14ac:dyDescent="0.2">
      <c r="A22" s="214"/>
      <c r="B22" s="227"/>
      <c r="C22" s="197" t="s">
        <v>1231</v>
      </c>
      <c r="D22" s="227"/>
      <c r="E22" s="227" t="s">
        <v>1972</v>
      </c>
      <c r="F22" s="227"/>
      <c r="G22" s="227"/>
      <c r="H22" s="227"/>
      <c r="I22" s="227"/>
      <c r="J22" s="227"/>
      <c r="K22" s="227"/>
      <c r="L22" s="227"/>
      <c r="M22" s="228" t="s">
        <v>190</v>
      </c>
      <c r="N22" s="334">
        <v>5623446273</v>
      </c>
      <c r="O22" s="334">
        <v>9693173540.25</v>
      </c>
      <c r="P22" s="541"/>
      <c r="Q22" s="364">
        <v>109966366</v>
      </c>
      <c r="R22" s="394"/>
      <c r="S22" s="334">
        <v>95120468</v>
      </c>
      <c r="T22" s="334">
        <v>0</v>
      </c>
      <c r="U22" s="334">
        <v>14845898</v>
      </c>
      <c r="V22" s="394"/>
      <c r="W22" s="111">
        <v>12686156</v>
      </c>
      <c r="X22" s="111">
        <v>380136</v>
      </c>
      <c r="Y22" s="111">
        <v>1098494</v>
      </c>
      <c r="Z22" s="111">
        <v>681112</v>
      </c>
      <c r="AA22" s="111"/>
      <c r="AB22" s="227"/>
    </row>
    <row r="23" spans="1:28" s="7" customFormat="1" ht="9" customHeight="1" x14ac:dyDescent="0.2">
      <c r="A23" s="214"/>
      <c r="B23" s="234"/>
      <c r="C23" s="197" t="s">
        <v>2488</v>
      </c>
      <c r="D23" s="234"/>
      <c r="E23" s="227" t="s">
        <v>787</v>
      </c>
      <c r="F23" s="227"/>
      <c r="G23" s="227"/>
      <c r="H23" s="227"/>
      <c r="I23" s="227"/>
      <c r="J23" s="227"/>
      <c r="K23" s="227"/>
      <c r="L23" s="227"/>
      <c r="M23" s="228" t="s">
        <v>190</v>
      </c>
      <c r="N23" s="334">
        <v>514387717</v>
      </c>
      <c r="O23" s="334">
        <v>102877543.40000001</v>
      </c>
      <c r="P23" s="541"/>
      <c r="Q23" s="364">
        <v>1156798</v>
      </c>
      <c r="R23" s="394"/>
      <c r="S23" s="334">
        <v>817302</v>
      </c>
      <c r="T23" s="334">
        <v>0</v>
      </c>
      <c r="U23" s="334">
        <v>339496</v>
      </c>
      <c r="V23" s="394"/>
      <c r="W23" s="111">
        <v>280175</v>
      </c>
      <c r="X23" s="111">
        <v>1992</v>
      </c>
      <c r="Y23" s="111">
        <v>40083</v>
      </c>
      <c r="Z23" s="111">
        <v>17246</v>
      </c>
      <c r="AA23" s="111"/>
      <c r="AB23" s="227"/>
    </row>
    <row r="24" spans="1:28" s="7" customFormat="1" ht="9" customHeight="1" x14ac:dyDescent="0.2">
      <c r="A24" s="214"/>
      <c r="B24" s="234"/>
      <c r="C24" s="197" t="s">
        <v>1232</v>
      </c>
      <c r="D24" s="234"/>
      <c r="E24" s="227" t="s">
        <v>757</v>
      </c>
      <c r="F24" s="227"/>
      <c r="G24" s="227"/>
      <c r="H24" s="227"/>
      <c r="I24" s="227"/>
      <c r="J24" s="227"/>
      <c r="K24" s="227"/>
      <c r="L24" s="227"/>
      <c r="M24" s="228" t="s">
        <v>190</v>
      </c>
      <c r="N24" s="334">
        <v>6807670</v>
      </c>
      <c r="O24" s="334">
        <v>1701917.5</v>
      </c>
      <c r="P24" s="541"/>
      <c r="Q24" s="364">
        <v>17838</v>
      </c>
      <c r="R24" s="394"/>
      <c r="S24" s="334">
        <v>13345</v>
      </c>
      <c r="T24" s="334">
        <v>0</v>
      </c>
      <c r="U24" s="334">
        <v>4493</v>
      </c>
      <c r="V24" s="394"/>
      <c r="W24" s="111">
        <v>4345</v>
      </c>
      <c r="X24" s="111">
        <v>0</v>
      </c>
      <c r="Y24" s="111">
        <v>148</v>
      </c>
      <c r="Z24" s="111"/>
      <c r="AA24" s="111"/>
      <c r="AB24" s="227"/>
    </row>
    <row r="25" spans="1:28" s="7" customFormat="1" ht="9" customHeight="1" x14ac:dyDescent="0.2">
      <c r="A25" s="214"/>
      <c r="B25" s="234"/>
      <c r="C25" s="240" t="s">
        <v>1724</v>
      </c>
      <c r="D25" s="234"/>
      <c r="E25" s="228"/>
      <c r="F25" s="228"/>
      <c r="G25" s="228"/>
      <c r="H25" s="228"/>
      <c r="I25" s="228"/>
      <c r="J25" s="228"/>
      <c r="K25" s="353" t="s">
        <v>1529</v>
      </c>
      <c r="L25" s="228"/>
      <c r="M25" s="228"/>
      <c r="N25" s="334">
        <v>73901246236</v>
      </c>
      <c r="O25" s="334">
        <v>77554357577.149994</v>
      </c>
      <c r="P25" s="541"/>
      <c r="Q25" s="364">
        <v>936106426</v>
      </c>
      <c r="R25" s="394"/>
      <c r="S25" s="334">
        <v>742039103</v>
      </c>
      <c r="T25" s="334">
        <v>0</v>
      </c>
      <c r="U25" s="334">
        <v>194067323</v>
      </c>
      <c r="V25" s="394"/>
      <c r="W25" s="334">
        <v>139019664</v>
      </c>
      <c r="X25" s="334">
        <v>6236773</v>
      </c>
      <c r="Y25" s="334">
        <v>33672391</v>
      </c>
      <c r="Z25" s="334">
        <v>15138495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1367</v>
      </c>
      <c r="D27" s="227"/>
      <c r="E27" s="227" t="s">
        <v>3071</v>
      </c>
      <c r="F27" s="227"/>
      <c r="G27" s="227"/>
      <c r="H27" s="227"/>
      <c r="I27" s="227"/>
      <c r="J27" s="227"/>
      <c r="K27" s="227"/>
      <c r="L27" s="227"/>
      <c r="M27" s="228" t="s">
        <v>190</v>
      </c>
      <c r="N27" s="334">
        <v>6691546387</v>
      </c>
      <c r="O27" s="334">
        <v>13983452869.08378</v>
      </c>
      <c r="P27" s="541"/>
      <c r="Q27" s="364">
        <v>247577792</v>
      </c>
      <c r="R27" s="394"/>
      <c r="S27" s="334">
        <v>134163122</v>
      </c>
      <c r="T27" s="334">
        <v>0</v>
      </c>
      <c r="U27" s="334">
        <v>113414670</v>
      </c>
      <c r="V27" s="394"/>
      <c r="W27" s="334">
        <v>60685921.623599999</v>
      </c>
      <c r="X27" s="334">
        <v>5848794.5318999998</v>
      </c>
      <c r="Y27" s="334">
        <v>34543840.188600004</v>
      </c>
      <c r="Z27" s="334">
        <v>12336113.655900002</v>
      </c>
      <c r="AA27" s="334">
        <v>0</v>
      </c>
      <c r="AB27" s="227"/>
    </row>
    <row r="28" spans="1:28" s="9" customFormat="1" ht="9" customHeight="1" x14ac:dyDescent="0.2">
      <c r="A28" s="214"/>
      <c r="B28" s="227"/>
      <c r="C28" s="1248" t="s">
        <v>2909</v>
      </c>
      <c r="D28" s="227"/>
      <c r="E28" s="1347" t="s">
        <v>1351</v>
      </c>
      <c r="F28" s="227"/>
      <c r="G28" s="227"/>
      <c r="H28" s="227"/>
      <c r="I28" s="227"/>
      <c r="J28" s="227"/>
      <c r="K28" s="227"/>
      <c r="L28" s="227"/>
      <c r="M28" s="228" t="s">
        <v>190</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396</v>
      </c>
      <c r="D29" s="227"/>
      <c r="E29" s="389" t="s">
        <v>785</v>
      </c>
      <c r="F29" s="227"/>
      <c r="G29" s="227"/>
      <c r="H29" s="389"/>
      <c r="I29" s="227"/>
      <c r="J29" s="227"/>
      <c r="K29" s="227"/>
      <c r="L29" s="227"/>
      <c r="M29" s="228" t="s">
        <v>190</v>
      </c>
      <c r="N29" s="334">
        <v>78781800</v>
      </c>
      <c r="O29" s="334">
        <v>110781549.08760001</v>
      </c>
      <c r="P29" s="541"/>
      <c r="Q29" s="364">
        <v>1976080</v>
      </c>
      <c r="R29" s="394"/>
      <c r="S29" s="1356">
        <v>1073780</v>
      </c>
      <c r="T29" s="1356">
        <v>0</v>
      </c>
      <c r="U29" s="1356">
        <v>902300</v>
      </c>
      <c r="V29" s="394"/>
      <c r="W29" s="334">
        <v>482802.68400000001</v>
      </c>
      <c r="X29" s="334">
        <v>46531.610999999997</v>
      </c>
      <c r="Y29" s="334">
        <v>274822.53400000004</v>
      </c>
      <c r="Z29" s="334">
        <v>98143.171000000002</v>
      </c>
      <c r="AA29" s="334">
        <v>0</v>
      </c>
      <c r="AB29" s="227"/>
    </row>
    <row r="30" spans="1:28" s="9" customFormat="1" ht="9" customHeight="1" x14ac:dyDescent="0.2">
      <c r="A30" s="214"/>
      <c r="B30" s="227"/>
      <c r="C30" s="197" t="s">
        <v>397</v>
      </c>
      <c r="D30" s="227"/>
      <c r="E30" s="389" t="s">
        <v>1867</v>
      </c>
      <c r="F30" s="227"/>
      <c r="G30" s="227"/>
      <c r="H30" s="389"/>
      <c r="I30" s="227"/>
      <c r="J30" s="227"/>
      <c r="K30" s="227"/>
      <c r="L30" s="227"/>
      <c r="M30" s="228" t="s">
        <v>190</v>
      </c>
      <c r="N30" s="334">
        <v>3962113508</v>
      </c>
      <c r="O30" s="334">
        <v>10269721226.481056</v>
      </c>
      <c r="P30" s="541"/>
      <c r="Q30" s="364">
        <v>183040869</v>
      </c>
      <c r="R30" s="394"/>
      <c r="S30" s="1356">
        <v>99553677</v>
      </c>
      <c r="T30" s="1356">
        <v>0</v>
      </c>
      <c r="U30" s="1356">
        <v>83487192</v>
      </c>
      <c r="V30" s="394"/>
      <c r="W30" s="334">
        <v>44672326.695359997</v>
      </c>
      <c r="X30" s="334">
        <v>4305434.49144</v>
      </c>
      <c r="Y30" s="334">
        <v>25428528.93936</v>
      </c>
      <c r="Z30" s="334">
        <v>9080901.8738400005</v>
      </c>
      <c r="AA30" s="334">
        <v>0</v>
      </c>
      <c r="AB30" s="227"/>
    </row>
    <row r="31" spans="1:28" s="9" customFormat="1" ht="9" customHeight="1" x14ac:dyDescent="0.2">
      <c r="A31" s="214"/>
      <c r="B31" s="227"/>
      <c r="C31" s="1248" t="s">
        <v>2639</v>
      </c>
      <c r="D31" s="1249"/>
      <c r="E31" s="1347" t="s">
        <v>91</v>
      </c>
      <c r="F31" s="1249"/>
      <c r="G31" s="1249"/>
      <c r="H31" s="1347"/>
      <c r="I31" s="1249"/>
      <c r="J31" s="1249"/>
      <c r="K31" s="1249"/>
      <c r="L31" s="227"/>
      <c r="M31" s="228" t="s">
        <v>190</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398</v>
      </c>
      <c r="D32" s="227"/>
      <c r="E32" s="389" t="s">
        <v>1868</v>
      </c>
      <c r="F32" s="227"/>
      <c r="G32" s="227"/>
      <c r="H32" s="389"/>
      <c r="I32" s="227"/>
      <c r="J32" s="227"/>
      <c r="K32" s="227"/>
      <c r="L32" s="227"/>
      <c r="M32" s="228" t="s">
        <v>190</v>
      </c>
      <c r="N32" s="334">
        <v>2155099815</v>
      </c>
      <c r="O32" s="334">
        <v>3844021041.9732485</v>
      </c>
      <c r="P32" s="541"/>
      <c r="Q32" s="364">
        <v>68523003</v>
      </c>
      <c r="R32" s="394"/>
      <c r="S32" s="1356">
        <v>37213997</v>
      </c>
      <c r="T32" s="1356">
        <v>0</v>
      </c>
      <c r="U32" s="1356">
        <v>31309006</v>
      </c>
      <c r="V32" s="394"/>
      <c r="W32" s="334">
        <v>16752822.93048</v>
      </c>
      <c r="X32" s="334">
        <v>1614605.43942</v>
      </c>
      <c r="Y32" s="334">
        <v>9536097.0474800002</v>
      </c>
      <c r="Z32" s="334">
        <v>3405480.58262</v>
      </c>
      <c r="AA32" s="334">
        <v>0</v>
      </c>
      <c r="AB32" s="227"/>
    </row>
    <row r="33" spans="1:28" s="9" customFormat="1" ht="9" customHeight="1" x14ac:dyDescent="0.2">
      <c r="A33" s="214"/>
      <c r="B33" s="227"/>
      <c r="C33" s="1248" t="s">
        <v>2987</v>
      </c>
      <c r="D33" s="1249"/>
      <c r="E33" s="1347" t="s">
        <v>41</v>
      </c>
      <c r="F33" s="1249"/>
      <c r="G33" s="1249"/>
      <c r="H33" s="1347"/>
      <c r="I33" s="1249"/>
      <c r="J33" s="1249"/>
      <c r="K33" s="1249"/>
      <c r="L33" s="227"/>
      <c r="M33" s="228" t="s">
        <v>190</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1725</v>
      </c>
      <c r="D34" s="227"/>
      <c r="E34" s="228"/>
      <c r="F34" s="228"/>
      <c r="G34" s="228"/>
      <c r="H34" s="228"/>
      <c r="I34" s="228"/>
      <c r="J34" s="228"/>
      <c r="K34" s="353" t="s">
        <v>1529</v>
      </c>
      <c r="L34" s="228"/>
      <c r="M34" s="228"/>
      <c r="N34" s="334">
        <v>12887541510</v>
      </c>
      <c r="O34" s="334">
        <v>28207976686.625683</v>
      </c>
      <c r="P34" s="541"/>
      <c r="Q34" s="364">
        <v>501117744</v>
      </c>
      <c r="R34" s="394"/>
      <c r="S34" s="1356">
        <v>272004576</v>
      </c>
      <c r="T34" s="1356">
        <v>0</v>
      </c>
      <c r="U34" s="1356">
        <v>229113168</v>
      </c>
      <c r="V34" s="394"/>
      <c r="W34" s="334">
        <v>122593873.93344</v>
      </c>
      <c r="X34" s="334">
        <v>11815366.073759999</v>
      </c>
      <c r="Y34" s="334">
        <v>69783288.709440008</v>
      </c>
      <c r="Z34" s="334">
        <v>24920639.283360001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2994</v>
      </c>
      <c r="D36" s="227"/>
      <c r="E36" s="227" t="s">
        <v>1339</v>
      </c>
      <c r="F36" s="227"/>
      <c r="G36" s="227"/>
      <c r="H36" s="227"/>
      <c r="I36" s="227"/>
      <c r="J36" s="227"/>
      <c r="K36" s="227"/>
      <c r="L36" s="227"/>
      <c r="M36" s="228" t="s">
        <v>190</v>
      </c>
      <c r="N36" s="334">
        <v>813866879</v>
      </c>
      <c r="O36" s="334">
        <v>2020397802.3983536</v>
      </c>
      <c r="P36" s="541"/>
      <c r="Q36" s="364">
        <v>36080350</v>
      </c>
      <c r="R36" s="394"/>
      <c r="S36" s="334">
        <v>19214818</v>
      </c>
      <c r="T36" s="334">
        <v>0</v>
      </c>
      <c r="U36" s="334">
        <v>16865532</v>
      </c>
      <c r="V36" s="394"/>
      <c r="W36" s="334">
        <v>9024408.8625600003</v>
      </c>
      <c r="X36" s="334">
        <v>869755.48523999995</v>
      </c>
      <c r="Y36" s="334">
        <v>5136903.7365600001</v>
      </c>
      <c r="Z36" s="334">
        <v>1834463.91564</v>
      </c>
      <c r="AA36" s="334">
        <v>0</v>
      </c>
      <c r="AB36" s="227"/>
    </row>
    <row r="37" spans="1:28" s="9" customFormat="1" ht="9" customHeight="1" x14ac:dyDescent="0.2">
      <c r="A37" s="214"/>
      <c r="B37" s="227"/>
      <c r="C37" s="1248" t="s">
        <v>1689</v>
      </c>
      <c r="D37" s="1249"/>
      <c r="E37" s="1347" t="s">
        <v>42</v>
      </c>
      <c r="F37" s="1249"/>
      <c r="G37" s="1249"/>
      <c r="H37" s="1249"/>
      <c r="I37" s="1249"/>
      <c r="J37" s="1249"/>
      <c r="K37" s="1249"/>
      <c r="L37" s="227"/>
      <c r="M37" s="228" t="s">
        <v>190</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2995</v>
      </c>
      <c r="D38" s="227"/>
      <c r="E38" s="389" t="s">
        <v>1340</v>
      </c>
      <c r="F38" s="227"/>
      <c r="G38" s="227"/>
      <c r="H38" s="389"/>
      <c r="I38" s="227"/>
      <c r="J38" s="227"/>
      <c r="K38" s="227"/>
      <c r="L38" s="227"/>
      <c r="M38" s="228" t="s">
        <v>190</v>
      </c>
      <c r="N38" s="334">
        <v>651327907</v>
      </c>
      <c r="O38" s="334">
        <v>1528973610.0234623</v>
      </c>
      <c r="P38" s="541"/>
      <c r="Q38" s="364">
        <v>27786017</v>
      </c>
      <c r="R38" s="394"/>
      <c r="S38" s="334">
        <v>15011922</v>
      </c>
      <c r="T38" s="334">
        <v>0</v>
      </c>
      <c r="U38" s="334">
        <v>12774095</v>
      </c>
      <c r="V38" s="394"/>
      <c r="W38" s="334">
        <v>6835162.7526000002</v>
      </c>
      <c r="X38" s="334">
        <v>658760.07915000001</v>
      </c>
      <c r="Y38" s="334">
        <v>3890733.8551000003</v>
      </c>
      <c r="Z38" s="334">
        <v>1389438.3131500001</v>
      </c>
      <c r="AA38" s="334">
        <v>0</v>
      </c>
      <c r="AB38" s="227"/>
    </row>
    <row r="39" spans="1:28" s="9" customFormat="1" ht="9" customHeight="1" x14ac:dyDescent="0.2">
      <c r="A39" s="214"/>
      <c r="B39" s="227"/>
      <c r="C39" s="1248" t="s">
        <v>425</v>
      </c>
      <c r="D39" s="1249"/>
      <c r="E39" s="1347" t="s">
        <v>90</v>
      </c>
      <c r="F39" s="1249"/>
      <c r="G39" s="1249"/>
      <c r="H39" s="1347"/>
      <c r="I39" s="1249"/>
      <c r="J39" s="1249"/>
      <c r="K39" s="1249"/>
      <c r="L39" s="227"/>
      <c r="M39" s="228" t="s">
        <v>190</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1726</v>
      </c>
      <c r="D40" s="227"/>
      <c r="E40" s="228"/>
      <c r="F40" s="228"/>
      <c r="G40" s="228"/>
      <c r="H40" s="228"/>
      <c r="I40" s="228"/>
      <c r="J40" s="228"/>
      <c r="K40" s="353" t="s">
        <v>1529</v>
      </c>
      <c r="L40" s="228"/>
      <c r="M40" s="228"/>
      <c r="N40" s="334">
        <v>1465194786</v>
      </c>
      <c r="O40" s="334">
        <v>3549371412.4218159</v>
      </c>
      <c r="P40" s="541"/>
      <c r="Q40" s="364">
        <v>63866367</v>
      </c>
      <c r="R40" s="394"/>
      <c r="S40" s="334">
        <v>34226740</v>
      </c>
      <c r="T40" s="334">
        <v>0</v>
      </c>
      <c r="U40" s="334">
        <v>29639627</v>
      </c>
      <c r="V40" s="394"/>
      <c r="W40" s="334">
        <v>15859571.61516</v>
      </c>
      <c r="X40" s="334">
        <v>1528515.56439</v>
      </c>
      <c r="Y40" s="334">
        <v>9027637.5916600004</v>
      </c>
      <c r="Z40" s="334">
        <v>3223902.2287900001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2998</v>
      </c>
      <c r="D42" s="234"/>
      <c r="E42" s="227" t="s">
        <v>2072</v>
      </c>
      <c r="F42" s="227"/>
      <c r="G42" s="227"/>
      <c r="H42" s="227"/>
      <c r="I42" s="227"/>
      <c r="J42" s="227"/>
      <c r="K42" s="227"/>
      <c r="L42" s="227"/>
      <c r="M42" s="228" t="s">
        <v>190</v>
      </c>
      <c r="N42" s="334">
        <v>205133770</v>
      </c>
      <c r="O42" s="334">
        <v>316683257.65452999</v>
      </c>
      <c r="P42" s="541"/>
      <c r="Q42" s="364">
        <v>6205769</v>
      </c>
      <c r="R42" s="394"/>
      <c r="S42" s="334">
        <v>2676881</v>
      </c>
      <c r="T42" s="334">
        <v>0</v>
      </c>
      <c r="U42" s="334">
        <v>3528888</v>
      </c>
      <c r="V42" s="394"/>
      <c r="W42" s="334">
        <v>1888237.3910399999</v>
      </c>
      <c r="X42" s="334">
        <v>181984.75415999998</v>
      </c>
      <c r="Y42" s="334">
        <v>1074828.70704</v>
      </c>
      <c r="Z42" s="334">
        <v>383837.14776000002</v>
      </c>
      <c r="AA42" s="334">
        <v>0</v>
      </c>
      <c r="AB42" s="227"/>
    </row>
    <row r="43" spans="1:28" s="7" customFormat="1" ht="9" customHeight="1" x14ac:dyDescent="0.2">
      <c r="A43" s="214"/>
      <c r="B43" s="234"/>
      <c r="C43" s="197" t="s">
        <v>2999</v>
      </c>
      <c r="D43" s="234"/>
      <c r="E43" s="227" t="s">
        <v>2073</v>
      </c>
      <c r="F43" s="227"/>
      <c r="G43" s="227"/>
      <c r="H43" s="227"/>
      <c r="I43" s="227"/>
      <c r="J43" s="227"/>
      <c r="K43" s="227"/>
      <c r="L43" s="227"/>
      <c r="M43" s="228" t="s">
        <v>190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2681</v>
      </c>
      <c r="D44" s="234"/>
      <c r="E44" s="227" t="s">
        <v>2703</v>
      </c>
      <c r="F44" s="227"/>
      <c r="G44" s="227"/>
      <c r="H44" s="227"/>
      <c r="I44" s="227"/>
      <c r="J44" s="227"/>
      <c r="K44" s="227"/>
      <c r="L44" s="227"/>
      <c r="M44" s="228" t="s">
        <v>190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1727</v>
      </c>
      <c r="D45" s="234"/>
      <c r="E45" s="227" t="s">
        <v>202</v>
      </c>
      <c r="F45" s="227"/>
      <c r="G45" s="227"/>
      <c r="H45" s="227"/>
      <c r="I45" s="227"/>
      <c r="J45" s="227"/>
      <c r="K45" s="227"/>
      <c r="L45" s="227"/>
      <c r="M45" s="228" t="s">
        <v>190</v>
      </c>
      <c r="N45" s="34"/>
      <c r="O45" s="34"/>
      <c r="P45" s="394"/>
      <c r="Q45" s="364">
        <v>48580511</v>
      </c>
      <c r="R45" s="394"/>
      <c r="S45" s="334">
        <v>31145829</v>
      </c>
      <c r="T45" s="334">
        <v>0</v>
      </c>
      <c r="U45" s="334">
        <v>17434682</v>
      </c>
      <c r="V45" s="394"/>
      <c r="W45" s="111">
        <v>10964215</v>
      </c>
      <c r="X45" s="111">
        <v>710773</v>
      </c>
      <c r="Y45" s="111">
        <v>4216619</v>
      </c>
      <c r="Z45" s="111">
        <v>1543075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1728</v>
      </c>
      <c r="D47" s="234"/>
      <c r="E47" s="227"/>
      <c r="F47" s="227"/>
      <c r="G47" s="227"/>
      <c r="H47" s="227"/>
      <c r="I47" s="227"/>
      <c r="J47" s="227"/>
      <c r="K47" s="237" t="s">
        <v>2679</v>
      </c>
      <c r="L47" s="227"/>
      <c r="M47" s="227" t="s">
        <v>190</v>
      </c>
      <c r="N47" s="34"/>
      <c r="O47" s="34"/>
      <c r="P47" s="542"/>
      <c r="Q47" s="364">
        <v>1555876817</v>
      </c>
      <c r="R47" s="394"/>
      <c r="S47" s="364">
        <v>1082093129</v>
      </c>
      <c r="T47" s="364">
        <v>0</v>
      </c>
      <c r="U47" s="364">
        <v>473783688</v>
      </c>
      <c r="V47" s="394"/>
      <c r="W47" s="364">
        <v>290325561.93964005</v>
      </c>
      <c r="X47" s="364">
        <v>20473412.392309997</v>
      </c>
      <c r="Y47" s="364">
        <v>117774765.00814001</v>
      </c>
      <c r="Z47" s="364">
        <v>45209948.659910001</v>
      </c>
      <c r="AA47" s="364">
        <v>0</v>
      </c>
      <c r="AB47" s="227"/>
    </row>
    <row r="48" spans="1:28" s="7" customFormat="1" ht="9" customHeight="1" x14ac:dyDescent="0.2">
      <c r="A48" s="214"/>
      <c r="B48" s="234"/>
      <c r="C48" s="240" t="s">
        <v>1352</v>
      </c>
      <c r="D48" s="234"/>
      <c r="E48" s="227" t="s">
        <v>2650</v>
      </c>
      <c r="F48" s="227"/>
      <c r="G48" s="227"/>
      <c r="H48" s="227"/>
      <c r="I48" s="227"/>
      <c r="J48" s="227"/>
      <c r="K48" s="227"/>
      <c r="L48" s="227"/>
      <c r="M48" s="228" t="s">
        <v>190</v>
      </c>
      <c r="N48" s="34"/>
      <c r="O48" s="34"/>
      <c r="P48" s="394"/>
      <c r="Q48" s="364">
        <v>5513620</v>
      </c>
      <c r="R48" s="394"/>
      <c r="S48" s="334">
        <v>5513620</v>
      </c>
      <c r="T48" s="334">
        <v>0</v>
      </c>
      <c r="U48" s="334">
        <v>0</v>
      </c>
      <c r="V48" s="394"/>
      <c r="W48" s="111"/>
      <c r="X48" s="111"/>
      <c r="Y48" s="111"/>
      <c r="Z48" s="111"/>
      <c r="AA48" s="111"/>
      <c r="AB48" s="227"/>
    </row>
    <row r="49" spans="1:28" s="7" customFormat="1" ht="9" customHeight="1" x14ac:dyDescent="0.2">
      <c r="A49" s="214"/>
      <c r="B49" s="234"/>
      <c r="C49" s="240" t="s">
        <v>2238</v>
      </c>
      <c r="D49" s="234"/>
      <c r="E49" s="227" t="s">
        <v>2839</v>
      </c>
      <c r="F49" s="227"/>
      <c r="G49" s="227"/>
      <c r="H49" s="227"/>
      <c r="I49" s="227"/>
      <c r="J49" s="227"/>
      <c r="K49" s="227"/>
      <c r="L49" s="227"/>
      <c r="M49" s="228" t="s">
        <v>190</v>
      </c>
      <c r="N49" s="34"/>
      <c r="O49" s="34"/>
      <c r="P49" s="394"/>
      <c r="Q49" s="364">
        <v>107</v>
      </c>
      <c r="R49" s="394"/>
      <c r="S49" s="334">
        <v>92</v>
      </c>
      <c r="T49" s="334">
        <v>0</v>
      </c>
      <c r="U49" s="334">
        <v>15</v>
      </c>
      <c r="V49" s="394"/>
      <c r="W49" s="111">
        <v>8</v>
      </c>
      <c r="X49" s="111">
        <v>1</v>
      </c>
      <c r="Y49" s="111">
        <v>4</v>
      </c>
      <c r="Z49" s="111">
        <v>2</v>
      </c>
      <c r="AA49" s="111"/>
      <c r="AB49" s="227"/>
    </row>
    <row r="50" spans="1:28" s="9" customFormat="1" ht="9.6" customHeight="1" x14ac:dyDescent="0.2">
      <c r="A50" s="95"/>
      <c r="B50" s="227"/>
      <c r="C50" s="240" t="s">
        <v>487</v>
      </c>
      <c r="D50" s="227"/>
      <c r="E50" s="227"/>
      <c r="F50" s="227"/>
      <c r="G50" s="227"/>
      <c r="H50" s="227"/>
      <c r="I50" s="227"/>
      <c r="J50" s="233"/>
      <c r="K50" s="237" t="s">
        <v>2680</v>
      </c>
      <c r="L50" s="233"/>
      <c r="M50" s="227" t="s">
        <v>190</v>
      </c>
      <c r="N50" s="364">
        <v>88459116302</v>
      </c>
      <c r="O50" s="364">
        <v>109628388933.85202</v>
      </c>
      <c r="P50" s="541"/>
      <c r="Q50" s="364">
        <v>1561390544</v>
      </c>
      <c r="R50" s="394"/>
      <c r="S50" s="364">
        <v>1087606841</v>
      </c>
      <c r="T50" s="364">
        <v>0</v>
      </c>
      <c r="U50" s="364">
        <v>473783703</v>
      </c>
      <c r="V50" s="394"/>
      <c r="W50" s="364">
        <v>290325569.93964005</v>
      </c>
      <c r="X50" s="364">
        <v>20473413.392309997</v>
      </c>
      <c r="Y50" s="364">
        <v>117774769.00814001</v>
      </c>
      <c r="Z50" s="364">
        <v>45209950.659910001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2532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231</v>
      </c>
      <c r="O54" s="1483" t="s">
        <v>2403</v>
      </c>
      <c r="P54" s="339"/>
      <c r="Q54" s="1483" t="s">
        <v>913</v>
      </c>
      <c r="R54" s="227"/>
      <c r="S54" s="391" t="s">
        <v>870</v>
      </c>
      <c r="T54" s="392"/>
      <c r="U54" s="1483" t="s">
        <v>871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37</v>
      </c>
      <c r="T55" s="37" t="s">
        <v>2308</v>
      </c>
      <c r="U55" s="1484"/>
      <c r="V55" s="227"/>
      <c r="W55" s="227"/>
      <c r="X55" s="227"/>
      <c r="Y55" s="227"/>
      <c r="Z55" s="227"/>
      <c r="AA55" s="227"/>
      <c r="AB55" s="227"/>
    </row>
    <row r="56" spans="1:28" s="9" customFormat="1" ht="9" hidden="1" customHeight="1" x14ac:dyDescent="0.2">
      <c r="A56" s="214" t="s">
        <v>1579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460</v>
      </c>
      <c r="O59" s="13" t="s">
        <v>460</v>
      </c>
      <c r="P59" s="341"/>
      <c r="Q59" s="13" t="s">
        <v>460</v>
      </c>
      <c r="R59" s="228"/>
      <c r="S59" s="78" t="s">
        <v>460</v>
      </c>
      <c r="T59" s="78" t="s">
        <v>460</v>
      </c>
      <c r="U59" s="78" t="s">
        <v>460</v>
      </c>
      <c r="V59" s="228"/>
      <c r="W59" s="228"/>
      <c r="X59" s="228"/>
      <c r="Y59" s="228"/>
      <c r="Z59" s="228"/>
      <c r="AA59" s="228"/>
      <c r="AB59" s="227"/>
    </row>
    <row r="60" spans="1:28" s="7" customFormat="1" ht="9" customHeight="1" x14ac:dyDescent="0.2">
      <c r="A60" s="214"/>
      <c r="B60" s="234"/>
      <c r="C60" s="197" t="s">
        <v>2486</v>
      </c>
      <c r="D60" s="234"/>
      <c r="E60" s="227" t="s">
        <v>610</v>
      </c>
      <c r="F60" s="227"/>
      <c r="G60" s="227"/>
      <c r="H60" s="227"/>
      <c r="I60" s="227"/>
      <c r="J60" s="227"/>
      <c r="K60" s="227"/>
      <c r="L60" s="227"/>
      <c r="M60" s="228" t="s">
        <v>190</v>
      </c>
      <c r="N60" s="334">
        <v>646123112</v>
      </c>
      <c r="O60" s="334">
        <v>646123112</v>
      </c>
      <c r="P60" s="541"/>
      <c r="Q60" s="364">
        <v>7950558</v>
      </c>
      <c r="R60" s="394"/>
      <c r="S60" s="334">
        <v>6287169</v>
      </c>
      <c r="T60" s="334">
        <v>0</v>
      </c>
      <c r="U60" s="334">
        <v>1663389</v>
      </c>
      <c r="V60" s="228"/>
      <c r="W60" s="228"/>
      <c r="X60" s="228"/>
      <c r="Y60" s="228"/>
      <c r="Z60" s="228"/>
      <c r="AA60" s="228"/>
      <c r="AB60" s="227"/>
    </row>
    <row r="61" spans="1:28" s="9" customFormat="1" ht="9" customHeight="1" x14ac:dyDescent="0.2">
      <c r="A61" s="214"/>
      <c r="B61" s="227"/>
      <c r="C61" s="197" t="s">
        <v>1717</v>
      </c>
      <c r="D61" s="227"/>
      <c r="E61" s="227" t="s">
        <v>1972</v>
      </c>
      <c r="F61" s="227"/>
      <c r="G61" s="227"/>
      <c r="H61" s="227"/>
      <c r="I61" s="227"/>
      <c r="J61" s="227"/>
      <c r="K61" s="227"/>
      <c r="L61" s="227"/>
      <c r="M61" s="228" t="s">
        <v>190</v>
      </c>
      <c r="N61" s="334">
        <v>46813575</v>
      </c>
      <c r="O61" s="334">
        <v>81923756.25</v>
      </c>
      <c r="P61" s="541"/>
      <c r="Q61" s="364">
        <v>927940</v>
      </c>
      <c r="R61" s="394"/>
      <c r="S61" s="334">
        <v>804352</v>
      </c>
      <c r="T61" s="334">
        <v>0</v>
      </c>
      <c r="U61" s="334">
        <v>123588</v>
      </c>
      <c r="V61" s="228"/>
      <c r="W61" s="228"/>
      <c r="X61" s="228"/>
      <c r="Y61" s="228"/>
      <c r="Z61" s="228"/>
      <c r="AA61" s="228"/>
      <c r="AB61" s="227"/>
    </row>
    <row r="62" spans="1:28" s="9" customFormat="1" ht="9" customHeight="1" x14ac:dyDescent="0.2">
      <c r="A62" s="214"/>
      <c r="B62" s="227"/>
      <c r="C62" s="197" t="s">
        <v>2530</v>
      </c>
      <c r="D62" s="227"/>
      <c r="E62" s="227" t="s">
        <v>787</v>
      </c>
      <c r="F62" s="227"/>
      <c r="G62" s="227"/>
      <c r="H62" s="227"/>
      <c r="I62" s="227"/>
      <c r="J62" s="227"/>
      <c r="K62" s="227"/>
      <c r="L62" s="227"/>
      <c r="M62" s="228" t="s">
        <v>190</v>
      </c>
      <c r="N62" s="334">
        <v>11074035</v>
      </c>
      <c r="O62" s="334">
        <v>2214807</v>
      </c>
      <c r="P62" s="541"/>
      <c r="Q62" s="364">
        <v>28902</v>
      </c>
      <c r="R62" s="394"/>
      <c r="S62" s="334">
        <v>21593</v>
      </c>
      <c r="T62" s="334">
        <v>0</v>
      </c>
      <c r="U62" s="334">
        <v>7309</v>
      </c>
      <c r="V62" s="228"/>
      <c r="W62" s="228"/>
      <c r="X62" s="228"/>
      <c r="Y62" s="228"/>
      <c r="Z62" s="228"/>
      <c r="AA62" s="228"/>
      <c r="AB62" s="227"/>
    </row>
    <row r="63" spans="1:28" s="9" customFormat="1" ht="9" customHeight="1" x14ac:dyDescent="0.2">
      <c r="A63" s="214"/>
      <c r="B63" s="227"/>
      <c r="C63" s="197" t="s">
        <v>2531</v>
      </c>
      <c r="D63" s="227"/>
      <c r="E63" s="227" t="s">
        <v>757</v>
      </c>
      <c r="F63" s="227"/>
      <c r="G63" s="227"/>
      <c r="H63" s="227"/>
      <c r="I63" s="227"/>
      <c r="J63" s="227"/>
      <c r="K63" s="227"/>
      <c r="L63" s="227"/>
      <c r="M63" s="228" t="s">
        <v>190</v>
      </c>
      <c r="N63" s="334">
        <v>12749599</v>
      </c>
      <c r="O63" s="334">
        <v>3187399.75</v>
      </c>
      <c r="P63" s="541"/>
      <c r="Q63" s="364">
        <v>39046</v>
      </c>
      <c r="R63" s="394"/>
      <c r="S63" s="334">
        <v>30631</v>
      </c>
      <c r="T63" s="334">
        <v>0</v>
      </c>
      <c r="U63" s="334">
        <v>8415</v>
      </c>
      <c r="V63" s="228"/>
      <c r="W63" s="228"/>
      <c r="X63" s="228"/>
      <c r="Y63" s="228"/>
      <c r="Z63" s="228"/>
      <c r="AA63" s="228"/>
      <c r="AB63" s="227"/>
    </row>
    <row r="64" spans="1:28" s="7" customFormat="1" ht="9" customHeight="1" x14ac:dyDescent="0.2">
      <c r="A64" s="214"/>
      <c r="B64" s="234"/>
      <c r="C64" s="240" t="s">
        <v>1353</v>
      </c>
      <c r="D64" s="234"/>
      <c r="E64" s="228"/>
      <c r="F64" s="228"/>
      <c r="G64" s="228"/>
      <c r="H64" s="228"/>
      <c r="I64" s="228"/>
      <c r="J64" s="228"/>
      <c r="K64" s="353" t="s">
        <v>1529</v>
      </c>
      <c r="L64" s="228"/>
      <c r="M64" s="228"/>
      <c r="N64" s="334">
        <v>716760321</v>
      </c>
      <c r="O64" s="334">
        <v>733449075</v>
      </c>
      <c r="P64" s="541"/>
      <c r="Q64" s="364">
        <v>8946446</v>
      </c>
      <c r="R64" s="394"/>
      <c r="S64" s="334">
        <v>7143745</v>
      </c>
      <c r="T64" s="334">
        <v>0</v>
      </c>
      <c r="U64" s="334">
        <v>1802701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2216</v>
      </c>
      <c r="D66" s="227"/>
      <c r="E66" s="227" t="s">
        <v>3071</v>
      </c>
      <c r="F66" s="227"/>
      <c r="G66" s="227"/>
      <c r="H66" s="227"/>
      <c r="I66" s="227"/>
      <c r="J66" s="227"/>
      <c r="K66" s="227"/>
      <c r="L66" s="227"/>
      <c r="M66" s="228" t="s">
        <v>190</v>
      </c>
      <c r="N66" s="334">
        <v>1469870331</v>
      </c>
      <c r="O66" s="334">
        <v>3078454535.0854745</v>
      </c>
      <c r="P66" s="541"/>
      <c r="Q66" s="364">
        <v>53771118</v>
      </c>
      <c r="R66" s="394"/>
      <c r="S66" s="334">
        <v>29644614</v>
      </c>
      <c r="T66" s="334">
        <v>0</v>
      </c>
      <c r="U66" s="334">
        <v>24126504</v>
      </c>
      <c r="V66" s="228"/>
      <c r="W66" s="228"/>
      <c r="X66" s="228"/>
      <c r="Y66" s="228"/>
      <c r="Z66" s="228"/>
      <c r="AA66" s="228"/>
      <c r="AB66" s="227"/>
    </row>
    <row r="67" spans="1:28" s="9" customFormat="1" ht="9" customHeight="1" x14ac:dyDescent="0.2">
      <c r="A67" s="214"/>
      <c r="B67" s="227"/>
      <c r="C67" s="1248" t="s">
        <v>1144</v>
      </c>
      <c r="D67" s="227"/>
      <c r="E67" s="1347" t="s">
        <v>424</v>
      </c>
      <c r="F67" s="227"/>
      <c r="G67" s="227"/>
      <c r="H67" s="227"/>
      <c r="I67" s="227"/>
      <c r="J67" s="227"/>
      <c r="K67" s="227"/>
      <c r="L67" s="227"/>
      <c r="M67" s="228" t="s">
        <v>190</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1718</v>
      </c>
      <c r="D68" s="227"/>
      <c r="E68" s="389" t="s">
        <v>785</v>
      </c>
      <c r="F68" s="227"/>
      <c r="G68" s="227"/>
      <c r="H68" s="389"/>
      <c r="I68" s="227"/>
      <c r="J68" s="227"/>
      <c r="K68" s="227"/>
      <c r="L68" s="227"/>
      <c r="M68" s="228" t="s">
        <v>190</v>
      </c>
      <c r="N68" s="334">
        <v>2814285</v>
      </c>
      <c r="O68" s="334">
        <v>3957396.9098700001</v>
      </c>
      <c r="P68" s="541"/>
      <c r="Q68" s="364">
        <v>70592</v>
      </c>
      <c r="R68" s="394"/>
      <c r="S68" s="334">
        <v>38359</v>
      </c>
      <c r="T68" s="334">
        <v>0</v>
      </c>
      <c r="U68" s="334">
        <v>32233</v>
      </c>
      <c r="V68" s="228"/>
      <c r="W68" s="228"/>
      <c r="X68" s="228"/>
      <c r="Y68" s="228"/>
      <c r="Z68" s="228"/>
      <c r="AA68" s="228"/>
      <c r="AB68" s="227"/>
    </row>
    <row r="69" spans="1:28" s="9" customFormat="1" ht="9" customHeight="1" x14ac:dyDescent="0.2">
      <c r="A69" s="214"/>
      <c r="B69" s="227"/>
      <c r="C69" s="197" t="s">
        <v>1719</v>
      </c>
      <c r="D69" s="227"/>
      <c r="E69" s="389" t="s">
        <v>1867</v>
      </c>
      <c r="F69" s="227"/>
      <c r="G69" s="227"/>
      <c r="H69" s="389"/>
      <c r="I69" s="227"/>
      <c r="J69" s="227"/>
      <c r="K69" s="227"/>
      <c r="L69" s="227"/>
      <c r="M69" s="228" t="s">
        <v>190</v>
      </c>
      <c r="N69" s="334">
        <v>1915710974</v>
      </c>
      <c r="O69" s="334">
        <v>4957748910.6887541</v>
      </c>
      <c r="P69" s="541"/>
      <c r="Q69" s="364">
        <v>87176637</v>
      </c>
      <c r="R69" s="394"/>
      <c r="S69" s="334">
        <v>48056353</v>
      </c>
      <c r="T69" s="334">
        <v>0</v>
      </c>
      <c r="U69" s="334">
        <v>39120284</v>
      </c>
      <c r="V69" s="228"/>
      <c r="W69" s="228"/>
      <c r="X69" s="228"/>
      <c r="Y69" s="228"/>
      <c r="Z69" s="228"/>
      <c r="AA69" s="228"/>
      <c r="AB69" s="227"/>
    </row>
    <row r="70" spans="1:28" s="9" customFormat="1" ht="9" customHeight="1" x14ac:dyDescent="0.2">
      <c r="A70" s="214"/>
      <c r="B70" s="227"/>
      <c r="C70" s="1248" t="s">
        <v>2506</v>
      </c>
      <c r="D70" s="227"/>
      <c r="E70" s="1347" t="s">
        <v>91</v>
      </c>
      <c r="F70" s="1249"/>
      <c r="G70" s="1249"/>
      <c r="H70" s="1347"/>
      <c r="I70" s="1249"/>
      <c r="J70" s="1249"/>
      <c r="K70" s="1249"/>
      <c r="L70" s="227"/>
      <c r="M70" s="228" t="s">
        <v>190</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1720</v>
      </c>
      <c r="D71" s="227"/>
      <c r="E71" s="389" t="s">
        <v>1868</v>
      </c>
      <c r="F71" s="227"/>
      <c r="G71" s="227"/>
      <c r="H71" s="389"/>
      <c r="I71" s="227"/>
      <c r="J71" s="227"/>
      <c r="K71" s="227"/>
      <c r="L71" s="227"/>
      <c r="M71" s="228" t="s">
        <v>190</v>
      </c>
      <c r="N71" s="334">
        <v>1633975</v>
      </c>
      <c r="O71" s="334">
        <v>2916893.7392000002</v>
      </c>
      <c r="P71" s="541"/>
      <c r="Q71" s="364">
        <v>52031</v>
      </c>
      <c r="R71" s="394"/>
      <c r="S71" s="334">
        <v>28273</v>
      </c>
      <c r="T71" s="334">
        <v>0</v>
      </c>
      <c r="U71" s="334">
        <v>23758</v>
      </c>
      <c r="V71" s="228"/>
      <c r="W71" s="238" t="s">
        <v>730</v>
      </c>
      <c r="X71" s="228"/>
      <c r="Y71" s="228"/>
      <c r="Z71" s="228"/>
      <c r="AA71" s="228"/>
      <c r="AB71" s="227"/>
    </row>
    <row r="72" spans="1:28" s="9" customFormat="1" ht="9" customHeight="1" x14ac:dyDescent="0.2">
      <c r="A72" s="214"/>
      <c r="B72" s="227"/>
      <c r="C72" s="1248" t="s">
        <v>2508</v>
      </c>
      <c r="D72" s="227"/>
      <c r="E72" s="1347" t="s">
        <v>41</v>
      </c>
      <c r="F72" s="227"/>
      <c r="G72" s="227"/>
      <c r="H72" s="389"/>
      <c r="I72" s="227"/>
      <c r="J72" s="227"/>
      <c r="K72" s="227"/>
      <c r="L72" s="227"/>
      <c r="M72" s="228" t="s">
        <v>190</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1354</v>
      </c>
      <c r="D73" s="227"/>
      <c r="E73" s="228"/>
      <c r="F73" s="228"/>
      <c r="G73" s="228"/>
      <c r="H73" s="228"/>
      <c r="I73" s="228"/>
      <c r="J73" s="228"/>
      <c r="K73" s="353" t="s">
        <v>1529</v>
      </c>
      <c r="L73" s="228"/>
      <c r="M73" s="228"/>
      <c r="N73" s="334">
        <v>3390029565</v>
      </c>
      <c r="O73" s="334">
        <v>8043077736.4232988</v>
      </c>
      <c r="P73" s="541"/>
      <c r="Q73" s="364">
        <v>141070378</v>
      </c>
      <c r="R73" s="394"/>
      <c r="S73" s="334">
        <v>77767599</v>
      </c>
      <c r="T73" s="334">
        <v>0</v>
      </c>
      <c r="U73" s="334">
        <v>63302779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1721</v>
      </c>
      <c r="D75" s="227"/>
      <c r="E75" s="227" t="s">
        <v>1339</v>
      </c>
      <c r="F75" s="227"/>
      <c r="G75" s="227"/>
      <c r="H75" s="227"/>
      <c r="I75" s="227"/>
      <c r="J75" s="227"/>
      <c r="K75" s="227"/>
      <c r="L75" s="227"/>
      <c r="M75" s="228" t="s">
        <v>190</v>
      </c>
      <c r="N75" s="334">
        <v>62210712</v>
      </c>
      <c r="O75" s="334">
        <v>149550262.27069461</v>
      </c>
      <c r="P75" s="541"/>
      <c r="Q75" s="364">
        <v>2449071</v>
      </c>
      <c r="R75" s="394"/>
      <c r="S75" s="334">
        <v>1422652</v>
      </c>
      <c r="T75" s="334">
        <v>0</v>
      </c>
      <c r="U75" s="334">
        <v>1026419</v>
      </c>
      <c r="V75" s="228"/>
      <c r="W75" s="228"/>
      <c r="X75" s="228"/>
      <c r="Y75" s="228"/>
      <c r="Z75" s="228"/>
      <c r="AA75" s="228"/>
      <c r="AB75" s="227"/>
    </row>
    <row r="76" spans="1:28" s="9" customFormat="1" ht="9" customHeight="1" x14ac:dyDescent="0.2">
      <c r="A76" s="214"/>
      <c r="B76" s="227"/>
      <c r="C76" s="1248" t="s">
        <v>1698</v>
      </c>
      <c r="D76" s="227"/>
      <c r="E76" s="1347" t="s">
        <v>42</v>
      </c>
      <c r="F76" s="877"/>
      <c r="G76" s="877"/>
      <c r="H76" s="877"/>
      <c r="I76" s="877"/>
      <c r="J76" s="877"/>
      <c r="K76" s="877"/>
      <c r="L76" s="227"/>
      <c r="M76" s="228" t="s">
        <v>190</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2904</v>
      </c>
      <c r="D77" s="227"/>
      <c r="E77" s="389" t="s">
        <v>1340</v>
      </c>
      <c r="F77" s="227"/>
      <c r="G77" s="227"/>
      <c r="H77" s="389"/>
      <c r="I77" s="227"/>
      <c r="J77" s="227"/>
      <c r="K77" s="227"/>
      <c r="L77" s="227"/>
      <c r="M77" s="228" t="s">
        <v>190</v>
      </c>
      <c r="N77" s="334">
        <v>18846000</v>
      </c>
      <c r="O77" s="334">
        <v>44453417.112000003</v>
      </c>
      <c r="P77" s="541"/>
      <c r="Q77" s="364">
        <v>807851</v>
      </c>
      <c r="R77" s="394"/>
      <c r="S77" s="334">
        <v>436457</v>
      </c>
      <c r="T77" s="334">
        <v>0</v>
      </c>
      <c r="U77" s="334">
        <v>371394</v>
      </c>
      <c r="V77" s="228"/>
      <c r="W77" s="228"/>
      <c r="X77" s="228"/>
      <c r="Y77" s="228"/>
      <c r="Z77" s="228"/>
      <c r="AA77" s="228"/>
      <c r="AB77" s="227"/>
    </row>
    <row r="78" spans="1:28" s="9" customFormat="1" ht="9" customHeight="1" x14ac:dyDescent="0.2">
      <c r="A78" s="214"/>
      <c r="B78" s="227"/>
      <c r="C78" s="1248" t="s">
        <v>628</v>
      </c>
      <c r="D78" s="227"/>
      <c r="E78" s="1347" t="s">
        <v>90</v>
      </c>
      <c r="F78" s="1249"/>
      <c r="G78" s="1249"/>
      <c r="H78" s="1347"/>
      <c r="I78" s="1249"/>
      <c r="J78" s="1249"/>
      <c r="K78" s="1249"/>
      <c r="L78" s="227"/>
      <c r="M78" s="228" t="s">
        <v>190</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1355</v>
      </c>
      <c r="D79" s="227"/>
      <c r="E79" s="228"/>
      <c r="F79" s="228"/>
      <c r="G79" s="228"/>
      <c r="H79" s="228"/>
      <c r="I79" s="228"/>
      <c r="J79" s="228"/>
      <c r="K79" s="353" t="s">
        <v>1529</v>
      </c>
      <c r="L79" s="228"/>
      <c r="M79" s="228"/>
      <c r="N79" s="334">
        <v>81056712</v>
      </c>
      <c r="O79" s="334">
        <v>194003679.3826946</v>
      </c>
      <c r="P79" s="541"/>
      <c r="Q79" s="364">
        <v>3256922</v>
      </c>
      <c r="R79" s="394"/>
      <c r="S79" s="334">
        <v>1859109</v>
      </c>
      <c r="T79" s="334">
        <v>0</v>
      </c>
      <c r="U79" s="334">
        <v>1397813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1722</v>
      </c>
      <c r="D81" s="234"/>
      <c r="E81" s="227" t="s">
        <v>2072</v>
      </c>
      <c r="F81" s="227"/>
      <c r="G81" s="227"/>
      <c r="H81" s="227"/>
      <c r="I81" s="227"/>
      <c r="J81" s="227"/>
      <c r="K81" s="227"/>
      <c r="L81" s="227"/>
      <c r="M81" s="228" t="s">
        <v>190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2582</v>
      </c>
      <c r="D82" s="234"/>
      <c r="E82" s="227" t="s">
        <v>2073</v>
      </c>
      <c r="F82" s="227"/>
      <c r="G82" s="227"/>
      <c r="H82" s="227"/>
      <c r="I82" s="227"/>
      <c r="J82" s="227"/>
      <c r="K82" s="227"/>
      <c r="L82" s="227"/>
      <c r="M82" s="228" t="s">
        <v>190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1073</v>
      </c>
      <c r="D83" s="234"/>
      <c r="E83" s="227" t="s">
        <v>2033</v>
      </c>
      <c r="F83" s="227"/>
      <c r="G83" s="227"/>
      <c r="H83" s="227"/>
      <c r="I83" s="227"/>
      <c r="J83" s="227"/>
      <c r="K83" s="227"/>
      <c r="L83" s="227"/>
      <c r="M83" s="228" t="s">
        <v>190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1074</v>
      </c>
      <c r="D85" s="234"/>
      <c r="E85" s="228"/>
      <c r="F85" s="228"/>
      <c r="G85" s="228"/>
      <c r="H85" s="228"/>
      <c r="I85" s="228"/>
      <c r="J85" s="228"/>
      <c r="K85" s="237" t="s">
        <v>2679</v>
      </c>
      <c r="L85" s="228"/>
      <c r="M85" s="228"/>
      <c r="N85" s="34"/>
      <c r="O85" s="34"/>
      <c r="P85" s="542"/>
      <c r="Q85" s="364">
        <v>153273746</v>
      </c>
      <c r="R85" s="394"/>
      <c r="S85" s="364">
        <v>86770453</v>
      </c>
      <c r="T85" s="364">
        <v>0</v>
      </c>
      <c r="U85" s="364">
        <v>66503293</v>
      </c>
      <c r="V85" s="228"/>
      <c r="W85" s="228"/>
      <c r="X85" s="228"/>
      <c r="Y85" s="228"/>
      <c r="Z85" s="228"/>
      <c r="AA85" s="228"/>
      <c r="AB85" s="227"/>
    </row>
    <row r="86" spans="1:28" s="7" customFormat="1" ht="9" customHeight="1" x14ac:dyDescent="0.2">
      <c r="A86" s="214"/>
      <c r="B86" s="234"/>
      <c r="C86" s="240" t="s">
        <v>1075</v>
      </c>
      <c r="D86" s="234"/>
      <c r="E86" s="227" t="s">
        <v>107</v>
      </c>
      <c r="F86" s="227"/>
      <c r="G86" s="227"/>
      <c r="H86" s="227"/>
      <c r="I86" s="227"/>
      <c r="J86" s="227"/>
      <c r="K86" s="227"/>
      <c r="L86" s="227"/>
      <c r="M86" s="228" t="s">
        <v>190</v>
      </c>
      <c r="N86" s="34"/>
      <c r="O86" s="34"/>
      <c r="P86" s="394"/>
      <c r="Q86" s="364">
        <v>246630</v>
      </c>
      <c r="R86" s="394"/>
      <c r="S86" s="334">
        <v>246630</v>
      </c>
      <c r="T86" s="334">
        <v>0</v>
      </c>
      <c r="U86" s="334">
        <v>0</v>
      </c>
      <c r="V86" s="228"/>
      <c r="W86" s="228"/>
      <c r="X86" s="228"/>
      <c r="Y86" s="228"/>
      <c r="Z86" s="228"/>
      <c r="AA86" s="228"/>
      <c r="AB86" s="227"/>
    </row>
    <row r="87" spans="1:28" s="7" customFormat="1" ht="9" customHeight="1" x14ac:dyDescent="0.2">
      <c r="A87" s="214"/>
      <c r="B87" s="234"/>
      <c r="C87" s="240" t="s">
        <v>2239</v>
      </c>
      <c r="D87" s="234"/>
      <c r="E87" s="227" t="s">
        <v>2400</v>
      </c>
      <c r="F87" s="227"/>
      <c r="G87" s="227"/>
      <c r="H87" s="227"/>
      <c r="I87" s="227"/>
      <c r="J87" s="227"/>
      <c r="K87" s="227"/>
      <c r="L87" s="227"/>
      <c r="M87" s="228" t="s">
        <v>190</v>
      </c>
      <c r="N87" s="34"/>
      <c r="O87" s="34"/>
      <c r="P87" s="394"/>
      <c r="Q87" s="364">
        <v>15772961</v>
      </c>
      <c r="R87" s="394"/>
      <c r="S87" s="334">
        <v>14503062</v>
      </c>
      <c r="T87" s="334">
        <v>0</v>
      </c>
      <c r="U87" s="334">
        <v>1269899</v>
      </c>
      <c r="V87" s="228"/>
      <c r="W87" s="228"/>
      <c r="X87" s="228"/>
      <c r="Y87" s="228"/>
      <c r="Z87" s="228"/>
      <c r="AA87" s="228"/>
      <c r="AB87" s="227"/>
    </row>
    <row r="88" spans="1:28" s="9" customFormat="1" ht="9.6" customHeight="1" x14ac:dyDescent="0.2">
      <c r="A88" s="95"/>
      <c r="B88" s="227"/>
      <c r="C88" s="240" t="s">
        <v>239</v>
      </c>
      <c r="D88" s="227"/>
      <c r="E88" s="228"/>
      <c r="F88" s="228"/>
      <c r="G88" s="228"/>
      <c r="H88" s="228"/>
      <c r="I88" s="228"/>
      <c r="J88" s="228"/>
      <c r="K88" s="237" t="s">
        <v>2680</v>
      </c>
      <c r="L88" s="228"/>
      <c r="M88" s="228"/>
      <c r="N88" s="334">
        <v>4187846598</v>
      </c>
      <c r="O88" s="334">
        <v>8970530490.8059921</v>
      </c>
      <c r="P88" s="541"/>
      <c r="Q88" s="364">
        <v>169293337</v>
      </c>
      <c r="R88" s="394"/>
      <c r="S88" s="364">
        <v>101520145</v>
      </c>
      <c r="T88" s="364">
        <v>0</v>
      </c>
      <c r="U88" s="364">
        <v>67773192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326"/>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3103</v>
      </c>
      <c r="D1" s="198"/>
      <c r="E1" s="131"/>
      <c r="F1" s="199"/>
      <c r="G1" s="199"/>
      <c r="H1" s="131"/>
      <c r="I1" s="199"/>
      <c r="J1" s="199"/>
      <c r="K1" s="199"/>
      <c r="L1" s="199"/>
      <c r="M1" s="199"/>
      <c r="N1" s="199"/>
      <c r="O1" s="199"/>
      <c r="P1" s="199"/>
      <c r="Q1" s="199"/>
      <c r="R1" s="199"/>
      <c r="S1" s="199"/>
      <c r="T1" s="199"/>
      <c r="U1" s="824">
        <v>42893.595870717596</v>
      </c>
      <c r="V1" s="199"/>
      <c r="AA1" s="155" t="s">
        <v>2386</v>
      </c>
      <c r="AB1" s="155" t="s">
        <v>2386</v>
      </c>
      <c r="AC1" s="155" t="s">
        <v>2386</v>
      </c>
      <c r="AZ1" s="155" t="s">
        <v>2386</v>
      </c>
      <c r="BA1" s="155" t="s">
        <v>2386</v>
      </c>
      <c r="BB1" s="155" t="s">
        <v>2386</v>
      </c>
      <c r="BC1" s="155" t="s">
        <v>2386</v>
      </c>
      <c r="BD1" s="155" t="s">
        <v>2386</v>
      </c>
      <c r="BE1" s="155" t="s">
        <v>2386</v>
      </c>
      <c r="BF1" s="155" t="s">
        <v>2386</v>
      </c>
      <c r="BG1" s="155" t="s">
        <v>2386</v>
      </c>
      <c r="BH1" s="155" t="s">
        <v>2386</v>
      </c>
      <c r="BI1" s="155" t="s">
        <v>2386</v>
      </c>
      <c r="BJ1" s="155" t="s">
        <v>2386</v>
      </c>
      <c r="BK1" s="155" t="s">
        <v>2386</v>
      </c>
      <c r="BL1" s="155" t="s">
        <v>2386</v>
      </c>
      <c r="BM1" s="155" t="s">
        <v>2386</v>
      </c>
      <c r="BN1" s="155" t="s">
        <v>2386</v>
      </c>
      <c r="BO1" s="155" t="s">
        <v>2386</v>
      </c>
      <c r="BP1" s="155" t="s">
        <v>2386</v>
      </c>
      <c r="BQ1" s="155" t="s">
        <v>2386</v>
      </c>
      <c r="BR1" s="155" t="s">
        <v>2386</v>
      </c>
      <c r="BS1" s="155" t="s">
        <v>2386</v>
      </c>
      <c r="BT1" s="155" t="s">
        <v>2386</v>
      </c>
      <c r="BU1" s="155" t="s">
        <v>2386</v>
      </c>
      <c r="BV1" s="155" t="s">
        <v>2386</v>
      </c>
      <c r="BW1" s="155" t="s">
        <v>2386</v>
      </c>
      <c r="BX1" s="155" t="s">
        <v>2386</v>
      </c>
      <c r="BY1" s="155" t="s">
        <v>2386</v>
      </c>
      <c r="BZ1" s="155" t="s">
        <v>2386</v>
      </c>
    </row>
    <row r="2" spans="1:78" s="150" customFormat="1" ht="6" customHeight="1" x14ac:dyDescent="0.2">
      <c r="A2" s="213"/>
      <c r="B2" s="1295"/>
      <c r="C2" s="1260" t="s">
        <v>2270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3106</v>
      </c>
      <c r="D3" s="1302"/>
      <c r="E3" s="1301"/>
      <c r="F3" s="1303"/>
      <c r="G3" s="1305"/>
      <c r="H3" s="1304"/>
      <c r="I3" s="1303"/>
      <c r="J3" s="1305"/>
      <c r="K3" s="1303"/>
      <c r="L3" s="1304"/>
      <c r="M3" s="1304"/>
      <c r="N3" s="1304"/>
      <c r="O3" s="1304"/>
      <c r="P3" s="1304"/>
      <c r="Q3" s="1304"/>
      <c r="R3" s="1304"/>
      <c r="S3" s="1304"/>
      <c r="T3" s="1304"/>
      <c r="U3" s="1280" t="s">
        <v>2353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3107</v>
      </c>
      <c r="D4" s="1283"/>
      <c r="E4" s="1284"/>
      <c r="F4" s="1306"/>
      <c r="G4" s="1308"/>
      <c r="H4" s="1307"/>
      <c r="I4" s="1306"/>
      <c r="J4" s="1308"/>
      <c r="K4" s="1309"/>
      <c r="L4" s="1306"/>
      <c r="M4" s="1306"/>
      <c r="N4" s="1306"/>
      <c r="O4" s="1306"/>
      <c r="P4" s="1306"/>
      <c r="Q4" s="1306"/>
      <c r="R4" s="1306"/>
      <c r="S4" s="1306"/>
      <c r="T4" s="1306"/>
      <c r="U4" s="1286" t="s">
        <v>1205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3108</v>
      </c>
      <c r="D5" s="1284"/>
      <c r="E5" s="1284"/>
      <c r="F5" s="1307"/>
      <c r="G5" s="1310"/>
      <c r="H5" s="1307"/>
      <c r="I5" s="1307"/>
      <c r="J5" s="1307"/>
      <c r="K5" s="1307"/>
      <c r="L5" s="1306"/>
      <c r="M5" s="1306"/>
      <c r="N5" s="1306"/>
      <c r="O5" s="1306"/>
      <c r="P5" s="1306"/>
      <c r="Q5" s="1306"/>
      <c r="R5" s="1306"/>
      <c r="S5" s="1306"/>
      <c r="T5" s="1306"/>
      <c r="U5" s="1290" t="s">
        <v>2291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3109</v>
      </c>
      <c r="D6" s="1302"/>
      <c r="E6" s="1301"/>
      <c r="F6" s="1303"/>
      <c r="G6" s="1317"/>
      <c r="H6" s="1304"/>
      <c r="I6" s="1303"/>
      <c r="J6" s="1311"/>
      <c r="K6" s="1303"/>
      <c r="L6" s="1304"/>
      <c r="M6" s="1304"/>
      <c r="N6" s="1304"/>
      <c r="O6" s="1304"/>
      <c r="P6" s="1304"/>
      <c r="Q6" s="1304"/>
      <c r="R6" s="1304"/>
      <c r="S6" s="1304"/>
      <c r="T6" s="1304"/>
      <c r="U6" s="1280" t="s">
        <v>1860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3110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3111</v>
      </c>
      <c r="D8" s="1284"/>
      <c r="E8" s="1284"/>
      <c r="F8" s="1307"/>
      <c r="G8" s="1310"/>
      <c r="H8" s="1307"/>
      <c r="I8" s="1307"/>
      <c r="J8" s="1307"/>
      <c r="K8" s="1307"/>
      <c r="L8" s="1306"/>
      <c r="M8" s="1306"/>
      <c r="N8" s="1306"/>
      <c r="O8" s="1306"/>
      <c r="P8" s="1306"/>
      <c r="Q8" s="1306"/>
      <c r="R8" s="1306"/>
      <c r="S8" s="1306"/>
      <c r="T8" s="1306"/>
      <c r="U8" s="1290" t="s">
        <v>3112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871</v>
      </c>
      <c r="T14" s="228"/>
      <c r="U14" s="84" t="s">
        <v>1113</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436</v>
      </c>
      <c r="D16" s="312"/>
      <c r="E16" s="258"/>
      <c r="F16" s="258"/>
      <c r="G16" s="238" t="s">
        <v>1854</v>
      </c>
      <c r="H16" s="238"/>
      <c r="I16" s="228"/>
      <c r="J16" s="312"/>
      <c r="K16" s="312"/>
      <c r="L16" s="346"/>
      <c r="M16" s="312"/>
      <c r="N16" s="312"/>
      <c r="O16" s="346"/>
      <c r="P16" s="228" t="s">
        <v>190</v>
      </c>
      <c r="Q16" s="334">
        <v>40580005</v>
      </c>
      <c r="R16" s="98"/>
      <c r="S16" s="99"/>
      <c r="T16" s="228"/>
      <c r="U16" s="364">
        <v>40580005</v>
      </c>
      <c r="V16" s="227"/>
      <c r="X16" s="2" t="s">
        <v>1861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1821</v>
      </c>
      <c r="F19" s="1483" t="s">
        <v>203</v>
      </c>
      <c r="G19" s="1483" t="s">
        <v>204</v>
      </c>
      <c r="H19" s="1483" t="s">
        <v>205</v>
      </c>
      <c r="I19" s="1483" t="s">
        <v>1262</v>
      </c>
      <c r="J19" s="1483" t="s">
        <v>1263</v>
      </c>
      <c r="K19" s="1483" t="s">
        <v>2660</v>
      </c>
      <c r="L19" s="79" t="s">
        <v>220</v>
      </c>
      <c r="M19" s="85"/>
      <c r="N19" s="85"/>
      <c r="O19" s="80"/>
      <c r="P19" s="284"/>
      <c r="Q19" s="79" t="s">
        <v>870</v>
      </c>
      <c r="R19" s="80"/>
      <c r="S19" s="1483" t="s">
        <v>871</v>
      </c>
      <c r="T19" s="284"/>
      <c r="U19" s="1483" t="s">
        <v>1113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v>
      </c>
      <c r="M20" s="37" t="s">
        <v>2308</v>
      </c>
      <c r="N20" s="37" t="s">
        <v>38</v>
      </c>
      <c r="O20" s="37" t="s">
        <v>1113</v>
      </c>
      <c r="P20" s="284"/>
      <c r="Q20" s="37" t="s">
        <v>37</v>
      </c>
      <c r="R20" s="37" t="s">
        <v>2308</v>
      </c>
      <c r="S20" s="1484"/>
      <c r="T20" s="284"/>
      <c r="U20" s="1484"/>
      <c r="V20" s="227"/>
      <c r="Y20" s="83"/>
      <c r="AE20" s="576" t="s">
        <v>2466</v>
      </c>
      <c r="AX20" s="576" t="s">
        <v>2466</v>
      </c>
      <c r="BA20" s="83" t="s">
        <v>213</v>
      </c>
      <c r="BB20" s="83" t="s">
        <v>213</v>
      </c>
      <c r="BC20" s="83" t="s">
        <v>2895</v>
      </c>
      <c r="BD20" s="83" t="s">
        <v>2895</v>
      </c>
      <c r="BE20" s="83" t="s">
        <v>199</v>
      </c>
      <c r="BF20" s="83" t="s">
        <v>201</v>
      </c>
      <c r="BG20" s="83" t="s">
        <v>201</v>
      </c>
      <c r="BH20" s="83" t="s">
        <v>201</v>
      </c>
      <c r="BI20" s="83" t="s">
        <v>3061</v>
      </c>
      <c r="BJ20" s="83" t="s">
        <v>1579</v>
      </c>
      <c r="BK20" s="83" t="s">
        <v>553</v>
      </c>
      <c r="BL20" s="83" t="s">
        <v>78</v>
      </c>
      <c r="BM20" s="576" t="s">
        <v>554</v>
      </c>
      <c r="BN20" s="576" t="s">
        <v>554</v>
      </c>
      <c r="BO20" s="576" t="s">
        <v>554</v>
      </c>
      <c r="BP20" s="83" t="s">
        <v>2346</v>
      </c>
      <c r="BQ20" s="83" t="s">
        <v>423</v>
      </c>
      <c r="BR20" s="825" t="s">
        <v>556</v>
      </c>
      <c r="BS20" s="576" t="s">
        <v>196</v>
      </c>
      <c r="BT20" s="83" t="s">
        <v>196</v>
      </c>
      <c r="BU20" s="83" t="s">
        <v>74</v>
      </c>
      <c r="BV20" s="83" t="s">
        <v>212</v>
      </c>
      <c r="BW20" s="83" t="s">
        <v>212</v>
      </c>
      <c r="BX20" s="83" t="s">
        <v>557</v>
      </c>
      <c r="BY20" s="83" t="s">
        <v>2647</v>
      </c>
      <c r="BZ20" s="579" t="s">
        <v>194</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133</v>
      </c>
      <c r="Y23" s="1320" t="s">
        <v>2536</v>
      </c>
      <c r="Z23" s="1320" t="s">
        <v>782</v>
      </c>
      <c r="AA23" s="365" t="s">
        <v>2720</v>
      </c>
      <c r="AB23" s="365" t="s">
        <v>193</v>
      </c>
      <c r="AC23" s="365" t="s">
        <v>214</v>
      </c>
      <c r="AE23" s="1320" t="s">
        <v>1032</v>
      </c>
      <c r="AF23" s="95"/>
      <c r="AG23" s="1324" t="s">
        <v>2176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1033</v>
      </c>
      <c r="BB23" s="345">
        <v>0.05</v>
      </c>
      <c r="BC23" s="83" t="s">
        <v>384</v>
      </c>
      <c r="BD23" s="345"/>
      <c r="BE23" s="83" t="s">
        <v>652</v>
      </c>
      <c r="BF23" s="83" t="s">
        <v>385</v>
      </c>
      <c r="BG23" s="83" t="s">
        <v>385</v>
      </c>
      <c r="BH23" s="83" t="s">
        <v>385</v>
      </c>
      <c r="BI23" s="83" t="s">
        <v>1688</v>
      </c>
      <c r="BJ23" s="83" t="s">
        <v>2611</v>
      </c>
      <c r="BK23" s="83" t="s">
        <v>2175</v>
      </c>
      <c r="BL23" s="83" t="s">
        <v>2100</v>
      </c>
      <c r="BM23" s="576" t="s">
        <v>193</v>
      </c>
      <c r="BN23" s="576" t="s">
        <v>214</v>
      </c>
      <c r="BO23" s="576" t="s">
        <v>2468</v>
      </c>
      <c r="BP23" s="83" t="s">
        <v>2103</v>
      </c>
      <c r="BQ23" s="83" t="s">
        <v>2104</v>
      </c>
      <c r="BR23" s="825" t="s">
        <v>2181</v>
      </c>
      <c r="BS23" s="576" t="s">
        <v>2469</v>
      </c>
      <c r="BT23" s="83" t="s">
        <v>2830</v>
      </c>
      <c r="BU23" s="83" t="s">
        <v>2177</v>
      </c>
      <c r="BV23" s="83" t="s">
        <v>2612</v>
      </c>
      <c r="BW23" s="83" t="s">
        <v>2612</v>
      </c>
      <c r="BX23" s="83" t="s">
        <v>2613</v>
      </c>
      <c r="BY23" s="83" t="s">
        <v>2613</v>
      </c>
      <c r="BZ23" s="579" t="s">
        <v>2779</v>
      </c>
    </row>
    <row r="24" spans="1:78" s="2" customFormat="1" ht="11.45" customHeight="1" x14ac:dyDescent="0.2">
      <c r="A24" s="95"/>
      <c r="B24" s="312"/>
      <c r="C24" s="312"/>
      <c r="D24" s="312"/>
      <c r="E24" s="58" t="s">
        <v>2406</v>
      </c>
      <c r="F24" s="13" t="s">
        <v>2406</v>
      </c>
      <c r="G24" s="13"/>
      <c r="H24" s="13"/>
      <c r="I24" s="13"/>
      <c r="J24" s="88" t="s">
        <v>1822</v>
      </c>
      <c r="K24" s="13" t="s">
        <v>460</v>
      </c>
      <c r="L24" s="13" t="s">
        <v>2251</v>
      </c>
      <c r="M24" s="13" t="s">
        <v>2251</v>
      </c>
      <c r="N24" s="13" t="s">
        <v>2251</v>
      </c>
      <c r="O24" s="13" t="s">
        <v>2251</v>
      </c>
      <c r="P24" s="228"/>
      <c r="Q24" s="13" t="s">
        <v>460</v>
      </c>
      <c r="R24" s="13" t="s">
        <v>460</v>
      </c>
      <c r="S24" s="13" t="s">
        <v>460</v>
      </c>
      <c r="T24" s="228"/>
      <c r="U24" s="13" t="s">
        <v>460</v>
      </c>
      <c r="V24" s="227"/>
      <c r="X24" s="1320"/>
      <c r="Y24" s="1320" t="s">
        <v>77</v>
      </c>
      <c r="Z24" s="1320" t="s">
        <v>783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1372</v>
      </c>
      <c r="BB24" s="83" t="s">
        <v>781</v>
      </c>
      <c r="BC24" s="83" t="s">
        <v>1967</v>
      </c>
      <c r="BD24" s="83" t="s">
        <v>1967</v>
      </c>
      <c r="BE24" s="83" t="s">
        <v>781</v>
      </c>
      <c r="BF24" s="83" t="s">
        <v>386</v>
      </c>
      <c r="BG24" s="83" t="s">
        <v>1584</v>
      </c>
      <c r="BH24" s="83" t="s">
        <v>781</v>
      </c>
      <c r="BI24" s="83" t="s">
        <v>781</v>
      </c>
      <c r="BJ24" s="83" t="s">
        <v>1967</v>
      </c>
      <c r="BK24" s="83" t="s">
        <v>654</v>
      </c>
      <c r="BL24" s="83" t="s">
        <v>781</v>
      </c>
      <c r="BM24" s="576"/>
      <c r="BN24" s="576" t="s">
        <v>2102</v>
      </c>
      <c r="BO24" s="576" t="s">
        <v>781</v>
      </c>
      <c r="BP24" s="83" t="s">
        <v>781</v>
      </c>
      <c r="BQ24" s="83" t="s">
        <v>2180</v>
      </c>
      <c r="BR24" s="825" t="s">
        <v>2182</v>
      </c>
      <c r="BS24" s="576" t="s">
        <v>2945</v>
      </c>
      <c r="BT24" s="83" t="s">
        <v>1644</v>
      </c>
      <c r="BU24" s="83" t="s">
        <v>1967</v>
      </c>
      <c r="BV24" s="83" t="s">
        <v>1967</v>
      </c>
      <c r="BW24" s="83" t="s">
        <v>1967</v>
      </c>
      <c r="BX24" s="93" t="s">
        <v>1967</v>
      </c>
      <c r="BY24" s="93" t="s">
        <v>1967</v>
      </c>
      <c r="BZ24" s="579" t="s">
        <v>2248</v>
      </c>
    </row>
    <row r="25" spans="1:78" s="2" customFormat="1" ht="11.45" customHeight="1" x14ac:dyDescent="0.2">
      <c r="A25" s="95"/>
      <c r="B25" s="312"/>
      <c r="C25" s="347">
        <v>4001</v>
      </c>
      <c r="D25" s="312"/>
      <c r="E25" s="375">
        <v>210</v>
      </c>
      <c r="F25" s="375" t="s">
        <v>649</v>
      </c>
      <c r="G25" s="376" t="s">
        <v>2662</v>
      </c>
      <c r="H25" s="362"/>
      <c r="I25" s="377"/>
      <c r="J25" s="378" t="s">
        <v>2337</v>
      </c>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3118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2486</v>
      </c>
      <c r="D26" s="312"/>
      <c r="E26" s="355" t="s">
        <v>838</v>
      </c>
      <c r="F26" s="356">
        <v>0</v>
      </c>
      <c r="G26" s="946" t="s">
        <v>195</v>
      </c>
      <c r="H26" s="946" t="s">
        <v>1419</v>
      </c>
      <c r="I26" s="943">
        <v>1</v>
      </c>
      <c r="J26" s="357">
        <v>1</v>
      </c>
      <c r="K26" s="104">
        <v>626209143</v>
      </c>
      <c r="L26" s="105">
        <v>8.8906E-4</v>
      </c>
      <c r="M26" s="627"/>
      <c r="N26" s="628"/>
      <c r="O26" s="372">
        <v>8.8906E-4</v>
      </c>
      <c r="P26" s="352"/>
      <c r="Q26" s="241">
        <v>556738</v>
      </c>
      <c r="R26" s="100"/>
      <c r="S26" s="42"/>
      <c r="T26" s="228"/>
      <c r="U26" s="340">
        <v>556738</v>
      </c>
      <c r="V26" s="227"/>
      <c r="W26" s="5"/>
      <c r="X26" s="106" t="s">
        <v>2486</v>
      </c>
      <c r="Y26" s="107" t="s">
        <v>1332</v>
      </c>
      <c r="Z26" s="122">
        <v>626209143</v>
      </c>
      <c r="AA26" s="83" t="s">
        <v>194</v>
      </c>
      <c r="AB26" s="83" t="s">
        <v>194</v>
      </c>
      <c r="AC26" s="83" t="s">
        <v>1579</v>
      </c>
      <c r="AE26" s="93" t="s">
        <v>3114</v>
      </c>
      <c r="AF26" s="93"/>
      <c r="AG26" s="96" t="s">
        <v>131</v>
      </c>
      <c r="AH26" s="96" t="s">
        <v>131</v>
      </c>
      <c r="AI26" s="96" t="s">
        <v>131</v>
      </c>
      <c r="AJ26" s="96" t="s">
        <v>131</v>
      </c>
      <c r="AK26" s="96" t="s">
        <v>131</v>
      </c>
      <c r="AL26" s="96" t="s">
        <v>131</v>
      </c>
      <c r="AM26" s="96" t="s">
        <v>131</v>
      </c>
      <c r="AN26" s="96" t="s">
        <v>131</v>
      </c>
      <c r="AO26" s="96" t="s">
        <v>131</v>
      </c>
      <c r="AP26" s="96" t="s">
        <v>131</v>
      </c>
      <c r="AQ26" s="96" t="s">
        <v>131</v>
      </c>
      <c r="AR26" s="96" t="s">
        <v>131</v>
      </c>
      <c r="AS26" s="96" t="s">
        <v>131</v>
      </c>
      <c r="AT26" s="96" t="s">
        <v>131</v>
      </c>
      <c r="AU26" s="96" t="s">
        <v>131</v>
      </c>
      <c r="AV26" s="96" t="s">
        <v>131</v>
      </c>
      <c r="AW26" s="96" t="s">
        <v>131</v>
      </c>
      <c r="AX26" s="96" t="s">
        <v>131</v>
      </c>
      <c r="AY26" s="344"/>
      <c r="AZ26" s="93"/>
      <c r="BA26" s="93">
        <v>8.8906E-4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320</v>
      </c>
      <c r="D27" s="312"/>
      <c r="E27" s="127" t="s">
        <v>839</v>
      </c>
      <c r="F27" s="126">
        <v>0</v>
      </c>
      <c r="G27" s="946" t="s">
        <v>2375</v>
      </c>
      <c r="H27" s="946" t="s">
        <v>1439</v>
      </c>
      <c r="I27" s="944">
        <v>1</v>
      </c>
      <c r="J27" s="103">
        <v>1</v>
      </c>
      <c r="K27" s="104">
        <v>10404975</v>
      </c>
      <c r="L27" s="105">
        <v>8.8906E-4</v>
      </c>
      <c r="M27" s="629"/>
      <c r="N27" s="630"/>
      <c r="O27" s="372">
        <v>8.8906E-4</v>
      </c>
      <c r="P27" s="352"/>
      <c r="Q27" s="241">
        <v>9251</v>
      </c>
      <c r="R27" s="100"/>
      <c r="S27" s="42"/>
      <c r="T27" s="228"/>
      <c r="U27" s="340">
        <v>9251</v>
      </c>
      <c r="V27" s="227"/>
      <c r="W27" s="5"/>
      <c r="X27" s="108" t="s">
        <v>320</v>
      </c>
      <c r="Y27" s="109" t="s">
        <v>1735</v>
      </c>
      <c r="Z27" s="123">
        <v>10404975</v>
      </c>
      <c r="AA27" s="83" t="s">
        <v>194</v>
      </c>
      <c r="AB27" s="83" t="s">
        <v>194</v>
      </c>
      <c r="AC27" s="83" t="s">
        <v>553</v>
      </c>
      <c r="AE27" s="93" t="s">
        <v>3114</v>
      </c>
      <c r="AF27" s="93"/>
      <c r="AG27" s="96" t="s">
        <v>131</v>
      </c>
      <c r="AH27" s="96" t="s">
        <v>131</v>
      </c>
      <c r="AI27" s="96" t="s">
        <v>131</v>
      </c>
      <c r="AJ27" s="96" t="s">
        <v>131</v>
      </c>
      <c r="AK27" s="96" t="s">
        <v>131</v>
      </c>
      <c r="AL27" s="96" t="s">
        <v>131</v>
      </c>
      <c r="AM27" s="96" t="s">
        <v>131</v>
      </c>
      <c r="AN27" s="96" t="s">
        <v>131</v>
      </c>
      <c r="AO27" s="96" t="s">
        <v>131</v>
      </c>
      <c r="AP27" s="96" t="s">
        <v>131</v>
      </c>
      <c r="AQ27" s="96" t="s">
        <v>131</v>
      </c>
      <c r="AR27" s="96" t="s">
        <v>131</v>
      </c>
      <c r="AS27" s="96" t="s">
        <v>131</v>
      </c>
      <c r="AT27" s="96" t="s">
        <v>131</v>
      </c>
      <c r="AU27" s="96" t="s">
        <v>131</v>
      </c>
      <c r="AV27" s="96" t="s">
        <v>131</v>
      </c>
      <c r="AW27" s="96" t="s">
        <v>131</v>
      </c>
      <c r="AX27" s="96" t="s">
        <v>131</v>
      </c>
      <c r="AY27" s="344"/>
      <c r="AZ27" s="93"/>
      <c r="BA27" s="93">
        <v>8.8906E-4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1140</v>
      </c>
      <c r="D28" s="312"/>
      <c r="E28" s="127" t="s">
        <v>2443</v>
      </c>
      <c r="F28" s="126">
        <v>0</v>
      </c>
      <c r="G28" s="946" t="s">
        <v>2375</v>
      </c>
      <c r="H28" s="946" t="s">
        <v>2515</v>
      </c>
      <c r="I28" s="944">
        <v>1</v>
      </c>
      <c r="J28" s="103">
        <v>1</v>
      </c>
      <c r="K28" s="104">
        <v>1565830</v>
      </c>
      <c r="L28" s="105">
        <v>8.8906E-4</v>
      </c>
      <c r="M28" s="629"/>
      <c r="N28" s="630"/>
      <c r="O28" s="372">
        <v>8.8906E-4</v>
      </c>
      <c r="P28" s="352"/>
      <c r="Q28" s="241">
        <v>1392</v>
      </c>
      <c r="R28" s="100"/>
      <c r="S28" s="42"/>
      <c r="T28" s="228"/>
      <c r="U28" s="340">
        <v>1392</v>
      </c>
      <c r="V28" s="227"/>
      <c r="W28" s="5"/>
      <c r="X28" s="108" t="s">
        <v>1140</v>
      </c>
      <c r="Y28" s="109" t="s">
        <v>1734</v>
      </c>
      <c r="Z28" s="123">
        <v>1565830</v>
      </c>
      <c r="AA28" s="83" t="s">
        <v>194</v>
      </c>
      <c r="AB28" s="83" t="s">
        <v>194</v>
      </c>
      <c r="AC28" s="83" t="s">
        <v>557</v>
      </c>
      <c r="AE28" s="93" t="s">
        <v>3114</v>
      </c>
      <c r="AF28" s="93"/>
      <c r="AG28" s="96" t="s">
        <v>131</v>
      </c>
      <c r="AH28" s="96" t="s">
        <v>131</v>
      </c>
      <c r="AI28" s="96" t="s">
        <v>131</v>
      </c>
      <c r="AJ28" s="96" t="s">
        <v>131</v>
      </c>
      <c r="AK28" s="96" t="s">
        <v>131</v>
      </c>
      <c r="AL28" s="96" t="s">
        <v>131</v>
      </c>
      <c r="AM28" s="96" t="s">
        <v>131</v>
      </c>
      <c r="AN28" s="96" t="s">
        <v>131</v>
      </c>
      <c r="AO28" s="96" t="s">
        <v>131</v>
      </c>
      <c r="AP28" s="96" t="s">
        <v>131</v>
      </c>
      <c r="AQ28" s="96" t="s">
        <v>131</v>
      </c>
      <c r="AR28" s="96" t="s">
        <v>131</v>
      </c>
      <c r="AS28" s="96" t="s">
        <v>131</v>
      </c>
      <c r="AT28" s="96" t="s">
        <v>131</v>
      </c>
      <c r="AU28" s="96" t="s">
        <v>131</v>
      </c>
      <c r="AV28" s="96" t="s">
        <v>131</v>
      </c>
      <c r="AW28" s="96" t="s">
        <v>131</v>
      </c>
      <c r="AX28" s="96" t="s">
        <v>131</v>
      </c>
      <c r="AY28" s="344"/>
      <c r="AZ28" s="93"/>
      <c r="BA28" s="93">
        <v>8.8906E-4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1717</v>
      </c>
      <c r="D29" s="312"/>
      <c r="E29" s="127" t="s">
        <v>448</v>
      </c>
      <c r="F29" s="126">
        <v>0</v>
      </c>
      <c r="G29" s="946" t="s">
        <v>197</v>
      </c>
      <c r="H29" s="946" t="s">
        <v>1419</v>
      </c>
      <c r="I29" s="944">
        <v>1.75</v>
      </c>
      <c r="J29" s="103">
        <v>1</v>
      </c>
      <c r="K29" s="104">
        <v>46813575</v>
      </c>
      <c r="L29" s="105">
        <v>1.5558499999999999E-3</v>
      </c>
      <c r="M29" s="629"/>
      <c r="N29" s="630"/>
      <c r="O29" s="372">
        <v>1.5558499999999999E-3</v>
      </c>
      <c r="P29" s="352"/>
      <c r="Q29" s="241">
        <v>72835</v>
      </c>
      <c r="R29" s="100"/>
      <c r="S29" s="42"/>
      <c r="T29" s="228"/>
      <c r="U29" s="340">
        <v>72835</v>
      </c>
      <c r="V29" s="227"/>
      <c r="W29" s="5"/>
      <c r="X29" s="108" t="s">
        <v>1717</v>
      </c>
      <c r="Y29" s="109" t="s">
        <v>1736</v>
      </c>
      <c r="Z29" s="123">
        <v>81923756.25</v>
      </c>
      <c r="AA29" s="83" t="s">
        <v>196</v>
      </c>
      <c r="AB29" s="83" t="s">
        <v>196</v>
      </c>
      <c r="AC29" s="83" t="s">
        <v>1579</v>
      </c>
      <c r="AE29" s="93" t="s">
        <v>3114</v>
      </c>
      <c r="AF29" s="93"/>
      <c r="AG29" s="96" t="s">
        <v>131</v>
      </c>
      <c r="AH29" s="96" t="s">
        <v>131</v>
      </c>
      <c r="AI29" s="96" t="s">
        <v>131</v>
      </c>
      <c r="AJ29" s="96" t="s">
        <v>131</v>
      </c>
      <c r="AK29" s="96" t="s">
        <v>131</v>
      </c>
      <c r="AL29" s="96" t="s">
        <v>131</v>
      </c>
      <c r="AM29" s="96" t="s">
        <v>131</v>
      </c>
      <c r="AN29" s="96" t="s">
        <v>131</v>
      </c>
      <c r="AO29" s="96" t="s">
        <v>131</v>
      </c>
      <c r="AP29" s="96" t="s">
        <v>131</v>
      </c>
      <c r="AQ29" s="96" t="s">
        <v>131</v>
      </c>
      <c r="AR29" s="96" t="s">
        <v>131</v>
      </c>
      <c r="AS29" s="96" t="s">
        <v>131</v>
      </c>
      <c r="AT29" s="96" t="s">
        <v>131</v>
      </c>
      <c r="AU29" s="96" t="s">
        <v>131</v>
      </c>
      <c r="AV29" s="96" t="s">
        <v>131</v>
      </c>
      <c r="AW29" s="96" t="s">
        <v>131</v>
      </c>
      <c r="AX29" s="96" t="s">
        <v>131</v>
      </c>
      <c r="AY29" s="344"/>
      <c r="AZ29" s="93"/>
      <c r="BA29" s="93">
        <v>1.5558550000000001E-3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1720</v>
      </c>
      <c r="D30" s="312"/>
      <c r="E30" s="127" t="s">
        <v>259</v>
      </c>
      <c r="F30" s="126">
        <v>0</v>
      </c>
      <c r="G30" s="946" t="s">
        <v>552</v>
      </c>
      <c r="H30" s="946" t="s">
        <v>1419</v>
      </c>
      <c r="I30" s="944">
        <v>1.7851520000000001</v>
      </c>
      <c r="J30" s="103">
        <v>1</v>
      </c>
      <c r="K30" s="104">
        <v>1633975</v>
      </c>
      <c r="L30" s="105">
        <v>1.5871100000000001E-3</v>
      </c>
      <c r="M30" s="629"/>
      <c r="N30" s="630"/>
      <c r="O30" s="372">
        <v>1.5871100000000001E-3</v>
      </c>
      <c r="P30" s="352"/>
      <c r="Q30" s="241">
        <v>2593</v>
      </c>
      <c r="R30" s="100"/>
      <c r="S30" s="42"/>
      <c r="T30" s="228"/>
      <c r="U30" s="340">
        <v>2593</v>
      </c>
      <c r="V30" s="227"/>
      <c r="W30" s="5"/>
      <c r="X30" s="108" t="s">
        <v>1720</v>
      </c>
      <c r="Y30" s="109" t="s">
        <v>671</v>
      </c>
      <c r="Z30" s="123">
        <v>2916893.7392000002</v>
      </c>
      <c r="AA30" s="83" t="s">
        <v>551</v>
      </c>
      <c r="AB30" s="83" t="s">
        <v>551</v>
      </c>
      <c r="AC30" s="83" t="s">
        <v>1579</v>
      </c>
      <c r="AE30" s="93" t="s">
        <v>3114</v>
      </c>
      <c r="AF30" s="93"/>
      <c r="AG30" s="96" t="s">
        <v>131</v>
      </c>
      <c r="AH30" s="96" t="s">
        <v>131</v>
      </c>
      <c r="AI30" s="96" t="s">
        <v>131</v>
      </c>
      <c r="AJ30" s="96" t="s">
        <v>131</v>
      </c>
      <c r="AK30" s="96" t="s">
        <v>131</v>
      </c>
      <c r="AL30" s="96" t="s">
        <v>131</v>
      </c>
      <c r="AM30" s="96" t="s">
        <v>131</v>
      </c>
      <c r="AN30" s="96" t="s">
        <v>131</v>
      </c>
      <c r="AO30" s="96" t="s">
        <v>131</v>
      </c>
      <c r="AP30" s="96" t="s">
        <v>131</v>
      </c>
      <c r="AQ30" s="96" t="s">
        <v>131</v>
      </c>
      <c r="AR30" s="96" t="s">
        <v>131</v>
      </c>
      <c r="AS30" s="96" t="s">
        <v>131</v>
      </c>
      <c r="AT30" s="96" t="s">
        <v>131</v>
      </c>
      <c r="AU30" s="96" t="s">
        <v>131</v>
      </c>
      <c r="AV30" s="96" t="s">
        <v>131</v>
      </c>
      <c r="AW30" s="96" t="s">
        <v>131</v>
      </c>
      <c r="AX30" s="96" t="s">
        <v>131</v>
      </c>
      <c r="AY30" s="344"/>
      <c r="AZ30" s="93"/>
      <c r="BA30" s="93">
        <v>1.58710723712E-3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2216</v>
      </c>
      <c r="D31" s="312"/>
      <c r="E31" s="127" t="s">
        <v>449</v>
      </c>
      <c r="F31" s="126">
        <v>0</v>
      </c>
      <c r="G31" s="946" t="s">
        <v>200</v>
      </c>
      <c r="H31" s="946" t="s">
        <v>1419</v>
      </c>
      <c r="I31" s="944">
        <v>2.1461209999999999</v>
      </c>
      <c r="J31" s="103">
        <v>1</v>
      </c>
      <c r="K31" s="104">
        <v>1294339680</v>
      </c>
      <c r="L31" s="105">
        <v>1.90803E-3</v>
      </c>
      <c r="M31" s="629"/>
      <c r="N31" s="630"/>
      <c r="O31" s="372">
        <v>1.90803E-3</v>
      </c>
      <c r="P31" s="352"/>
      <c r="Q31" s="241">
        <v>2469639</v>
      </c>
      <c r="R31" s="100"/>
      <c r="S31" s="42"/>
      <c r="T31" s="228"/>
      <c r="U31" s="340">
        <v>2469639</v>
      </c>
      <c r="V31" s="227"/>
      <c r="W31" s="5"/>
      <c r="X31" s="108" t="s">
        <v>2216</v>
      </c>
      <c r="Y31" s="109" t="s">
        <v>1712</v>
      </c>
      <c r="Z31" s="123">
        <v>2777809568.3812799</v>
      </c>
      <c r="AA31" s="83" t="s">
        <v>199</v>
      </c>
      <c r="AB31" s="83" t="s">
        <v>199</v>
      </c>
      <c r="AC31" s="83" t="s">
        <v>1579</v>
      </c>
      <c r="AE31" s="93" t="s">
        <v>3114</v>
      </c>
      <c r="AF31" s="93"/>
      <c r="AG31" s="96" t="s">
        <v>131</v>
      </c>
      <c r="AH31" s="96" t="s">
        <v>131</v>
      </c>
      <c r="AI31" s="96" t="s">
        <v>131</v>
      </c>
      <c r="AJ31" s="96" t="s">
        <v>131</v>
      </c>
      <c r="AK31" s="96" t="s">
        <v>131</v>
      </c>
      <c r="AL31" s="96" t="s">
        <v>131</v>
      </c>
      <c r="AM31" s="96" t="s">
        <v>131</v>
      </c>
      <c r="AN31" s="96" t="s">
        <v>131</v>
      </c>
      <c r="AO31" s="96" t="s">
        <v>131</v>
      </c>
      <c r="AP31" s="96" t="s">
        <v>131</v>
      </c>
      <c r="AQ31" s="96" t="s">
        <v>131</v>
      </c>
      <c r="AR31" s="96" t="s">
        <v>131</v>
      </c>
      <c r="AS31" s="96" t="s">
        <v>131</v>
      </c>
      <c r="AT31" s="96" t="s">
        <v>131</v>
      </c>
      <c r="AU31" s="96" t="s">
        <v>131</v>
      </c>
      <c r="AV31" s="96" t="s">
        <v>131</v>
      </c>
      <c r="AW31" s="96" t="s">
        <v>131</v>
      </c>
      <c r="AX31" s="96" t="s">
        <v>131</v>
      </c>
      <c r="AY31" s="344"/>
      <c r="AZ31" s="93"/>
      <c r="BA31" s="93">
        <v>1.9080303362599999E-3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1143</v>
      </c>
      <c r="D32" s="312"/>
      <c r="E32" s="127" t="s">
        <v>2445</v>
      </c>
      <c r="F32" s="126">
        <v>0</v>
      </c>
      <c r="G32" s="946" t="s">
        <v>200</v>
      </c>
      <c r="H32" s="946" t="s">
        <v>2515</v>
      </c>
      <c r="I32" s="944">
        <v>2.1461209999999999</v>
      </c>
      <c r="J32" s="103">
        <v>1</v>
      </c>
      <c r="K32" s="104">
        <v>56000</v>
      </c>
      <c r="L32" s="105">
        <v>1.90803E-3</v>
      </c>
      <c r="M32" s="629"/>
      <c r="N32" s="630"/>
      <c r="O32" s="372">
        <v>1.90803E-3</v>
      </c>
      <c r="P32" s="352"/>
      <c r="Q32" s="241">
        <v>107</v>
      </c>
      <c r="R32" s="100"/>
      <c r="S32" s="42"/>
      <c r="T32" s="228"/>
      <c r="U32" s="340">
        <v>107</v>
      </c>
      <c r="V32" s="227"/>
      <c r="W32" s="5"/>
      <c r="X32" s="108" t="s">
        <v>1143</v>
      </c>
      <c r="Y32" s="109" t="s">
        <v>1713</v>
      </c>
      <c r="Z32" s="123">
        <v>120182.776</v>
      </c>
      <c r="AA32" s="83" t="s">
        <v>199</v>
      </c>
      <c r="AB32" s="83" t="s">
        <v>199</v>
      </c>
      <c r="AC32" s="83" t="s">
        <v>557</v>
      </c>
      <c r="AE32" s="93" t="s">
        <v>3114</v>
      </c>
      <c r="AF32" s="93"/>
      <c r="AG32" s="96" t="s">
        <v>131</v>
      </c>
      <c r="AH32" s="96" t="s">
        <v>131</v>
      </c>
      <c r="AI32" s="96" t="s">
        <v>131</v>
      </c>
      <c r="AJ32" s="96" t="s">
        <v>131</v>
      </c>
      <c r="AK32" s="96" t="s">
        <v>131</v>
      </c>
      <c r="AL32" s="96" t="s">
        <v>131</v>
      </c>
      <c r="AM32" s="96" t="s">
        <v>131</v>
      </c>
      <c r="AN32" s="96" t="s">
        <v>131</v>
      </c>
      <c r="AO32" s="96" t="s">
        <v>131</v>
      </c>
      <c r="AP32" s="96" t="s">
        <v>131</v>
      </c>
      <c r="AQ32" s="96" t="s">
        <v>131</v>
      </c>
      <c r="AR32" s="96" t="s">
        <v>131</v>
      </c>
      <c r="AS32" s="96" t="s">
        <v>131</v>
      </c>
      <c r="AT32" s="96" t="s">
        <v>131</v>
      </c>
      <c r="AU32" s="96" t="s">
        <v>131</v>
      </c>
      <c r="AV32" s="96" t="s">
        <v>131</v>
      </c>
      <c r="AW32" s="96" t="s">
        <v>131</v>
      </c>
      <c r="AX32" s="96" t="s">
        <v>131</v>
      </c>
      <c r="AY32" s="344"/>
      <c r="AZ32" s="93"/>
      <c r="BA32" s="93">
        <v>1.9080303362599999E-3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2217</v>
      </c>
      <c r="D33" s="312"/>
      <c r="E33" s="127" t="s">
        <v>2957</v>
      </c>
      <c r="F33" s="126">
        <v>0</v>
      </c>
      <c r="G33" s="946" t="s">
        <v>200</v>
      </c>
      <c r="H33" s="946" t="s">
        <v>1439</v>
      </c>
      <c r="I33" s="944">
        <v>2.1461209999999999</v>
      </c>
      <c r="J33" s="103">
        <v>1</v>
      </c>
      <c r="K33" s="104">
        <v>46788207</v>
      </c>
      <c r="L33" s="105">
        <v>1.90803E-3</v>
      </c>
      <c r="M33" s="629"/>
      <c r="N33" s="630"/>
      <c r="O33" s="372">
        <v>1.90803E-3</v>
      </c>
      <c r="P33" s="352"/>
      <c r="Q33" s="241">
        <v>89273</v>
      </c>
      <c r="R33" s="100"/>
      <c r="S33" s="42"/>
      <c r="T33" s="228"/>
      <c r="U33" s="340">
        <v>89273</v>
      </c>
      <c r="V33" s="227"/>
      <c r="W33" s="5"/>
      <c r="X33" s="108" t="s">
        <v>2217</v>
      </c>
      <c r="Y33" s="109" t="s">
        <v>2865</v>
      </c>
      <c r="Z33" s="123">
        <v>100413153.595047</v>
      </c>
      <c r="AA33" s="83" t="s">
        <v>199</v>
      </c>
      <c r="AB33" s="83" t="s">
        <v>199</v>
      </c>
      <c r="AC33" s="83" t="s">
        <v>553</v>
      </c>
      <c r="AE33" s="93" t="s">
        <v>3114</v>
      </c>
      <c r="AF33" s="93"/>
      <c r="AG33" s="96" t="s">
        <v>131</v>
      </c>
      <c r="AH33" s="96" t="s">
        <v>131</v>
      </c>
      <c r="AI33" s="96" t="s">
        <v>131</v>
      </c>
      <c r="AJ33" s="96" t="s">
        <v>131</v>
      </c>
      <c r="AK33" s="96" t="s">
        <v>131</v>
      </c>
      <c r="AL33" s="96" t="s">
        <v>131</v>
      </c>
      <c r="AM33" s="96" t="s">
        <v>131</v>
      </c>
      <c r="AN33" s="96" t="s">
        <v>131</v>
      </c>
      <c r="AO33" s="96" t="s">
        <v>131</v>
      </c>
      <c r="AP33" s="96" t="s">
        <v>131</v>
      </c>
      <c r="AQ33" s="96" t="s">
        <v>131</v>
      </c>
      <c r="AR33" s="96" t="s">
        <v>131</v>
      </c>
      <c r="AS33" s="96" t="s">
        <v>131</v>
      </c>
      <c r="AT33" s="96" t="s">
        <v>131</v>
      </c>
      <c r="AU33" s="96" t="s">
        <v>131</v>
      </c>
      <c r="AV33" s="96" t="s">
        <v>131</v>
      </c>
      <c r="AW33" s="96" t="s">
        <v>131</v>
      </c>
      <c r="AX33" s="96" t="s">
        <v>131</v>
      </c>
      <c r="AY33" s="344"/>
      <c r="AZ33" s="93"/>
      <c r="BA33" s="93">
        <v>1.9080303362599999E-3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3054</v>
      </c>
      <c r="D34" s="312"/>
      <c r="E34" s="127" t="s">
        <v>450</v>
      </c>
      <c r="F34" s="126">
        <v>0</v>
      </c>
      <c r="G34" s="946" t="s">
        <v>200</v>
      </c>
      <c r="H34" s="946" t="s">
        <v>2881</v>
      </c>
      <c r="I34" s="944">
        <v>2.1461209999999999</v>
      </c>
      <c r="J34" s="103">
        <v>0.7</v>
      </c>
      <c r="K34" s="104">
        <v>45833463</v>
      </c>
      <c r="L34" s="105">
        <v>1.33562E-3</v>
      </c>
      <c r="M34" s="629"/>
      <c r="N34" s="630"/>
      <c r="O34" s="372">
        <v>1.33562E-3</v>
      </c>
      <c r="P34" s="352"/>
      <c r="Q34" s="241">
        <v>61216</v>
      </c>
      <c r="R34" s="100"/>
      <c r="S34" s="42"/>
      <c r="T34" s="228"/>
      <c r="U34" s="340">
        <v>61216</v>
      </c>
      <c r="V34" s="227"/>
      <c r="W34" s="5"/>
      <c r="X34" s="108" t="s">
        <v>3054</v>
      </c>
      <c r="Y34" s="109" t="s">
        <v>669</v>
      </c>
      <c r="Z34" s="123">
        <v>68854910.212916091</v>
      </c>
      <c r="AA34" s="83" t="s">
        <v>199</v>
      </c>
      <c r="AB34" s="83" t="s">
        <v>199</v>
      </c>
      <c r="AC34" s="83" t="s">
        <v>176</v>
      </c>
      <c r="AE34" s="93" t="s">
        <v>3114</v>
      </c>
      <c r="AF34" s="93"/>
      <c r="AG34" s="96" t="s">
        <v>131</v>
      </c>
      <c r="AH34" s="96" t="s">
        <v>131</v>
      </c>
      <c r="AI34" s="96" t="s">
        <v>131</v>
      </c>
      <c r="AJ34" s="96" t="s">
        <v>131</v>
      </c>
      <c r="AK34" s="96" t="s">
        <v>131</v>
      </c>
      <c r="AL34" s="96" t="s">
        <v>131</v>
      </c>
      <c r="AM34" s="96" t="s">
        <v>131</v>
      </c>
      <c r="AN34" s="96" t="s">
        <v>131</v>
      </c>
      <c r="AO34" s="96" t="s">
        <v>131</v>
      </c>
      <c r="AP34" s="96" t="s">
        <v>131</v>
      </c>
      <c r="AQ34" s="96" t="s">
        <v>131</v>
      </c>
      <c r="AR34" s="96" t="s">
        <v>131</v>
      </c>
      <c r="AS34" s="96" t="s">
        <v>131</v>
      </c>
      <c r="AT34" s="96" t="s">
        <v>131</v>
      </c>
      <c r="AU34" s="96" t="s">
        <v>131</v>
      </c>
      <c r="AV34" s="96" t="s">
        <v>131</v>
      </c>
      <c r="AW34" s="96" t="s">
        <v>131</v>
      </c>
      <c r="AX34" s="96" t="s">
        <v>131</v>
      </c>
      <c r="AY34" s="344"/>
      <c r="AZ34" s="93"/>
      <c r="BA34" s="93">
        <v>1.3356212353819999E-3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3055</v>
      </c>
      <c r="D35" s="312"/>
      <c r="E35" s="127" t="s">
        <v>252</v>
      </c>
      <c r="F35" s="126">
        <v>0</v>
      </c>
      <c r="G35" s="946" t="s">
        <v>200</v>
      </c>
      <c r="H35" s="946" t="s">
        <v>3040</v>
      </c>
      <c r="I35" s="944">
        <v>2.1461209999999999</v>
      </c>
      <c r="J35" s="103">
        <v>0.7</v>
      </c>
      <c r="K35" s="104">
        <v>2376753</v>
      </c>
      <c r="L35" s="105">
        <v>1.33562E-3</v>
      </c>
      <c r="M35" s="629"/>
      <c r="N35" s="630"/>
      <c r="O35" s="372">
        <v>1.33562E-3</v>
      </c>
      <c r="P35" s="352"/>
      <c r="Q35" s="241">
        <v>3174</v>
      </c>
      <c r="R35" s="100"/>
      <c r="S35" s="42"/>
      <c r="T35" s="228"/>
      <c r="U35" s="340">
        <v>3174</v>
      </c>
      <c r="V35" s="227"/>
      <c r="W35" s="5"/>
      <c r="X35" s="108" t="s">
        <v>3055</v>
      </c>
      <c r="Y35" s="109" t="s">
        <v>1333</v>
      </c>
      <c r="Z35" s="123">
        <v>3570559.6675791</v>
      </c>
      <c r="AA35" s="83" t="s">
        <v>199</v>
      </c>
      <c r="AB35" s="83" t="s">
        <v>199</v>
      </c>
      <c r="AC35" s="83" t="s">
        <v>177</v>
      </c>
      <c r="AE35" s="93" t="s">
        <v>3114</v>
      </c>
      <c r="AF35" s="93"/>
      <c r="AG35" s="96" t="s">
        <v>131</v>
      </c>
      <c r="AH35" s="96" t="s">
        <v>131</v>
      </c>
      <c r="AI35" s="96" t="s">
        <v>131</v>
      </c>
      <c r="AJ35" s="96" t="s">
        <v>131</v>
      </c>
      <c r="AK35" s="96" t="s">
        <v>131</v>
      </c>
      <c r="AL35" s="96" t="s">
        <v>131</v>
      </c>
      <c r="AM35" s="96" t="s">
        <v>131</v>
      </c>
      <c r="AN35" s="96" t="s">
        <v>131</v>
      </c>
      <c r="AO35" s="96" t="s">
        <v>131</v>
      </c>
      <c r="AP35" s="96" t="s">
        <v>131</v>
      </c>
      <c r="AQ35" s="96" t="s">
        <v>131</v>
      </c>
      <c r="AR35" s="96" t="s">
        <v>131</v>
      </c>
      <c r="AS35" s="96" t="s">
        <v>131</v>
      </c>
      <c r="AT35" s="96" t="s">
        <v>131</v>
      </c>
      <c r="AU35" s="96" t="s">
        <v>131</v>
      </c>
      <c r="AV35" s="96" t="s">
        <v>131</v>
      </c>
      <c r="AW35" s="96" t="s">
        <v>131</v>
      </c>
      <c r="AX35" s="96" t="s">
        <v>131</v>
      </c>
      <c r="AY35" s="344"/>
      <c r="AZ35" s="93"/>
      <c r="BA35" s="93">
        <v>1.3356212353819999E-3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2504</v>
      </c>
      <c r="D36" s="312"/>
      <c r="E36" s="127" t="s">
        <v>253</v>
      </c>
      <c r="F36" s="126">
        <v>0</v>
      </c>
      <c r="G36" s="946" t="s">
        <v>200</v>
      </c>
      <c r="H36" s="946" t="s">
        <v>22</v>
      </c>
      <c r="I36" s="944">
        <v>2.1461209999999999</v>
      </c>
      <c r="J36" s="103">
        <v>0.65</v>
      </c>
      <c r="K36" s="104">
        <v>59270133</v>
      </c>
      <c r="L36" s="105">
        <v>1.25018E-3</v>
      </c>
      <c r="M36" s="629"/>
      <c r="N36" s="630"/>
      <c r="O36" s="372">
        <v>1.25018E-3</v>
      </c>
      <c r="P36" s="352"/>
      <c r="Q36" s="241">
        <v>74098</v>
      </c>
      <c r="R36" s="100"/>
      <c r="S36" s="42"/>
      <c r="T36" s="228"/>
      <c r="U36" s="340">
        <v>74098</v>
      </c>
      <c r="V36" s="227"/>
      <c r="W36" s="5"/>
      <c r="X36" s="108" t="s">
        <v>2504</v>
      </c>
      <c r="Y36" s="109" t="s">
        <v>1334</v>
      </c>
      <c r="Z36" s="123">
        <v>82680570.117660463</v>
      </c>
      <c r="AA36" s="83" t="s">
        <v>199</v>
      </c>
      <c r="AB36" s="83" t="s">
        <v>199</v>
      </c>
      <c r="AC36" s="83" t="s">
        <v>75</v>
      </c>
      <c r="AE36" s="93" t="s">
        <v>3114</v>
      </c>
      <c r="AF36" s="93"/>
      <c r="AG36" s="96" t="s">
        <v>131</v>
      </c>
      <c r="AH36" s="96" t="s">
        <v>131</v>
      </c>
      <c r="AI36" s="96" t="s">
        <v>131</v>
      </c>
      <c r="AJ36" s="96" t="s">
        <v>131</v>
      </c>
      <c r="AK36" s="96" t="s">
        <v>131</v>
      </c>
      <c r="AL36" s="96" t="s">
        <v>131</v>
      </c>
      <c r="AM36" s="96" t="s">
        <v>131</v>
      </c>
      <c r="AN36" s="96" t="s">
        <v>131</v>
      </c>
      <c r="AO36" s="96" t="s">
        <v>131</v>
      </c>
      <c r="AP36" s="96" t="s">
        <v>131</v>
      </c>
      <c r="AQ36" s="96" t="s">
        <v>131</v>
      </c>
      <c r="AR36" s="96" t="s">
        <v>131</v>
      </c>
      <c r="AS36" s="96" t="s">
        <v>131</v>
      </c>
      <c r="AT36" s="96" t="s">
        <v>131</v>
      </c>
      <c r="AU36" s="96" t="s">
        <v>131</v>
      </c>
      <c r="AV36" s="96" t="s">
        <v>131</v>
      </c>
      <c r="AW36" s="96" t="s">
        <v>131</v>
      </c>
      <c r="AX36" s="96" t="s">
        <v>131</v>
      </c>
      <c r="AY36" s="344"/>
      <c r="AZ36" s="93"/>
      <c r="BA36" s="93">
        <v>1.240219718569E-3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v>
      </c>
      <c r="D37" s="312"/>
      <c r="E37" s="127" t="s">
        <v>254</v>
      </c>
      <c r="F37" s="126">
        <v>0</v>
      </c>
      <c r="G37" s="946" t="s">
        <v>200</v>
      </c>
      <c r="H37" s="946" t="s">
        <v>1846</v>
      </c>
      <c r="I37" s="944">
        <v>2.1461209999999999</v>
      </c>
      <c r="J37" s="103">
        <v>0.65</v>
      </c>
      <c r="K37" s="104">
        <v>279000</v>
      </c>
      <c r="L37" s="105">
        <v>1.25018E-3</v>
      </c>
      <c r="M37" s="629"/>
      <c r="N37" s="630"/>
      <c r="O37" s="372">
        <v>1.25018E-3</v>
      </c>
      <c r="P37" s="352"/>
      <c r="Q37" s="241">
        <v>349</v>
      </c>
      <c r="R37" s="100"/>
      <c r="S37" s="42"/>
      <c r="T37" s="228"/>
      <c r="U37" s="340">
        <v>349</v>
      </c>
      <c r="V37" s="227"/>
      <c r="W37" s="5"/>
      <c r="X37" s="108" t="s">
        <v>278</v>
      </c>
      <c r="Y37" s="109" t="s">
        <v>2479</v>
      </c>
      <c r="Z37" s="123">
        <v>389199.04335000005</v>
      </c>
      <c r="AA37" s="83" t="s">
        <v>199</v>
      </c>
      <c r="AB37" s="83" t="s">
        <v>199</v>
      </c>
      <c r="AC37" s="83" t="s">
        <v>192</v>
      </c>
      <c r="AE37" s="93" t="s">
        <v>3114</v>
      </c>
      <c r="AF37" s="93"/>
      <c r="AG37" s="96" t="s">
        <v>131</v>
      </c>
      <c r="AH37" s="96" t="s">
        <v>131</v>
      </c>
      <c r="AI37" s="96" t="s">
        <v>131</v>
      </c>
      <c r="AJ37" s="96" t="s">
        <v>131</v>
      </c>
      <c r="AK37" s="96" t="s">
        <v>131</v>
      </c>
      <c r="AL37" s="96" t="s">
        <v>131</v>
      </c>
      <c r="AM37" s="96" t="s">
        <v>131</v>
      </c>
      <c r="AN37" s="96" t="s">
        <v>131</v>
      </c>
      <c r="AO37" s="96" t="s">
        <v>131</v>
      </c>
      <c r="AP37" s="96" t="s">
        <v>131</v>
      </c>
      <c r="AQ37" s="96" t="s">
        <v>131</v>
      </c>
      <c r="AR37" s="96" t="s">
        <v>131</v>
      </c>
      <c r="AS37" s="96" t="s">
        <v>131</v>
      </c>
      <c r="AT37" s="96" t="s">
        <v>131</v>
      </c>
      <c r="AU37" s="96" t="s">
        <v>131</v>
      </c>
      <c r="AV37" s="96" t="s">
        <v>131</v>
      </c>
      <c r="AW37" s="96" t="s">
        <v>131</v>
      </c>
      <c r="AX37" s="96" t="s">
        <v>131</v>
      </c>
      <c r="AY37" s="344"/>
      <c r="AZ37" s="93"/>
      <c r="BA37" s="93">
        <v>1.240219718569E-3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1718</v>
      </c>
      <c r="D38" s="312"/>
      <c r="E38" s="127" t="s">
        <v>255</v>
      </c>
      <c r="F38" s="126">
        <v>0</v>
      </c>
      <c r="G38" s="946" t="s">
        <v>1260</v>
      </c>
      <c r="H38" s="946" t="s">
        <v>1419</v>
      </c>
      <c r="I38" s="944">
        <v>1.406182</v>
      </c>
      <c r="J38" s="103">
        <v>1</v>
      </c>
      <c r="K38" s="104">
        <v>2614285</v>
      </c>
      <c r="L38" s="105">
        <v>1.25018E-3</v>
      </c>
      <c r="M38" s="629"/>
      <c r="N38" s="630"/>
      <c r="O38" s="372">
        <v>1.25018E-3</v>
      </c>
      <c r="P38" s="352"/>
      <c r="Q38" s="241">
        <v>3268</v>
      </c>
      <c r="R38" s="100"/>
      <c r="S38" s="42"/>
      <c r="T38" s="228"/>
      <c r="U38" s="340">
        <v>3268</v>
      </c>
      <c r="V38" s="227"/>
      <c r="W38" s="5"/>
      <c r="X38" s="108" t="s">
        <v>1718</v>
      </c>
      <c r="Y38" s="109" t="s">
        <v>1453</v>
      </c>
      <c r="Z38" s="123">
        <v>3676160.5098700002</v>
      </c>
      <c r="AA38" s="83" t="s">
        <v>553</v>
      </c>
      <c r="AB38" s="83" t="s">
        <v>553</v>
      </c>
      <c r="AC38" s="83" t="s">
        <v>1579</v>
      </c>
      <c r="AE38" s="93" t="s">
        <v>3114</v>
      </c>
      <c r="AF38" s="93"/>
      <c r="AG38" s="96" t="s">
        <v>131</v>
      </c>
      <c r="AH38" s="96" t="s">
        <v>131</v>
      </c>
      <c r="AI38" s="96" t="s">
        <v>131</v>
      </c>
      <c r="AJ38" s="96" t="s">
        <v>131</v>
      </c>
      <c r="AK38" s="96" t="s">
        <v>131</v>
      </c>
      <c r="AL38" s="96" t="s">
        <v>131</v>
      </c>
      <c r="AM38" s="96" t="s">
        <v>131</v>
      </c>
      <c r="AN38" s="96" t="s">
        <v>131</v>
      </c>
      <c r="AO38" s="96" t="s">
        <v>131</v>
      </c>
      <c r="AP38" s="96" t="s">
        <v>131</v>
      </c>
      <c r="AQ38" s="96" t="s">
        <v>131</v>
      </c>
      <c r="AR38" s="96" t="s">
        <v>131</v>
      </c>
      <c r="AS38" s="96" t="s">
        <v>131</v>
      </c>
      <c r="AT38" s="96" t="s">
        <v>131</v>
      </c>
      <c r="AU38" s="96" t="s">
        <v>131</v>
      </c>
      <c r="AV38" s="96" t="s">
        <v>131</v>
      </c>
      <c r="AW38" s="96" t="s">
        <v>131</v>
      </c>
      <c r="AX38" s="96" t="s">
        <v>131</v>
      </c>
      <c r="AY38" s="344"/>
      <c r="AZ38" s="93"/>
      <c r="BA38" s="93">
        <v>1.25018016892E-3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2"/>
      <c r="C39" s="346" t="s">
        <v>1131</v>
      </c>
      <c r="D39" s="312"/>
      <c r="E39" s="127" t="s">
        <v>2446</v>
      </c>
      <c r="F39" s="126">
        <v>0</v>
      </c>
      <c r="G39" s="946" t="s">
        <v>1260</v>
      </c>
      <c r="H39" s="946" t="s">
        <v>2515</v>
      </c>
      <c r="I39" s="944">
        <v>1.406182</v>
      </c>
      <c r="J39" s="103">
        <v>1</v>
      </c>
      <c r="K39" s="104">
        <v>200000</v>
      </c>
      <c r="L39" s="105">
        <v>1.25018E-3</v>
      </c>
      <c r="M39" s="629"/>
      <c r="N39" s="630"/>
      <c r="O39" s="372">
        <v>1.25018E-3</v>
      </c>
      <c r="P39" s="352"/>
      <c r="Q39" s="241">
        <v>250</v>
      </c>
      <c r="R39" s="100"/>
      <c r="S39" s="42"/>
      <c r="T39" s="228"/>
      <c r="U39" s="340">
        <v>250</v>
      </c>
      <c r="V39" s="227"/>
      <c r="W39" s="5"/>
      <c r="X39" s="108" t="s">
        <v>1131</v>
      </c>
      <c r="Y39" s="109" t="s">
        <v>1454</v>
      </c>
      <c r="Z39" s="123">
        <v>281236.40000000002</v>
      </c>
      <c r="AA39" s="83" t="s">
        <v>553</v>
      </c>
      <c r="AB39" s="83" t="s">
        <v>553</v>
      </c>
      <c r="AC39" s="83" t="s">
        <v>557</v>
      </c>
      <c r="AE39" s="93" t="s">
        <v>3114</v>
      </c>
      <c r="AF39" s="93"/>
      <c r="AG39" s="96" t="s">
        <v>131</v>
      </c>
      <c r="AH39" s="96" t="s">
        <v>131</v>
      </c>
      <c r="AI39" s="96" t="s">
        <v>131</v>
      </c>
      <c r="AJ39" s="96" t="s">
        <v>131</v>
      </c>
      <c r="AK39" s="96" t="s">
        <v>131</v>
      </c>
      <c r="AL39" s="96" t="s">
        <v>131</v>
      </c>
      <c r="AM39" s="96" t="s">
        <v>131</v>
      </c>
      <c r="AN39" s="96" t="s">
        <v>131</v>
      </c>
      <c r="AO39" s="96" t="s">
        <v>131</v>
      </c>
      <c r="AP39" s="96" t="s">
        <v>131</v>
      </c>
      <c r="AQ39" s="96" t="s">
        <v>131</v>
      </c>
      <c r="AR39" s="96" t="s">
        <v>131</v>
      </c>
      <c r="AS39" s="96" t="s">
        <v>131</v>
      </c>
      <c r="AT39" s="96" t="s">
        <v>131</v>
      </c>
      <c r="AU39" s="96" t="s">
        <v>131</v>
      </c>
      <c r="AV39" s="96" t="s">
        <v>131</v>
      </c>
      <c r="AW39" s="96" t="s">
        <v>131</v>
      </c>
      <c r="AX39" s="96" t="s">
        <v>131</v>
      </c>
      <c r="AY39" s="344"/>
      <c r="AZ39" s="93"/>
      <c r="BA39" s="93">
        <v>1.25018016892E-3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2"/>
      <c r="C40" s="346" t="s">
        <v>1719</v>
      </c>
      <c r="D40" s="312"/>
      <c r="E40" s="127" t="s">
        <v>256</v>
      </c>
      <c r="F40" s="126">
        <v>0</v>
      </c>
      <c r="G40" s="946" t="s">
        <v>550</v>
      </c>
      <c r="H40" s="946" t="s">
        <v>1419</v>
      </c>
      <c r="I40" s="944">
        <v>2.5927570000000002</v>
      </c>
      <c r="J40" s="103">
        <v>1</v>
      </c>
      <c r="K40" s="104">
        <v>1847703134</v>
      </c>
      <c r="L40" s="105">
        <v>2.3051199999999999E-3</v>
      </c>
      <c r="M40" s="629"/>
      <c r="N40" s="630"/>
      <c r="O40" s="372">
        <v>2.3051199999999999E-3</v>
      </c>
      <c r="P40" s="352"/>
      <c r="Q40" s="241">
        <v>4259177</v>
      </c>
      <c r="R40" s="100"/>
      <c r="S40" s="42"/>
      <c r="T40" s="228"/>
      <c r="U40" s="340">
        <v>4259177</v>
      </c>
      <c r="V40" s="227"/>
      <c r="W40" s="5"/>
      <c r="X40" s="108" t="s">
        <v>1719</v>
      </c>
      <c r="Y40" s="109" t="s">
        <v>1875</v>
      </c>
      <c r="Z40" s="123">
        <v>4790645234.6004381</v>
      </c>
      <c r="AA40" s="83" t="s">
        <v>201</v>
      </c>
      <c r="AB40" s="83" t="s">
        <v>201</v>
      </c>
      <c r="AC40" s="83" t="s">
        <v>1579</v>
      </c>
      <c r="AE40" s="93" t="s">
        <v>3114</v>
      </c>
      <c r="AF40" s="93"/>
      <c r="AG40" s="96" t="s">
        <v>131</v>
      </c>
      <c r="AH40" s="96" t="s">
        <v>131</v>
      </c>
      <c r="AI40" s="96" t="s">
        <v>131</v>
      </c>
      <c r="AJ40" s="96" t="s">
        <v>131</v>
      </c>
      <c r="AK40" s="96" t="s">
        <v>131</v>
      </c>
      <c r="AL40" s="96" t="s">
        <v>131</v>
      </c>
      <c r="AM40" s="96" t="s">
        <v>131</v>
      </c>
      <c r="AN40" s="96" t="s">
        <v>131</v>
      </c>
      <c r="AO40" s="96" t="s">
        <v>131</v>
      </c>
      <c r="AP40" s="96" t="s">
        <v>131</v>
      </c>
      <c r="AQ40" s="96" t="s">
        <v>131</v>
      </c>
      <c r="AR40" s="96" t="s">
        <v>131</v>
      </c>
      <c r="AS40" s="96" t="s">
        <v>131</v>
      </c>
      <c r="AT40" s="96" t="s">
        <v>131</v>
      </c>
      <c r="AU40" s="96" t="s">
        <v>131</v>
      </c>
      <c r="AV40" s="96" t="s">
        <v>131</v>
      </c>
      <c r="AW40" s="96" t="s">
        <v>131</v>
      </c>
      <c r="AX40" s="96" t="s">
        <v>131</v>
      </c>
      <c r="AY40" s="344"/>
      <c r="AZ40" s="93"/>
      <c r="BA40" s="93">
        <v>2.3051165384200003E-3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12"/>
      <c r="C41" s="346" t="s">
        <v>2505</v>
      </c>
      <c r="D41" s="312"/>
      <c r="E41" s="127" t="s">
        <v>257</v>
      </c>
      <c r="F41" s="126">
        <v>0</v>
      </c>
      <c r="G41" s="946" t="s">
        <v>550</v>
      </c>
      <c r="H41" s="946" t="s">
        <v>1439</v>
      </c>
      <c r="I41" s="944">
        <v>2.5927570000000002</v>
      </c>
      <c r="J41" s="103">
        <v>1</v>
      </c>
      <c r="K41" s="104">
        <v>56149000</v>
      </c>
      <c r="L41" s="105">
        <v>2.3051199999999999E-3</v>
      </c>
      <c r="M41" s="629"/>
      <c r="N41" s="630"/>
      <c r="O41" s="372">
        <v>2.3051199999999999E-3</v>
      </c>
      <c r="P41" s="352"/>
      <c r="Q41" s="241">
        <v>129430</v>
      </c>
      <c r="R41" s="100"/>
      <c r="S41" s="42"/>
      <c r="T41" s="228"/>
      <c r="U41" s="340">
        <v>129430</v>
      </c>
      <c r="V41" s="227"/>
      <c r="W41" s="5"/>
      <c r="X41" s="108" t="s">
        <v>2505</v>
      </c>
      <c r="Y41" s="109" t="s">
        <v>1480</v>
      </c>
      <c r="Z41" s="123">
        <v>145580712.79300001</v>
      </c>
      <c r="AA41" s="83" t="s">
        <v>201</v>
      </c>
      <c r="AB41" s="83" t="s">
        <v>201</v>
      </c>
      <c r="AC41" s="83" t="s">
        <v>553</v>
      </c>
      <c r="AE41" s="93" t="s">
        <v>3114</v>
      </c>
      <c r="AF41" s="93"/>
      <c r="AG41" s="96" t="s">
        <v>131</v>
      </c>
      <c r="AH41" s="96" t="s">
        <v>131</v>
      </c>
      <c r="AI41" s="96" t="s">
        <v>131</v>
      </c>
      <c r="AJ41" s="96" t="s">
        <v>131</v>
      </c>
      <c r="AK41" s="96" t="s">
        <v>131</v>
      </c>
      <c r="AL41" s="96" t="s">
        <v>131</v>
      </c>
      <c r="AM41" s="96" t="s">
        <v>131</v>
      </c>
      <c r="AN41" s="96" t="s">
        <v>131</v>
      </c>
      <c r="AO41" s="96" t="s">
        <v>131</v>
      </c>
      <c r="AP41" s="96" t="s">
        <v>131</v>
      </c>
      <c r="AQ41" s="96" t="s">
        <v>131</v>
      </c>
      <c r="AR41" s="96" t="s">
        <v>131</v>
      </c>
      <c r="AS41" s="96" t="s">
        <v>131</v>
      </c>
      <c r="AT41" s="96" t="s">
        <v>131</v>
      </c>
      <c r="AU41" s="96" t="s">
        <v>131</v>
      </c>
      <c r="AV41" s="96" t="s">
        <v>131</v>
      </c>
      <c r="AW41" s="96" t="s">
        <v>131</v>
      </c>
      <c r="AX41" s="96" t="s">
        <v>131</v>
      </c>
      <c r="AY41" s="344"/>
      <c r="AZ41" s="93"/>
      <c r="BA41" s="93">
        <v>2.3051165384200003E-3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12"/>
      <c r="C42" s="346" t="s">
        <v>2507</v>
      </c>
      <c r="D42" s="312"/>
      <c r="E42" s="127" t="s">
        <v>258</v>
      </c>
      <c r="F42" s="126">
        <v>0</v>
      </c>
      <c r="G42" s="946" t="s">
        <v>550</v>
      </c>
      <c r="H42" s="946" t="s">
        <v>2881</v>
      </c>
      <c r="I42" s="944">
        <v>2.5927570000000002</v>
      </c>
      <c r="J42" s="103">
        <v>0.7</v>
      </c>
      <c r="K42" s="104">
        <v>11858840</v>
      </c>
      <c r="L42" s="105">
        <v>1.6135800000000001E-3</v>
      </c>
      <c r="M42" s="629"/>
      <c r="N42" s="630"/>
      <c r="O42" s="372">
        <v>1.6135800000000001E-3</v>
      </c>
      <c r="P42" s="352"/>
      <c r="Q42" s="241">
        <v>19135</v>
      </c>
      <c r="R42" s="100"/>
      <c r="S42" s="42"/>
      <c r="T42" s="228"/>
      <c r="U42" s="340">
        <v>19135</v>
      </c>
      <c r="V42" s="227"/>
      <c r="W42" s="5"/>
      <c r="X42" s="108" t="s">
        <v>2507</v>
      </c>
      <c r="Y42" s="109" t="s">
        <v>1481</v>
      </c>
      <c r="Z42" s="123">
        <v>21522963.295316</v>
      </c>
      <c r="AA42" s="83" t="s">
        <v>201</v>
      </c>
      <c r="AB42" s="83" t="s">
        <v>201</v>
      </c>
      <c r="AC42" s="83" t="s">
        <v>176</v>
      </c>
      <c r="AE42" s="93" t="s">
        <v>3114</v>
      </c>
      <c r="AF42" s="93"/>
      <c r="AG42" s="96" t="s">
        <v>131</v>
      </c>
      <c r="AH42" s="96" t="s">
        <v>131</v>
      </c>
      <c r="AI42" s="96" t="s">
        <v>131</v>
      </c>
      <c r="AJ42" s="96" t="s">
        <v>131</v>
      </c>
      <c r="AK42" s="96" t="s">
        <v>131</v>
      </c>
      <c r="AL42" s="96" t="s">
        <v>131</v>
      </c>
      <c r="AM42" s="96" t="s">
        <v>131</v>
      </c>
      <c r="AN42" s="96" t="s">
        <v>131</v>
      </c>
      <c r="AO42" s="96" t="s">
        <v>131</v>
      </c>
      <c r="AP42" s="96" t="s">
        <v>131</v>
      </c>
      <c r="AQ42" s="96" t="s">
        <v>131</v>
      </c>
      <c r="AR42" s="96" t="s">
        <v>131</v>
      </c>
      <c r="AS42" s="96" t="s">
        <v>131</v>
      </c>
      <c r="AT42" s="96" t="s">
        <v>131</v>
      </c>
      <c r="AU42" s="96" t="s">
        <v>131</v>
      </c>
      <c r="AV42" s="96" t="s">
        <v>131</v>
      </c>
      <c r="AW42" s="96" t="s">
        <v>131</v>
      </c>
      <c r="AX42" s="96" t="s">
        <v>131</v>
      </c>
      <c r="AY42" s="344"/>
      <c r="AZ42" s="93"/>
      <c r="BA42" s="93">
        <v>1.613581576894E-3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1721</v>
      </c>
      <c r="D43" s="312"/>
      <c r="E43" s="127" t="s">
        <v>261</v>
      </c>
      <c r="F43" s="126">
        <v>0</v>
      </c>
      <c r="G43" s="946" t="s">
        <v>555</v>
      </c>
      <c r="H43" s="946" t="s">
        <v>1419</v>
      </c>
      <c r="I43" s="944">
        <v>2.746772</v>
      </c>
      <c r="J43" s="103">
        <v>1</v>
      </c>
      <c r="K43" s="104">
        <v>30612103</v>
      </c>
      <c r="L43" s="105">
        <v>2.4420499999999999E-3</v>
      </c>
      <c r="M43" s="629"/>
      <c r="N43" s="630"/>
      <c r="O43" s="372">
        <v>2.4420499999999999E-3</v>
      </c>
      <c r="P43" s="352"/>
      <c r="Q43" s="241">
        <v>74756</v>
      </c>
      <c r="R43" s="100"/>
      <c r="S43" s="42"/>
      <c r="T43" s="228"/>
      <c r="U43" s="340">
        <v>74756</v>
      </c>
      <c r="V43" s="227"/>
      <c r="W43" s="5"/>
      <c r="X43" s="108" t="s">
        <v>1721</v>
      </c>
      <c r="Y43" s="109" t="s">
        <v>672</v>
      </c>
      <c r="Z43" s="123">
        <v>84084467.381515995</v>
      </c>
      <c r="AA43" s="83" t="s">
        <v>554</v>
      </c>
      <c r="AB43" s="83" t="s">
        <v>554</v>
      </c>
      <c r="AC43" s="83" t="s">
        <v>1579</v>
      </c>
      <c r="AE43" s="93" t="s">
        <v>3114</v>
      </c>
      <c r="AF43" s="93"/>
      <c r="AG43" s="96" t="s">
        <v>131</v>
      </c>
      <c r="AH43" s="96" t="s">
        <v>131</v>
      </c>
      <c r="AI43" s="96" t="s">
        <v>131</v>
      </c>
      <c r="AJ43" s="96" t="s">
        <v>131</v>
      </c>
      <c r="AK43" s="96" t="s">
        <v>131</v>
      </c>
      <c r="AL43" s="96" t="s">
        <v>131</v>
      </c>
      <c r="AM43" s="96" t="s">
        <v>131</v>
      </c>
      <c r="AN43" s="96" t="s">
        <v>131</v>
      </c>
      <c r="AO43" s="96" t="s">
        <v>131</v>
      </c>
      <c r="AP43" s="96" t="s">
        <v>131</v>
      </c>
      <c r="AQ43" s="96" t="s">
        <v>131</v>
      </c>
      <c r="AR43" s="96" t="s">
        <v>131</v>
      </c>
      <c r="AS43" s="96" t="s">
        <v>131</v>
      </c>
      <c r="AT43" s="96" t="s">
        <v>131</v>
      </c>
      <c r="AU43" s="96" t="s">
        <v>131</v>
      </c>
      <c r="AV43" s="96" t="s">
        <v>131</v>
      </c>
      <c r="AW43" s="96" t="s">
        <v>131</v>
      </c>
      <c r="AX43" s="96" t="s">
        <v>131</v>
      </c>
      <c r="AY43" s="344"/>
      <c r="AZ43" s="93"/>
      <c r="BA43" s="93">
        <v>2.44204511432E-3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2"/>
      <c r="C44" s="346" t="s">
        <v>758</v>
      </c>
      <c r="D44" s="312"/>
      <c r="E44" s="127" t="s">
        <v>262</v>
      </c>
      <c r="F44" s="126">
        <v>0</v>
      </c>
      <c r="G44" s="946" t="s">
        <v>555</v>
      </c>
      <c r="H44" s="946" t="s">
        <v>1439</v>
      </c>
      <c r="I44" s="944">
        <v>2.746772</v>
      </c>
      <c r="J44" s="103">
        <v>1</v>
      </c>
      <c r="K44" s="104">
        <v>1545190</v>
      </c>
      <c r="L44" s="105">
        <v>2.4420499999999999E-3</v>
      </c>
      <c r="M44" s="629"/>
      <c r="N44" s="630"/>
      <c r="O44" s="372">
        <v>2.4420499999999999E-3</v>
      </c>
      <c r="P44" s="352"/>
      <c r="Q44" s="241">
        <v>3773</v>
      </c>
      <c r="R44" s="100"/>
      <c r="S44" s="42"/>
      <c r="T44" s="228"/>
      <c r="U44" s="340">
        <v>3773</v>
      </c>
      <c r="V44" s="227"/>
      <c r="W44" s="5"/>
      <c r="X44" s="108" t="s">
        <v>758</v>
      </c>
      <c r="Y44" s="109" t="s">
        <v>272</v>
      </c>
      <c r="Z44" s="123">
        <v>4244284.6266799998</v>
      </c>
      <c r="AA44" s="83" t="s">
        <v>554</v>
      </c>
      <c r="AB44" s="83" t="s">
        <v>554</v>
      </c>
      <c r="AC44" s="83" t="s">
        <v>553</v>
      </c>
      <c r="AE44" s="93" t="s">
        <v>3114</v>
      </c>
      <c r="AF44" s="93"/>
      <c r="AG44" s="96" t="s">
        <v>131</v>
      </c>
      <c r="AH44" s="96" t="s">
        <v>131</v>
      </c>
      <c r="AI44" s="96" t="s">
        <v>131</v>
      </c>
      <c r="AJ44" s="96" t="s">
        <v>131</v>
      </c>
      <c r="AK44" s="96" t="s">
        <v>131</v>
      </c>
      <c r="AL44" s="96" t="s">
        <v>131</v>
      </c>
      <c r="AM44" s="96" t="s">
        <v>131</v>
      </c>
      <c r="AN44" s="96" t="s">
        <v>131</v>
      </c>
      <c r="AO44" s="96" t="s">
        <v>131</v>
      </c>
      <c r="AP44" s="96" t="s">
        <v>131</v>
      </c>
      <c r="AQ44" s="96" t="s">
        <v>131</v>
      </c>
      <c r="AR44" s="96" t="s">
        <v>131</v>
      </c>
      <c r="AS44" s="96" t="s">
        <v>131</v>
      </c>
      <c r="AT44" s="96" t="s">
        <v>131</v>
      </c>
      <c r="AU44" s="96" t="s">
        <v>131</v>
      </c>
      <c r="AV44" s="96" t="s">
        <v>131</v>
      </c>
      <c r="AW44" s="96" t="s">
        <v>131</v>
      </c>
      <c r="AX44" s="96" t="s">
        <v>131</v>
      </c>
      <c r="AY44" s="344"/>
      <c r="AZ44" s="93"/>
      <c r="BA44" s="93">
        <v>2.44204511432E-3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2"/>
      <c r="C45" s="346" t="s">
        <v>1254</v>
      </c>
      <c r="D45" s="312"/>
      <c r="E45" s="127" t="s">
        <v>1534</v>
      </c>
      <c r="F45" s="126">
        <v>0</v>
      </c>
      <c r="G45" s="946" t="s">
        <v>555</v>
      </c>
      <c r="H45" s="946" t="s">
        <v>22</v>
      </c>
      <c r="I45" s="944">
        <v>2.746772</v>
      </c>
      <c r="J45" s="103">
        <v>0.65</v>
      </c>
      <c r="K45" s="104">
        <v>18279880</v>
      </c>
      <c r="L45" s="105">
        <v>1.5873300000000001E-3</v>
      </c>
      <c r="M45" s="629"/>
      <c r="N45" s="630"/>
      <c r="O45" s="372">
        <v>1.5873300000000001E-3</v>
      </c>
      <c r="P45" s="352"/>
      <c r="Q45" s="241">
        <v>29016</v>
      </c>
      <c r="R45" s="100"/>
      <c r="S45" s="42"/>
      <c r="T45" s="228"/>
      <c r="U45" s="340">
        <v>29016</v>
      </c>
      <c r="V45" s="227"/>
      <c r="W45" s="5"/>
      <c r="X45" s="108" t="s">
        <v>1254</v>
      </c>
      <c r="Y45" s="109" t="s">
        <v>2724</v>
      </c>
      <c r="Z45" s="123">
        <v>32636930.655784</v>
      </c>
      <c r="AA45" s="83" t="s">
        <v>554</v>
      </c>
      <c r="AB45" s="83" t="s">
        <v>554</v>
      </c>
      <c r="AC45" s="83" t="s">
        <v>75</v>
      </c>
      <c r="AE45" s="93" t="s">
        <v>3114</v>
      </c>
      <c r="AF45" s="93"/>
      <c r="AG45" s="96" t="s">
        <v>131</v>
      </c>
      <c r="AH45" s="96" t="s">
        <v>131</v>
      </c>
      <c r="AI45" s="96" t="s">
        <v>131</v>
      </c>
      <c r="AJ45" s="96" t="s">
        <v>131</v>
      </c>
      <c r="AK45" s="96" t="s">
        <v>131</v>
      </c>
      <c r="AL45" s="96" t="s">
        <v>131</v>
      </c>
      <c r="AM45" s="96" t="s">
        <v>131</v>
      </c>
      <c r="AN45" s="96" t="s">
        <v>131</v>
      </c>
      <c r="AO45" s="96" t="s">
        <v>131</v>
      </c>
      <c r="AP45" s="96" t="s">
        <v>131</v>
      </c>
      <c r="AQ45" s="96" t="s">
        <v>131</v>
      </c>
      <c r="AR45" s="96" t="s">
        <v>131</v>
      </c>
      <c r="AS45" s="96" t="s">
        <v>131</v>
      </c>
      <c r="AT45" s="96" t="s">
        <v>131</v>
      </c>
      <c r="AU45" s="96" t="s">
        <v>131</v>
      </c>
      <c r="AV45" s="96" t="s">
        <v>131</v>
      </c>
      <c r="AW45" s="96" t="s">
        <v>131</v>
      </c>
      <c r="AX45" s="96" t="s">
        <v>131</v>
      </c>
      <c r="AY45" s="344"/>
      <c r="AZ45" s="93"/>
      <c r="BA45" s="93">
        <v>1.5873293243080001E-3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635</v>
      </c>
      <c r="D46" s="312"/>
      <c r="E46" s="127" t="s">
        <v>899</v>
      </c>
      <c r="F46" s="126">
        <v>0</v>
      </c>
      <c r="G46" s="946" t="s">
        <v>555</v>
      </c>
      <c r="H46" s="946" t="s">
        <v>1846</v>
      </c>
      <c r="I46" s="944">
        <v>2.746772</v>
      </c>
      <c r="J46" s="103">
        <v>0.65</v>
      </c>
      <c r="K46" s="104">
        <v>2119100</v>
      </c>
      <c r="L46" s="105">
        <v>1.5873300000000001E-3</v>
      </c>
      <c r="M46" s="629"/>
      <c r="N46" s="630"/>
      <c r="O46" s="372">
        <v>1.5873300000000001E-3</v>
      </c>
      <c r="P46" s="352"/>
      <c r="Q46" s="241">
        <v>3364</v>
      </c>
      <c r="R46" s="100"/>
      <c r="S46" s="42"/>
      <c r="T46" s="228"/>
      <c r="U46" s="340">
        <v>3364</v>
      </c>
      <c r="V46" s="227"/>
      <c r="W46" s="5"/>
      <c r="X46" s="108" t="s">
        <v>635</v>
      </c>
      <c r="Y46" s="109" t="s">
        <v>593</v>
      </c>
      <c r="Z46" s="123">
        <v>3783444.95438</v>
      </c>
      <c r="AA46" s="83" t="s">
        <v>554</v>
      </c>
      <c r="AB46" s="83" t="s">
        <v>554</v>
      </c>
      <c r="AC46" s="83" t="s">
        <v>192</v>
      </c>
      <c r="AE46" s="93" t="s">
        <v>3114</v>
      </c>
      <c r="AF46" s="93"/>
      <c r="AG46" s="96" t="s">
        <v>131</v>
      </c>
      <c r="AH46" s="96" t="s">
        <v>131</v>
      </c>
      <c r="AI46" s="96" t="s">
        <v>131</v>
      </c>
      <c r="AJ46" s="96" t="s">
        <v>131</v>
      </c>
      <c r="AK46" s="96" t="s">
        <v>131</v>
      </c>
      <c r="AL46" s="96" t="s">
        <v>131</v>
      </c>
      <c r="AM46" s="96" t="s">
        <v>131</v>
      </c>
      <c r="AN46" s="96" t="s">
        <v>131</v>
      </c>
      <c r="AO46" s="96" t="s">
        <v>131</v>
      </c>
      <c r="AP46" s="96" t="s">
        <v>131</v>
      </c>
      <c r="AQ46" s="96" t="s">
        <v>131</v>
      </c>
      <c r="AR46" s="96" t="s">
        <v>131</v>
      </c>
      <c r="AS46" s="96" t="s">
        <v>131</v>
      </c>
      <c r="AT46" s="96" t="s">
        <v>131</v>
      </c>
      <c r="AU46" s="96" t="s">
        <v>131</v>
      </c>
      <c r="AV46" s="96" t="s">
        <v>131</v>
      </c>
      <c r="AW46" s="96" t="s">
        <v>131</v>
      </c>
      <c r="AX46" s="96" t="s">
        <v>131</v>
      </c>
      <c r="AY46" s="344"/>
      <c r="AZ46" s="93"/>
      <c r="BA46" s="93">
        <v>1.5873293243080001E-3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1253</v>
      </c>
      <c r="D47" s="312"/>
      <c r="E47" s="127" t="s">
        <v>1533</v>
      </c>
      <c r="F47" s="126">
        <v>0</v>
      </c>
      <c r="G47" s="946" t="s">
        <v>555</v>
      </c>
      <c r="H47" s="946" t="s">
        <v>2881</v>
      </c>
      <c r="I47" s="944">
        <v>2.746772</v>
      </c>
      <c r="J47" s="103">
        <v>0.65</v>
      </c>
      <c r="K47" s="104">
        <v>1586417</v>
      </c>
      <c r="L47" s="105">
        <v>1.5873300000000001E-3</v>
      </c>
      <c r="M47" s="629"/>
      <c r="N47" s="630"/>
      <c r="O47" s="372">
        <v>1.5873300000000001E-3</v>
      </c>
      <c r="P47" s="352"/>
      <c r="Q47" s="241">
        <v>2518</v>
      </c>
      <c r="R47" s="100"/>
      <c r="S47" s="42"/>
      <c r="T47" s="228"/>
      <c r="U47" s="340">
        <v>2518</v>
      </c>
      <c r="V47" s="227"/>
      <c r="W47" s="5"/>
      <c r="X47" s="108" t="s">
        <v>1253</v>
      </c>
      <c r="Y47" s="109" t="s">
        <v>307</v>
      </c>
      <c r="Z47" s="123">
        <v>2832391.7673506001</v>
      </c>
      <c r="AA47" s="83" t="s">
        <v>554</v>
      </c>
      <c r="AB47" s="83" t="s">
        <v>554</v>
      </c>
      <c r="AC47" s="83" t="s">
        <v>176</v>
      </c>
      <c r="AE47" s="93" t="s">
        <v>3114</v>
      </c>
      <c r="AF47" s="93"/>
      <c r="AG47" s="96" t="s">
        <v>131</v>
      </c>
      <c r="AH47" s="96" t="s">
        <v>131</v>
      </c>
      <c r="AI47" s="96" t="s">
        <v>131</v>
      </c>
      <c r="AJ47" s="96" t="s">
        <v>131</v>
      </c>
      <c r="AK47" s="96" t="s">
        <v>131</v>
      </c>
      <c r="AL47" s="96" t="s">
        <v>131</v>
      </c>
      <c r="AM47" s="96" t="s">
        <v>131</v>
      </c>
      <c r="AN47" s="96" t="s">
        <v>131</v>
      </c>
      <c r="AO47" s="96" t="s">
        <v>131</v>
      </c>
      <c r="AP47" s="96" t="s">
        <v>131</v>
      </c>
      <c r="AQ47" s="96" t="s">
        <v>131</v>
      </c>
      <c r="AR47" s="96" t="s">
        <v>131</v>
      </c>
      <c r="AS47" s="96" t="s">
        <v>131</v>
      </c>
      <c r="AT47" s="96" t="s">
        <v>131</v>
      </c>
      <c r="AU47" s="96" t="s">
        <v>131</v>
      </c>
      <c r="AV47" s="96" t="s">
        <v>131</v>
      </c>
      <c r="AW47" s="96" t="s">
        <v>131</v>
      </c>
      <c r="AX47" s="96" t="s">
        <v>131</v>
      </c>
      <c r="AY47" s="344"/>
      <c r="AZ47" s="93"/>
      <c r="BA47" s="93">
        <v>1.5873293243080001E-3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2904</v>
      </c>
      <c r="D48" s="312"/>
      <c r="E48" s="127" t="s">
        <v>900</v>
      </c>
      <c r="F48" s="126">
        <v>0</v>
      </c>
      <c r="G48" s="946" t="s">
        <v>2250</v>
      </c>
      <c r="H48" s="946" t="s">
        <v>1419</v>
      </c>
      <c r="I48" s="944">
        <v>2.3587720000000001</v>
      </c>
      <c r="J48" s="103">
        <v>1</v>
      </c>
      <c r="K48" s="104">
        <v>18846000</v>
      </c>
      <c r="L48" s="105">
        <v>2.0970899999999998E-3</v>
      </c>
      <c r="M48" s="629"/>
      <c r="N48" s="630"/>
      <c r="O48" s="372">
        <v>2.0970899999999998E-3</v>
      </c>
      <c r="P48" s="352"/>
      <c r="Q48" s="241">
        <v>39522</v>
      </c>
      <c r="R48" s="100"/>
      <c r="S48" s="42"/>
      <c r="T48" s="228"/>
      <c r="U48" s="340">
        <v>39522</v>
      </c>
      <c r="V48" s="227"/>
      <c r="W48" s="5"/>
      <c r="X48" s="108" t="s">
        <v>2904</v>
      </c>
      <c r="Y48" s="109" t="s">
        <v>594</v>
      </c>
      <c r="Z48" s="123">
        <v>44453417.112000003</v>
      </c>
      <c r="AA48" s="83" t="s">
        <v>556</v>
      </c>
      <c r="AB48" s="83" t="s">
        <v>556</v>
      </c>
      <c r="AC48" s="83" t="s">
        <v>1579</v>
      </c>
      <c r="AE48" s="93" t="s">
        <v>3114</v>
      </c>
      <c r="AF48" s="93"/>
      <c r="AG48" s="96" t="s">
        <v>131</v>
      </c>
      <c r="AH48" s="96" t="s">
        <v>131</v>
      </c>
      <c r="AI48" s="96" t="s">
        <v>131</v>
      </c>
      <c r="AJ48" s="96" t="s">
        <v>131</v>
      </c>
      <c r="AK48" s="96" t="s">
        <v>131</v>
      </c>
      <c r="AL48" s="96" t="s">
        <v>131</v>
      </c>
      <c r="AM48" s="96" t="s">
        <v>131</v>
      </c>
      <c r="AN48" s="96" t="s">
        <v>131</v>
      </c>
      <c r="AO48" s="96" t="s">
        <v>131</v>
      </c>
      <c r="AP48" s="96" t="s">
        <v>131</v>
      </c>
      <c r="AQ48" s="96" t="s">
        <v>131</v>
      </c>
      <c r="AR48" s="96" t="s">
        <v>131</v>
      </c>
      <c r="AS48" s="96" t="s">
        <v>131</v>
      </c>
      <c r="AT48" s="96" t="s">
        <v>131</v>
      </c>
      <c r="AU48" s="96" t="s">
        <v>131</v>
      </c>
      <c r="AV48" s="96" t="s">
        <v>131</v>
      </c>
      <c r="AW48" s="96" t="s">
        <v>131</v>
      </c>
      <c r="AX48" s="96" t="s">
        <v>131</v>
      </c>
      <c r="AY48" s="344"/>
      <c r="AZ48" s="93"/>
      <c r="BA48" s="93">
        <v>2.0970898343200001E-3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c r="BV48" s="94"/>
      <c r="BW48" s="94"/>
      <c r="BX48" s="94"/>
      <c r="BY48" s="94"/>
      <c r="BZ48" s="94">
        <v>0</v>
      </c>
    </row>
    <row r="49" spans="1:79" s="2" customFormat="1" ht="11.45" customHeight="1" x14ac:dyDescent="0.2">
      <c r="A49" s="95"/>
      <c r="B49" s="312"/>
      <c r="C49" s="346" t="s">
        <v>101</v>
      </c>
      <c r="D49" s="312"/>
      <c r="E49" s="127" t="s">
        <v>1458</v>
      </c>
      <c r="F49" s="126">
        <v>0</v>
      </c>
      <c r="G49" s="946" t="s">
        <v>1580</v>
      </c>
      <c r="H49" s="946" t="s">
        <v>1419</v>
      </c>
      <c r="I49" s="944">
        <v>0.2</v>
      </c>
      <c r="J49" s="103">
        <v>1</v>
      </c>
      <c r="K49" s="104">
        <v>10578035</v>
      </c>
      <c r="L49" s="105">
        <v>1.7781000000000001E-4</v>
      </c>
      <c r="M49" s="629"/>
      <c r="N49" s="630"/>
      <c r="O49" s="372">
        <v>1.7781000000000001E-4</v>
      </c>
      <c r="P49" s="352"/>
      <c r="Q49" s="241">
        <v>1881</v>
      </c>
      <c r="R49" s="100"/>
      <c r="S49" s="42"/>
      <c r="T49" s="228"/>
      <c r="U49" s="340">
        <v>1881</v>
      </c>
      <c r="V49" s="227"/>
      <c r="W49" s="5"/>
      <c r="X49" s="108" t="s">
        <v>101</v>
      </c>
      <c r="Y49" s="109" t="s">
        <v>1709</v>
      </c>
      <c r="Z49" s="123">
        <v>2115607</v>
      </c>
      <c r="AA49" s="83" t="s">
        <v>1579</v>
      </c>
      <c r="AB49" s="83" t="s">
        <v>1579</v>
      </c>
      <c r="AC49" s="83" t="s">
        <v>1579</v>
      </c>
      <c r="AE49" s="93" t="s">
        <v>3114</v>
      </c>
      <c r="AF49" s="93"/>
      <c r="AG49" s="96" t="s">
        <v>131</v>
      </c>
      <c r="AH49" s="96" t="s">
        <v>131</v>
      </c>
      <c r="AI49" s="96" t="s">
        <v>131</v>
      </c>
      <c r="AJ49" s="96" t="s">
        <v>131</v>
      </c>
      <c r="AK49" s="96" t="s">
        <v>131</v>
      </c>
      <c r="AL49" s="96" t="s">
        <v>131</v>
      </c>
      <c r="AM49" s="96" t="s">
        <v>131</v>
      </c>
      <c r="AN49" s="96" t="s">
        <v>131</v>
      </c>
      <c r="AO49" s="96" t="s">
        <v>131</v>
      </c>
      <c r="AP49" s="96" t="s">
        <v>131</v>
      </c>
      <c r="AQ49" s="96" t="s">
        <v>131</v>
      </c>
      <c r="AR49" s="96" t="s">
        <v>131</v>
      </c>
      <c r="AS49" s="96" t="s">
        <v>131</v>
      </c>
      <c r="AT49" s="96" t="s">
        <v>131</v>
      </c>
      <c r="AU49" s="96" t="s">
        <v>131</v>
      </c>
      <c r="AV49" s="96" t="s">
        <v>131</v>
      </c>
      <c r="AW49" s="96" t="s">
        <v>131</v>
      </c>
      <c r="AX49" s="96" t="s">
        <v>131</v>
      </c>
      <c r="AY49" s="344"/>
      <c r="AZ49" s="93"/>
      <c r="BA49" s="93">
        <v>1.7781200000000001E-4</v>
      </c>
      <c r="BB49" s="94">
        <v>0</v>
      </c>
      <c r="BC49" s="93"/>
      <c r="BD49" s="94"/>
      <c r="BE49" s="94">
        <v>0</v>
      </c>
      <c r="BF49" s="94">
        <v>1</v>
      </c>
      <c r="BG49" s="94">
        <v>0</v>
      </c>
      <c r="BH49" s="94">
        <v>0</v>
      </c>
      <c r="BI49" s="94">
        <v>0</v>
      </c>
      <c r="BJ49" s="94"/>
      <c r="BK49" s="94">
        <v>0</v>
      </c>
      <c r="BL49" s="94">
        <v>0</v>
      </c>
      <c r="BM49" s="94">
        <v>1</v>
      </c>
      <c r="BN49" s="94">
        <v>0</v>
      </c>
      <c r="BO49" s="94">
        <v>0</v>
      </c>
      <c r="BP49" s="94">
        <v>0</v>
      </c>
      <c r="BQ49" s="94">
        <v>0</v>
      </c>
      <c r="BR49" s="94">
        <v>0</v>
      </c>
      <c r="BS49" s="94">
        <v>1</v>
      </c>
      <c r="BT49" s="94">
        <v>0</v>
      </c>
      <c r="BU49" s="94"/>
      <c r="BV49" s="94"/>
      <c r="BW49" s="94"/>
      <c r="BX49" s="94"/>
      <c r="BY49" s="94"/>
      <c r="BZ49" s="94">
        <v>0</v>
      </c>
    </row>
    <row r="50" spans="1:79" s="2" customFormat="1" ht="11.45" customHeight="1" x14ac:dyDescent="0.2">
      <c r="A50" s="95"/>
      <c r="B50" s="312"/>
      <c r="C50" s="346" t="s">
        <v>1142</v>
      </c>
      <c r="D50" s="312"/>
      <c r="E50" s="127" t="s">
        <v>2444</v>
      </c>
      <c r="F50" s="126">
        <v>0</v>
      </c>
      <c r="G50" s="946" t="s">
        <v>1580</v>
      </c>
      <c r="H50" s="946" t="s">
        <v>2515</v>
      </c>
      <c r="I50" s="944">
        <v>0.2</v>
      </c>
      <c r="J50" s="103">
        <v>1</v>
      </c>
      <c r="K50" s="104">
        <v>390000</v>
      </c>
      <c r="L50" s="105">
        <v>1.7781000000000001E-4</v>
      </c>
      <c r="M50" s="629"/>
      <c r="N50" s="630"/>
      <c r="O50" s="372">
        <v>1.7781000000000001E-4</v>
      </c>
      <c r="P50" s="352"/>
      <c r="Q50" s="241">
        <v>69</v>
      </c>
      <c r="R50" s="100"/>
      <c r="S50" s="42"/>
      <c r="T50" s="228"/>
      <c r="U50" s="340">
        <v>69</v>
      </c>
      <c r="V50" s="227"/>
      <c r="W50" s="5"/>
      <c r="X50" s="108" t="s">
        <v>1142</v>
      </c>
      <c r="Y50" s="109" t="s">
        <v>1710</v>
      </c>
      <c r="Z50" s="123">
        <v>78000</v>
      </c>
      <c r="AA50" s="83" t="s">
        <v>1579</v>
      </c>
      <c r="AB50" s="83" t="s">
        <v>1579</v>
      </c>
      <c r="AC50" s="83" t="s">
        <v>557</v>
      </c>
      <c r="AE50" s="93" t="s">
        <v>3114</v>
      </c>
      <c r="AF50" s="93"/>
      <c r="AG50" s="96" t="s">
        <v>131</v>
      </c>
      <c r="AH50" s="96" t="s">
        <v>131</v>
      </c>
      <c r="AI50" s="96" t="s">
        <v>131</v>
      </c>
      <c r="AJ50" s="96" t="s">
        <v>131</v>
      </c>
      <c r="AK50" s="96" t="s">
        <v>131</v>
      </c>
      <c r="AL50" s="96" t="s">
        <v>131</v>
      </c>
      <c r="AM50" s="96" t="s">
        <v>131</v>
      </c>
      <c r="AN50" s="96" t="s">
        <v>131</v>
      </c>
      <c r="AO50" s="96" t="s">
        <v>131</v>
      </c>
      <c r="AP50" s="96" t="s">
        <v>131</v>
      </c>
      <c r="AQ50" s="96" t="s">
        <v>131</v>
      </c>
      <c r="AR50" s="96" t="s">
        <v>131</v>
      </c>
      <c r="AS50" s="96" t="s">
        <v>131</v>
      </c>
      <c r="AT50" s="96" t="s">
        <v>131</v>
      </c>
      <c r="AU50" s="96" t="s">
        <v>131</v>
      </c>
      <c r="AV50" s="96" t="s">
        <v>131</v>
      </c>
      <c r="AW50" s="96" t="s">
        <v>131</v>
      </c>
      <c r="AX50" s="96" t="s">
        <v>131</v>
      </c>
      <c r="AY50" s="344"/>
      <c r="AZ50" s="93"/>
      <c r="BA50" s="93">
        <v>1.7781200000000001E-4</v>
      </c>
      <c r="BB50" s="94">
        <v>0</v>
      </c>
      <c r="BC50" s="93"/>
      <c r="BD50" s="94"/>
      <c r="BE50" s="94">
        <v>0</v>
      </c>
      <c r="BF50" s="94">
        <v>1</v>
      </c>
      <c r="BG50" s="94">
        <v>0</v>
      </c>
      <c r="BH50" s="94">
        <v>0</v>
      </c>
      <c r="BI50" s="94">
        <v>0</v>
      </c>
      <c r="BJ50" s="94"/>
      <c r="BK50" s="94">
        <v>0</v>
      </c>
      <c r="BL50" s="94">
        <v>0</v>
      </c>
      <c r="BM50" s="94">
        <v>1</v>
      </c>
      <c r="BN50" s="94">
        <v>0</v>
      </c>
      <c r="BO50" s="94">
        <v>0</v>
      </c>
      <c r="BP50" s="94">
        <v>0</v>
      </c>
      <c r="BQ50" s="94">
        <v>0</v>
      </c>
      <c r="BR50" s="94">
        <v>0</v>
      </c>
      <c r="BS50" s="94">
        <v>1</v>
      </c>
      <c r="BT50" s="94">
        <v>0</v>
      </c>
      <c r="BU50" s="94"/>
      <c r="BV50" s="94"/>
      <c r="BW50" s="94"/>
      <c r="BX50" s="94"/>
      <c r="BY50" s="94"/>
      <c r="BZ50" s="94">
        <v>0</v>
      </c>
    </row>
    <row r="51" spans="1:79" s="2" customFormat="1" ht="11.45" customHeight="1" x14ac:dyDescent="0.2">
      <c r="A51" s="95"/>
      <c r="B51" s="312"/>
      <c r="C51" s="346" t="s">
        <v>2531</v>
      </c>
      <c r="D51" s="312"/>
      <c r="E51" s="127" t="s">
        <v>2721</v>
      </c>
      <c r="F51" s="126">
        <v>0</v>
      </c>
      <c r="G51" s="946" t="s">
        <v>1841</v>
      </c>
      <c r="H51" s="946" t="s">
        <v>1419</v>
      </c>
      <c r="I51" s="944">
        <v>0.25</v>
      </c>
      <c r="J51" s="103">
        <v>1</v>
      </c>
      <c r="K51" s="104">
        <v>12749599</v>
      </c>
      <c r="L51" s="105">
        <v>2.2226E-4</v>
      </c>
      <c r="M51" s="629"/>
      <c r="N51" s="630"/>
      <c r="O51" s="372">
        <v>2.2226E-4</v>
      </c>
      <c r="P51" s="352"/>
      <c r="Q51" s="241">
        <v>2834</v>
      </c>
      <c r="R51" s="100"/>
      <c r="S51" s="42"/>
      <c r="T51" s="228"/>
      <c r="U51" s="340">
        <v>2834</v>
      </c>
      <c r="V51" s="227"/>
      <c r="W51" s="5"/>
      <c r="X51" s="108" t="s">
        <v>2531</v>
      </c>
      <c r="Y51" s="109" t="s">
        <v>1711</v>
      </c>
      <c r="Z51" s="123">
        <v>3187399.75</v>
      </c>
      <c r="AA51" s="83" t="s">
        <v>211</v>
      </c>
      <c r="AB51" s="83" t="s">
        <v>211</v>
      </c>
      <c r="AC51" s="83" t="s">
        <v>1579</v>
      </c>
      <c r="AE51" s="93" t="s">
        <v>3114</v>
      </c>
      <c r="AF51" s="93"/>
      <c r="AG51" s="96" t="s">
        <v>131</v>
      </c>
      <c r="AH51" s="96" t="s">
        <v>131</v>
      </c>
      <c r="AI51" s="96" t="s">
        <v>131</v>
      </c>
      <c r="AJ51" s="96" t="s">
        <v>131</v>
      </c>
      <c r="AK51" s="96" t="s">
        <v>131</v>
      </c>
      <c r="AL51" s="96" t="s">
        <v>131</v>
      </c>
      <c r="AM51" s="96" t="s">
        <v>131</v>
      </c>
      <c r="AN51" s="96" t="s">
        <v>131</v>
      </c>
      <c r="AO51" s="96" t="s">
        <v>131</v>
      </c>
      <c r="AP51" s="96" t="s">
        <v>131</v>
      </c>
      <c r="AQ51" s="96" t="s">
        <v>131</v>
      </c>
      <c r="AR51" s="96" t="s">
        <v>131</v>
      </c>
      <c r="AS51" s="96" t="s">
        <v>131</v>
      </c>
      <c r="AT51" s="96" t="s">
        <v>131</v>
      </c>
      <c r="AU51" s="96" t="s">
        <v>131</v>
      </c>
      <c r="AV51" s="96" t="s">
        <v>131</v>
      </c>
      <c r="AW51" s="96" t="s">
        <v>131</v>
      </c>
      <c r="AX51" s="96" t="s">
        <v>131</v>
      </c>
      <c r="AY51" s="344"/>
      <c r="AZ51" s="93"/>
      <c r="BA51" s="93">
        <v>2.22265E-4</v>
      </c>
      <c r="BB51" s="94">
        <v>0</v>
      </c>
      <c r="BC51" s="93"/>
      <c r="BD51" s="94"/>
      <c r="BE51" s="94">
        <v>0</v>
      </c>
      <c r="BF51" s="94">
        <v>1</v>
      </c>
      <c r="BG51" s="94">
        <v>0</v>
      </c>
      <c r="BH51" s="94">
        <v>0</v>
      </c>
      <c r="BI51" s="94">
        <v>0</v>
      </c>
      <c r="BJ51" s="94"/>
      <c r="BK51" s="94">
        <v>0</v>
      </c>
      <c r="BL51" s="94">
        <v>0</v>
      </c>
      <c r="BM51" s="94">
        <v>1</v>
      </c>
      <c r="BN51" s="94">
        <v>0</v>
      </c>
      <c r="BO51" s="94">
        <v>0</v>
      </c>
      <c r="BP51" s="94">
        <v>0</v>
      </c>
      <c r="BQ51" s="94">
        <v>0</v>
      </c>
      <c r="BR51" s="94">
        <v>0</v>
      </c>
      <c r="BS51" s="94">
        <v>1</v>
      </c>
      <c r="BT51" s="94">
        <v>0</v>
      </c>
      <c r="BU51" s="94"/>
      <c r="BV51" s="94"/>
      <c r="BW51" s="94"/>
      <c r="BX51" s="94"/>
      <c r="BY51" s="94"/>
      <c r="BZ51" s="94">
        <v>0</v>
      </c>
    </row>
    <row r="52" spans="1:79" s="2" customFormat="1" ht="11.45" customHeight="1" x14ac:dyDescent="0.2">
      <c r="A52" s="95"/>
      <c r="B52" s="312"/>
      <c r="C52" s="347">
        <v>9401</v>
      </c>
      <c r="D52" s="312"/>
      <c r="E52" s="227"/>
      <c r="F52" s="228"/>
      <c r="G52" s="228"/>
      <c r="H52" s="353" t="s">
        <v>1529</v>
      </c>
      <c r="I52" s="354"/>
      <c r="J52" s="259"/>
      <c r="K52" s="358">
        <v>4150802317</v>
      </c>
      <c r="L52" s="352"/>
      <c r="M52" s="352"/>
      <c r="N52" s="352"/>
      <c r="O52" s="352"/>
      <c r="P52" s="352"/>
      <c r="Q52" s="358">
        <v>7909658</v>
      </c>
      <c r="R52" s="101"/>
      <c r="S52" s="102"/>
      <c r="T52" s="228"/>
      <c r="U52" s="358">
        <v>7909658</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483" t="s">
        <v>1821</v>
      </c>
      <c r="F56" s="1483" t="s">
        <v>203</v>
      </c>
      <c r="G56" s="1483" t="s">
        <v>204</v>
      </c>
      <c r="H56" s="1483" t="s">
        <v>205</v>
      </c>
      <c r="I56" s="1483" t="s">
        <v>1262</v>
      </c>
      <c r="J56" s="1483" t="s">
        <v>1263</v>
      </c>
      <c r="K56" s="1483" t="s">
        <v>2660</v>
      </c>
      <c r="L56" s="79" t="s">
        <v>220</v>
      </c>
      <c r="M56" s="85"/>
      <c r="N56" s="85"/>
      <c r="O56" s="80"/>
      <c r="P56" s="284"/>
      <c r="Q56" s="79" t="s">
        <v>870</v>
      </c>
      <c r="R56" s="80"/>
      <c r="S56" s="1483" t="s">
        <v>871</v>
      </c>
      <c r="T56" s="284"/>
      <c r="U56" s="1483" t="s">
        <v>1113</v>
      </c>
      <c r="V56" s="227"/>
      <c r="Y56" s="83"/>
      <c r="BM56" s="83"/>
      <c r="BN56" s="83"/>
      <c r="BO56" s="83"/>
      <c r="BP56" s="83"/>
      <c r="BQ56" s="83"/>
      <c r="BR56" s="83"/>
      <c r="BS56" s="83"/>
      <c r="BT56" s="83"/>
      <c r="CA56" s="373"/>
    </row>
    <row r="57" spans="1:79" s="2" customFormat="1" ht="11.45" customHeight="1" x14ac:dyDescent="0.15">
      <c r="A57" s="95"/>
      <c r="B57" s="312"/>
      <c r="C57" s="312"/>
      <c r="D57" s="312"/>
      <c r="E57" s="1484"/>
      <c r="F57" s="1484"/>
      <c r="G57" s="1484"/>
      <c r="H57" s="1484"/>
      <c r="I57" s="1484"/>
      <c r="J57" s="1484"/>
      <c r="K57" s="1484"/>
      <c r="L57" s="37" t="s">
        <v>37</v>
      </c>
      <c r="M57" s="37" t="s">
        <v>2308</v>
      </c>
      <c r="N57" s="37" t="s">
        <v>38</v>
      </c>
      <c r="O57" s="37" t="s">
        <v>1113</v>
      </c>
      <c r="P57" s="284"/>
      <c r="Q57" s="37" t="s">
        <v>37</v>
      </c>
      <c r="R57" s="37" t="s">
        <v>2308</v>
      </c>
      <c r="S57" s="1484"/>
      <c r="T57" s="284"/>
      <c r="U57" s="1484"/>
      <c r="V57" s="227"/>
      <c r="Y57" s="83"/>
      <c r="AE57" s="576" t="s">
        <v>2466</v>
      </c>
      <c r="AX57" s="576" t="s">
        <v>2466</v>
      </c>
      <c r="BA57" s="83" t="s">
        <v>213</v>
      </c>
      <c r="BB57" s="83" t="s">
        <v>213</v>
      </c>
      <c r="BC57" s="83" t="s">
        <v>2895</v>
      </c>
      <c r="BD57" s="83" t="s">
        <v>2895</v>
      </c>
      <c r="BE57" s="83" t="s">
        <v>199</v>
      </c>
      <c r="BF57" s="83" t="s">
        <v>201</v>
      </c>
      <c r="BG57" s="83" t="s">
        <v>201</v>
      </c>
      <c r="BH57" s="83" t="s">
        <v>201</v>
      </c>
      <c r="BI57" s="83" t="s">
        <v>3061</v>
      </c>
      <c r="BJ57" s="83" t="s">
        <v>1579</v>
      </c>
      <c r="BK57" s="83" t="s">
        <v>553</v>
      </c>
      <c r="BL57" s="83" t="s">
        <v>78</v>
      </c>
      <c r="BM57" s="576" t="s">
        <v>554</v>
      </c>
      <c r="BN57" s="576" t="s">
        <v>554</v>
      </c>
      <c r="BO57" s="576" t="s">
        <v>554</v>
      </c>
      <c r="BP57" s="83" t="s">
        <v>2346</v>
      </c>
      <c r="BQ57" s="83" t="s">
        <v>423</v>
      </c>
      <c r="BR57" s="83" t="s">
        <v>556</v>
      </c>
      <c r="BS57" s="576" t="s">
        <v>196</v>
      </c>
      <c r="BT57" s="83" t="s">
        <v>196</v>
      </c>
      <c r="BU57" s="83" t="s">
        <v>74</v>
      </c>
      <c r="BV57" s="83" t="s">
        <v>212</v>
      </c>
      <c r="BW57" s="83" t="s">
        <v>212</v>
      </c>
      <c r="BX57" s="83" t="s">
        <v>557</v>
      </c>
      <c r="BY57" s="83" t="s">
        <v>2647</v>
      </c>
      <c r="BZ57" s="579" t="s">
        <v>194</v>
      </c>
      <c r="CA57" s="373"/>
    </row>
    <row r="58" spans="1:79" s="2" customFormat="1" ht="11.45" hidden="1" customHeight="1" x14ac:dyDescent="0.15">
      <c r="A58" s="95"/>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652</v>
      </c>
      <c r="BM58" s="576"/>
      <c r="BN58" s="576"/>
      <c r="BO58" s="576"/>
      <c r="BP58" s="83"/>
      <c r="BQ58" s="83"/>
      <c r="BR58" s="83"/>
      <c r="BS58" s="576"/>
      <c r="BT58" s="83"/>
      <c r="BZ58" s="580"/>
      <c r="CA58" s="373"/>
    </row>
    <row r="59" spans="1:79" s="2" customFormat="1" ht="11.45" hidden="1" customHeight="1" x14ac:dyDescent="0.15">
      <c r="A59" s="95"/>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133</v>
      </c>
      <c r="Y60" s="365" t="s">
        <v>2536</v>
      </c>
      <c r="Z60" s="365" t="s">
        <v>782</v>
      </c>
      <c r="AA60" s="365" t="s">
        <v>2720</v>
      </c>
      <c r="AB60" s="365" t="s">
        <v>193</v>
      </c>
      <c r="AC60" s="365" t="s">
        <v>214</v>
      </c>
      <c r="AE60" s="365" t="s">
        <v>1032</v>
      </c>
      <c r="AF60" s="95"/>
      <c r="AG60" s="369" t="s">
        <v>2176</v>
      </c>
      <c r="AH60" s="370"/>
      <c r="AI60" s="370"/>
      <c r="AJ60" s="370"/>
      <c r="AK60" s="370"/>
      <c r="AL60" s="370"/>
      <c r="AM60" s="370"/>
      <c r="AN60" s="370"/>
      <c r="AO60" s="370"/>
      <c r="AP60" s="370"/>
      <c r="AQ60" s="370"/>
      <c r="AR60" s="370"/>
      <c r="AS60" s="370"/>
      <c r="AT60" s="370"/>
      <c r="AU60" s="370"/>
      <c r="AV60" s="370"/>
      <c r="AW60" s="370"/>
      <c r="AX60" s="370"/>
      <c r="AY60" s="370"/>
      <c r="AZ60" s="343"/>
      <c r="BA60" s="83" t="s">
        <v>1033</v>
      </c>
      <c r="BB60" s="345">
        <v>0.05</v>
      </c>
      <c r="BC60" s="83" t="s">
        <v>384</v>
      </c>
      <c r="BD60" s="345"/>
      <c r="BE60" s="83" t="s">
        <v>652</v>
      </c>
      <c r="BF60" s="83" t="s">
        <v>385</v>
      </c>
      <c r="BG60" s="83" t="s">
        <v>385</v>
      </c>
      <c r="BH60" s="83" t="s">
        <v>385</v>
      </c>
      <c r="BI60" s="83" t="s">
        <v>1688</v>
      </c>
      <c r="BJ60" s="83" t="s">
        <v>2611</v>
      </c>
      <c r="BK60" s="83" t="s">
        <v>2175</v>
      </c>
      <c r="BL60" s="83" t="s">
        <v>2100</v>
      </c>
      <c r="BM60" s="576" t="s">
        <v>193</v>
      </c>
      <c r="BN60" s="576" t="s">
        <v>214</v>
      </c>
      <c r="BO60" s="576" t="s">
        <v>2468</v>
      </c>
      <c r="BP60" s="83" t="s">
        <v>2103</v>
      </c>
      <c r="BQ60" s="83" t="s">
        <v>2104</v>
      </c>
      <c r="BR60" s="83" t="s">
        <v>2181</v>
      </c>
      <c r="BS60" s="576" t="s">
        <v>2469</v>
      </c>
      <c r="BT60" s="83" t="s">
        <v>2830</v>
      </c>
      <c r="BU60" s="83" t="s">
        <v>2177</v>
      </c>
      <c r="BV60" s="83" t="s">
        <v>2612</v>
      </c>
      <c r="BW60" s="83" t="s">
        <v>2612</v>
      </c>
      <c r="BX60" s="83" t="s">
        <v>2613</v>
      </c>
      <c r="BY60" s="83" t="s">
        <v>2613</v>
      </c>
      <c r="BZ60" s="579" t="s">
        <v>2779</v>
      </c>
      <c r="CA60" s="373"/>
    </row>
    <row r="61" spans="1:79" s="2" customFormat="1" ht="11.45" customHeight="1" x14ac:dyDescent="0.15">
      <c r="A61" s="95"/>
      <c r="B61" s="312"/>
      <c r="C61" s="312"/>
      <c r="D61" s="312"/>
      <c r="E61" s="58" t="s">
        <v>2406</v>
      </c>
      <c r="F61" s="13" t="s">
        <v>2406</v>
      </c>
      <c r="G61" s="13"/>
      <c r="H61" s="13"/>
      <c r="I61" s="13"/>
      <c r="J61" s="88" t="s">
        <v>1822</v>
      </c>
      <c r="K61" s="13" t="s">
        <v>460</v>
      </c>
      <c r="L61" s="13" t="s">
        <v>2251</v>
      </c>
      <c r="M61" s="13" t="s">
        <v>2251</v>
      </c>
      <c r="N61" s="13" t="s">
        <v>2251</v>
      </c>
      <c r="O61" s="13" t="s">
        <v>2251</v>
      </c>
      <c r="P61" s="228"/>
      <c r="Q61" s="13" t="s">
        <v>460</v>
      </c>
      <c r="R61" s="13" t="s">
        <v>460</v>
      </c>
      <c r="S61" s="13" t="s">
        <v>460</v>
      </c>
      <c r="T61" s="228"/>
      <c r="U61" s="13" t="s">
        <v>460</v>
      </c>
      <c r="V61" s="227"/>
      <c r="X61" s="365"/>
      <c r="Y61" s="365" t="s">
        <v>77</v>
      </c>
      <c r="Z61" s="365" t="s">
        <v>783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1372</v>
      </c>
      <c r="BB61" s="83" t="s">
        <v>781</v>
      </c>
      <c r="BC61" s="83" t="s">
        <v>1967</v>
      </c>
      <c r="BD61" s="83" t="s">
        <v>1967</v>
      </c>
      <c r="BE61" s="83" t="s">
        <v>781</v>
      </c>
      <c r="BF61" s="83" t="s">
        <v>386</v>
      </c>
      <c r="BG61" s="83" t="s">
        <v>1584</v>
      </c>
      <c r="BH61" s="83" t="s">
        <v>781</v>
      </c>
      <c r="BI61" s="83" t="s">
        <v>781</v>
      </c>
      <c r="BJ61" s="83" t="s">
        <v>1967</v>
      </c>
      <c r="BK61" s="83" t="s">
        <v>654</v>
      </c>
      <c r="BL61" s="83" t="s">
        <v>781</v>
      </c>
      <c r="BM61" s="576"/>
      <c r="BN61" s="576" t="s">
        <v>2102</v>
      </c>
      <c r="BO61" s="576" t="s">
        <v>781</v>
      </c>
      <c r="BP61" s="83" t="s">
        <v>781</v>
      </c>
      <c r="BQ61" s="83" t="s">
        <v>2180</v>
      </c>
      <c r="BR61" s="83" t="s">
        <v>2182</v>
      </c>
      <c r="BS61" s="576" t="s">
        <v>2945</v>
      </c>
      <c r="BT61" s="83" t="s">
        <v>1644</v>
      </c>
      <c r="BU61" s="83" t="s">
        <v>1967</v>
      </c>
      <c r="BV61" s="83" t="s">
        <v>1967</v>
      </c>
      <c r="BW61" s="83" t="s">
        <v>1967</v>
      </c>
      <c r="BX61" s="93" t="s">
        <v>1967</v>
      </c>
      <c r="BY61" s="93" t="s">
        <v>1967</v>
      </c>
      <c r="BZ61" s="579" t="s">
        <v>2248</v>
      </c>
      <c r="CA61" s="373"/>
    </row>
    <row r="62" spans="1:79" s="2" customFormat="1" ht="11.45" customHeight="1" x14ac:dyDescent="0.15">
      <c r="A62" s="95"/>
      <c r="B62" s="312"/>
      <c r="C62" s="347">
        <v>4002</v>
      </c>
      <c r="D62" s="312"/>
      <c r="E62" s="375">
        <v>210</v>
      </c>
      <c r="F62" s="375" t="s">
        <v>650</v>
      </c>
      <c r="G62" s="376" t="s">
        <v>2662</v>
      </c>
      <c r="H62" s="362"/>
      <c r="I62" s="377"/>
      <c r="J62" s="378" t="s">
        <v>2338</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3119</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2486</v>
      </c>
      <c r="D63" s="312"/>
      <c r="E63" s="355" t="s">
        <v>838</v>
      </c>
      <c r="F63" s="356">
        <v>0</v>
      </c>
      <c r="G63" s="946" t="s">
        <v>195</v>
      </c>
      <c r="H63" s="946" t="s">
        <v>1419</v>
      </c>
      <c r="I63" s="943">
        <v>1</v>
      </c>
      <c r="J63" s="357">
        <v>1</v>
      </c>
      <c r="K63" s="104">
        <v>2191764</v>
      </c>
      <c r="L63" s="105">
        <v>4.3891999999999998E-4</v>
      </c>
      <c r="M63" s="627"/>
      <c r="N63" s="628"/>
      <c r="O63" s="372">
        <v>4.3891999999999998E-4</v>
      </c>
      <c r="P63" s="352"/>
      <c r="Q63" s="241">
        <v>962</v>
      </c>
      <c r="R63" s="100"/>
      <c r="S63" s="42"/>
      <c r="T63" s="228"/>
      <c r="U63" s="340">
        <v>962</v>
      </c>
      <c r="V63" s="227"/>
      <c r="W63" s="5"/>
      <c r="X63" s="106" t="s">
        <v>2486</v>
      </c>
      <c r="Y63" s="107" t="s">
        <v>1332</v>
      </c>
      <c r="Z63" s="122">
        <v>2191764</v>
      </c>
      <c r="AA63" s="83" t="s">
        <v>194</v>
      </c>
      <c r="AB63" s="83" t="s">
        <v>194</v>
      </c>
      <c r="AC63" s="83" t="s">
        <v>1579</v>
      </c>
      <c r="AE63" s="93" t="s">
        <v>3114</v>
      </c>
      <c r="AF63" s="93"/>
      <c r="AG63" s="96" t="s">
        <v>131</v>
      </c>
      <c r="AH63" s="96" t="s">
        <v>131</v>
      </c>
      <c r="AI63" s="96" t="s">
        <v>131</v>
      </c>
      <c r="AJ63" s="96" t="s">
        <v>131</v>
      </c>
      <c r="AK63" s="96" t="s">
        <v>131</v>
      </c>
      <c r="AL63" s="96" t="s">
        <v>131</v>
      </c>
      <c r="AM63" s="96" t="s">
        <v>131</v>
      </c>
      <c r="AN63" s="96" t="s">
        <v>131</v>
      </c>
      <c r="AO63" s="96" t="s">
        <v>131</v>
      </c>
      <c r="AP63" s="96" t="s">
        <v>131</v>
      </c>
      <c r="AQ63" s="96" t="s">
        <v>131</v>
      </c>
      <c r="AR63" s="96" t="s">
        <v>131</v>
      </c>
      <c r="AS63" s="96" t="s">
        <v>131</v>
      </c>
      <c r="AT63" s="96" t="s">
        <v>131</v>
      </c>
      <c r="AU63" s="96" t="s">
        <v>131</v>
      </c>
      <c r="AV63" s="96" t="s">
        <v>131</v>
      </c>
      <c r="AW63" s="96" t="s">
        <v>131</v>
      </c>
      <c r="AX63" s="96" t="s">
        <v>131</v>
      </c>
      <c r="AY63" s="344"/>
      <c r="AZ63" s="93"/>
      <c r="BA63" s="93">
        <v>4.3891999999999998E-4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320</v>
      </c>
      <c r="D64" s="312"/>
      <c r="E64" s="127" t="s">
        <v>839</v>
      </c>
      <c r="F64" s="126">
        <v>0</v>
      </c>
      <c r="G64" s="946" t="s">
        <v>2375</v>
      </c>
      <c r="H64" s="946" t="s">
        <v>1439</v>
      </c>
      <c r="I64" s="944">
        <v>1</v>
      </c>
      <c r="J64" s="103">
        <v>1</v>
      </c>
      <c r="K64" s="104">
        <v>5646400</v>
      </c>
      <c r="L64" s="105">
        <v>4.3891999999999998E-4</v>
      </c>
      <c r="M64" s="629"/>
      <c r="N64" s="630"/>
      <c r="O64" s="372">
        <v>4.3891999999999998E-4</v>
      </c>
      <c r="P64" s="352"/>
      <c r="Q64" s="241">
        <v>2478</v>
      </c>
      <c r="R64" s="100"/>
      <c r="S64" s="42"/>
      <c r="T64" s="228"/>
      <c r="U64" s="340">
        <v>2478</v>
      </c>
      <c r="V64" s="227"/>
      <c r="W64" s="5"/>
      <c r="X64" s="108" t="s">
        <v>320</v>
      </c>
      <c r="Y64" s="109" t="s">
        <v>1735</v>
      </c>
      <c r="Z64" s="123">
        <v>5646400</v>
      </c>
      <c r="AA64" s="83" t="s">
        <v>194</v>
      </c>
      <c r="AB64" s="83" t="s">
        <v>194</v>
      </c>
      <c r="AC64" s="83" t="s">
        <v>553</v>
      </c>
      <c r="AE64" s="93" t="s">
        <v>3114</v>
      </c>
      <c r="AF64" s="93"/>
      <c r="AG64" s="96" t="s">
        <v>131</v>
      </c>
      <c r="AH64" s="96" t="s">
        <v>131</v>
      </c>
      <c r="AI64" s="96" t="s">
        <v>131</v>
      </c>
      <c r="AJ64" s="96" t="s">
        <v>131</v>
      </c>
      <c r="AK64" s="96" t="s">
        <v>131</v>
      </c>
      <c r="AL64" s="96" t="s">
        <v>131</v>
      </c>
      <c r="AM64" s="96" t="s">
        <v>131</v>
      </c>
      <c r="AN64" s="96" t="s">
        <v>131</v>
      </c>
      <c r="AO64" s="96" t="s">
        <v>131</v>
      </c>
      <c r="AP64" s="96" t="s">
        <v>131</v>
      </c>
      <c r="AQ64" s="96" t="s">
        <v>131</v>
      </c>
      <c r="AR64" s="96" t="s">
        <v>131</v>
      </c>
      <c r="AS64" s="96" t="s">
        <v>131</v>
      </c>
      <c r="AT64" s="96" t="s">
        <v>131</v>
      </c>
      <c r="AU64" s="96" t="s">
        <v>131</v>
      </c>
      <c r="AV64" s="96" t="s">
        <v>131</v>
      </c>
      <c r="AW64" s="96" t="s">
        <v>131</v>
      </c>
      <c r="AX64" s="96" t="s">
        <v>131</v>
      </c>
      <c r="AY64" s="344"/>
      <c r="AZ64" s="93"/>
      <c r="BA64" s="93">
        <v>4.3891999999999998E-4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1140</v>
      </c>
      <c r="D65" s="312"/>
      <c r="E65" s="127" t="s">
        <v>2443</v>
      </c>
      <c r="F65" s="126">
        <v>0</v>
      </c>
      <c r="G65" s="946" t="s">
        <v>2375</v>
      </c>
      <c r="H65" s="946" t="s">
        <v>2515</v>
      </c>
      <c r="I65" s="944">
        <v>1</v>
      </c>
      <c r="J65" s="103">
        <v>1</v>
      </c>
      <c r="K65" s="104">
        <v>105000</v>
      </c>
      <c r="L65" s="105">
        <v>4.3891999999999998E-4</v>
      </c>
      <c r="M65" s="629"/>
      <c r="N65" s="630"/>
      <c r="O65" s="372">
        <v>4.3891999999999998E-4</v>
      </c>
      <c r="P65" s="352"/>
      <c r="Q65" s="241">
        <v>46</v>
      </c>
      <c r="R65" s="100"/>
      <c r="S65" s="42"/>
      <c r="T65" s="228"/>
      <c r="U65" s="340">
        <v>46</v>
      </c>
      <c r="V65" s="227"/>
      <c r="W65" s="5"/>
      <c r="X65" s="108" t="s">
        <v>1140</v>
      </c>
      <c r="Y65" s="109" t="s">
        <v>1734</v>
      </c>
      <c r="Z65" s="123">
        <v>105000</v>
      </c>
      <c r="AA65" s="83" t="s">
        <v>194</v>
      </c>
      <c r="AB65" s="83" t="s">
        <v>194</v>
      </c>
      <c r="AC65" s="83" t="s">
        <v>557</v>
      </c>
      <c r="AE65" s="93" t="s">
        <v>3114</v>
      </c>
      <c r="AF65" s="93"/>
      <c r="AG65" s="96" t="s">
        <v>131</v>
      </c>
      <c r="AH65" s="96" t="s">
        <v>131</v>
      </c>
      <c r="AI65" s="96" t="s">
        <v>131</v>
      </c>
      <c r="AJ65" s="96" t="s">
        <v>131</v>
      </c>
      <c r="AK65" s="96" t="s">
        <v>131</v>
      </c>
      <c r="AL65" s="96" t="s">
        <v>131</v>
      </c>
      <c r="AM65" s="96" t="s">
        <v>131</v>
      </c>
      <c r="AN65" s="96" t="s">
        <v>131</v>
      </c>
      <c r="AO65" s="96" t="s">
        <v>131</v>
      </c>
      <c r="AP65" s="96" t="s">
        <v>131</v>
      </c>
      <c r="AQ65" s="96" t="s">
        <v>131</v>
      </c>
      <c r="AR65" s="96" t="s">
        <v>131</v>
      </c>
      <c r="AS65" s="96" t="s">
        <v>131</v>
      </c>
      <c r="AT65" s="96" t="s">
        <v>131</v>
      </c>
      <c r="AU65" s="96" t="s">
        <v>131</v>
      </c>
      <c r="AV65" s="96" t="s">
        <v>131</v>
      </c>
      <c r="AW65" s="96" t="s">
        <v>131</v>
      </c>
      <c r="AX65" s="96" t="s">
        <v>131</v>
      </c>
      <c r="AY65" s="344"/>
      <c r="AZ65" s="93"/>
      <c r="BA65" s="93">
        <v>4.3891999999999998E-4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2216</v>
      </c>
      <c r="D66" s="312"/>
      <c r="E66" s="127" t="s">
        <v>449</v>
      </c>
      <c r="F66" s="126">
        <v>0</v>
      </c>
      <c r="G66" s="946" t="s">
        <v>200</v>
      </c>
      <c r="H66" s="946" t="s">
        <v>1419</v>
      </c>
      <c r="I66" s="944">
        <v>2.1461209999999999</v>
      </c>
      <c r="J66" s="103">
        <v>1</v>
      </c>
      <c r="K66" s="104">
        <v>17174004</v>
      </c>
      <c r="L66" s="105">
        <v>9.4196999999999998E-4</v>
      </c>
      <c r="M66" s="629"/>
      <c r="N66" s="630"/>
      <c r="O66" s="372">
        <v>9.4196999999999998E-4</v>
      </c>
      <c r="P66" s="352"/>
      <c r="Q66" s="241">
        <v>16177</v>
      </c>
      <c r="R66" s="100"/>
      <c r="S66" s="42"/>
      <c r="T66" s="228"/>
      <c r="U66" s="340">
        <v>16177</v>
      </c>
      <c r="V66" s="227"/>
      <c r="W66" s="5"/>
      <c r="X66" s="108" t="s">
        <v>2216</v>
      </c>
      <c r="Y66" s="109" t="s">
        <v>1712</v>
      </c>
      <c r="Z66" s="123">
        <v>36857490.638484001</v>
      </c>
      <c r="AA66" s="83" t="s">
        <v>199</v>
      </c>
      <c r="AB66" s="83" t="s">
        <v>199</v>
      </c>
      <c r="AC66" s="83" t="s">
        <v>1579</v>
      </c>
      <c r="AE66" s="93" t="s">
        <v>3114</v>
      </c>
      <c r="AF66" s="93"/>
      <c r="AG66" s="96" t="s">
        <v>131</v>
      </c>
      <c r="AH66" s="96" t="s">
        <v>131</v>
      </c>
      <c r="AI66" s="96" t="s">
        <v>131</v>
      </c>
      <c r="AJ66" s="96" t="s">
        <v>131</v>
      </c>
      <c r="AK66" s="96" t="s">
        <v>131</v>
      </c>
      <c r="AL66" s="96" t="s">
        <v>131</v>
      </c>
      <c r="AM66" s="96" t="s">
        <v>131</v>
      </c>
      <c r="AN66" s="96" t="s">
        <v>131</v>
      </c>
      <c r="AO66" s="96" t="s">
        <v>131</v>
      </c>
      <c r="AP66" s="96" t="s">
        <v>131</v>
      </c>
      <c r="AQ66" s="96" t="s">
        <v>131</v>
      </c>
      <c r="AR66" s="96" t="s">
        <v>131</v>
      </c>
      <c r="AS66" s="96" t="s">
        <v>131</v>
      </c>
      <c r="AT66" s="96" t="s">
        <v>131</v>
      </c>
      <c r="AU66" s="96" t="s">
        <v>131</v>
      </c>
      <c r="AV66" s="96" t="s">
        <v>131</v>
      </c>
      <c r="AW66" s="96" t="s">
        <v>131</v>
      </c>
      <c r="AX66" s="96" t="s">
        <v>131</v>
      </c>
      <c r="AY66" s="344"/>
      <c r="AZ66" s="93"/>
      <c r="BA66" s="93">
        <v>9.4197542931999997E-4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2217</v>
      </c>
      <c r="D67" s="312"/>
      <c r="E67" s="127" t="s">
        <v>2957</v>
      </c>
      <c r="F67" s="126">
        <v>0</v>
      </c>
      <c r="G67" s="946" t="s">
        <v>200</v>
      </c>
      <c r="H67" s="946" t="s">
        <v>1439</v>
      </c>
      <c r="I67" s="944">
        <v>2.1461209999999999</v>
      </c>
      <c r="J67" s="103">
        <v>1</v>
      </c>
      <c r="K67" s="104">
        <v>3315000</v>
      </c>
      <c r="L67" s="105">
        <v>9.4196999999999998E-4</v>
      </c>
      <c r="M67" s="629"/>
      <c r="N67" s="630"/>
      <c r="O67" s="372">
        <v>9.4196999999999998E-4</v>
      </c>
      <c r="P67" s="352"/>
      <c r="Q67" s="241">
        <v>3123</v>
      </c>
      <c r="R67" s="100"/>
      <c r="S67" s="42"/>
      <c r="T67" s="228"/>
      <c r="U67" s="340">
        <v>3123</v>
      </c>
      <c r="V67" s="227"/>
      <c r="W67" s="5"/>
      <c r="X67" s="108" t="s">
        <v>2217</v>
      </c>
      <c r="Y67" s="109" t="s">
        <v>2865</v>
      </c>
      <c r="Z67" s="123">
        <v>7114391.1150000002</v>
      </c>
      <c r="AA67" s="83" t="s">
        <v>199</v>
      </c>
      <c r="AB67" s="83" t="s">
        <v>199</v>
      </c>
      <c r="AC67" s="83" t="s">
        <v>553</v>
      </c>
      <c r="AE67" s="93" t="s">
        <v>3114</v>
      </c>
      <c r="AF67" s="93"/>
      <c r="AG67" s="96" t="s">
        <v>131</v>
      </c>
      <c r="AH67" s="96" t="s">
        <v>131</v>
      </c>
      <c r="AI67" s="96" t="s">
        <v>131</v>
      </c>
      <c r="AJ67" s="96" t="s">
        <v>131</v>
      </c>
      <c r="AK67" s="96" t="s">
        <v>131</v>
      </c>
      <c r="AL67" s="96" t="s">
        <v>131</v>
      </c>
      <c r="AM67" s="96" t="s">
        <v>131</v>
      </c>
      <c r="AN67" s="96" t="s">
        <v>131</v>
      </c>
      <c r="AO67" s="96" t="s">
        <v>131</v>
      </c>
      <c r="AP67" s="96" t="s">
        <v>131</v>
      </c>
      <c r="AQ67" s="96" t="s">
        <v>131</v>
      </c>
      <c r="AR67" s="96" t="s">
        <v>131</v>
      </c>
      <c r="AS67" s="96" t="s">
        <v>131</v>
      </c>
      <c r="AT67" s="96" t="s">
        <v>131</v>
      </c>
      <c r="AU67" s="96" t="s">
        <v>131</v>
      </c>
      <c r="AV67" s="96" t="s">
        <v>131</v>
      </c>
      <c r="AW67" s="96" t="s">
        <v>131</v>
      </c>
      <c r="AX67" s="96" t="s">
        <v>131</v>
      </c>
      <c r="AY67" s="344"/>
      <c r="AZ67" s="93"/>
      <c r="BA67" s="93">
        <v>9.4197542931999997E-4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3054</v>
      </c>
      <c r="D68" s="312"/>
      <c r="E68" s="127" t="s">
        <v>450</v>
      </c>
      <c r="F68" s="126">
        <v>0</v>
      </c>
      <c r="G68" s="946" t="s">
        <v>200</v>
      </c>
      <c r="H68" s="946" t="s">
        <v>2881</v>
      </c>
      <c r="I68" s="944">
        <v>2.1461209999999999</v>
      </c>
      <c r="J68" s="103">
        <v>0.7</v>
      </c>
      <c r="K68" s="104">
        <v>311091</v>
      </c>
      <c r="L68" s="105">
        <v>6.5937999999999999E-4</v>
      </c>
      <c r="M68" s="629"/>
      <c r="N68" s="630"/>
      <c r="O68" s="372">
        <v>6.5937999999999999E-4</v>
      </c>
      <c r="P68" s="352"/>
      <c r="Q68" s="241">
        <v>205</v>
      </c>
      <c r="R68" s="100"/>
      <c r="S68" s="42"/>
      <c r="T68" s="228"/>
      <c r="U68" s="340">
        <v>205</v>
      </c>
      <c r="V68" s="227"/>
      <c r="W68" s="5"/>
      <c r="X68" s="108" t="s">
        <v>3054</v>
      </c>
      <c r="Y68" s="109" t="s">
        <v>669</v>
      </c>
      <c r="Z68" s="123">
        <v>467347.24960769998</v>
      </c>
      <c r="AA68" s="83" t="s">
        <v>199</v>
      </c>
      <c r="AB68" s="83" t="s">
        <v>199</v>
      </c>
      <c r="AC68" s="83" t="s">
        <v>176</v>
      </c>
      <c r="AE68" s="93" t="s">
        <v>3114</v>
      </c>
      <c r="AF68" s="93"/>
      <c r="AG68" s="96" t="s">
        <v>131</v>
      </c>
      <c r="AH68" s="96" t="s">
        <v>131</v>
      </c>
      <c r="AI68" s="96" t="s">
        <v>131</v>
      </c>
      <c r="AJ68" s="96" t="s">
        <v>131</v>
      </c>
      <c r="AK68" s="96" t="s">
        <v>131</v>
      </c>
      <c r="AL68" s="96" t="s">
        <v>131</v>
      </c>
      <c r="AM68" s="96" t="s">
        <v>131</v>
      </c>
      <c r="AN68" s="96" t="s">
        <v>131</v>
      </c>
      <c r="AO68" s="96" t="s">
        <v>131</v>
      </c>
      <c r="AP68" s="96" t="s">
        <v>131</v>
      </c>
      <c r="AQ68" s="96" t="s">
        <v>131</v>
      </c>
      <c r="AR68" s="96" t="s">
        <v>131</v>
      </c>
      <c r="AS68" s="96" t="s">
        <v>131</v>
      </c>
      <c r="AT68" s="96" t="s">
        <v>131</v>
      </c>
      <c r="AU68" s="96" t="s">
        <v>131</v>
      </c>
      <c r="AV68" s="96" t="s">
        <v>131</v>
      </c>
      <c r="AW68" s="96" t="s">
        <v>131</v>
      </c>
      <c r="AX68" s="96" t="s">
        <v>131</v>
      </c>
      <c r="AY68" s="344"/>
      <c r="AZ68" s="93"/>
      <c r="BA68" s="93">
        <v>6.5938280052399998E-4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2504</v>
      </c>
      <c r="D69" s="312"/>
      <c r="E69" s="127" t="s">
        <v>253</v>
      </c>
      <c r="F69" s="126">
        <v>0</v>
      </c>
      <c r="G69" s="946" t="s">
        <v>200</v>
      </c>
      <c r="H69" s="946" t="s">
        <v>22</v>
      </c>
      <c r="I69" s="944">
        <v>2.1461209999999999</v>
      </c>
      <c r="J69" s="103">
        <v>0.65</v>
      </c>
      <c r="K69" s="104">
        <v>127000</v>
      </c>
      <c r="L69" s="105">
        <v>6.1720000000000004E-4</v>
      </c>
      <c r="M69" s="629"/>
      <c r="N69" s="630"/>
      <c r="O69" s="372">
        <v>6.1720000000000004E-4</v>
      </c>
      <c r="P69" s="352"/>
      <c r="Q69" s="241">
        <v>78</v>
      </c>
      <c r="R69" s="100"/>
      <c r="S69" s="42"/>
      <c r="T69" s="228"/>
      <c r="U69" s="340">
        <v>78</v>
      </c>
      <c r="V69" s="227"/>
      <c r="W69" s="5"/>
      <c r="X69" s="108" t="s">
        <v>2504</v>
      </c>
      <c r="Y69" s="109" t="s">
        <v>1334</v>
      </c>
      <c r="Z69" s="123">
        <v>177162.28855000003</v>
      </c>
      <c r="AA69" s="83" t="s">
        <v>199</v>
      </c>
      <c r="AB69" s="83" t="s">
        <v>199</v>
      </c>
      <c r="AC69" s="83" t="s">
        <v>75</v>
      </c>
      <c r="AE69" s="93" t="s">
        <v>3114</v>
      </c>
      <c r="AF69" s="93"/>
      <c r="AG69" s="96" t="s">
        <v>131</v>
      </c>
      <c r="AH69" s="96" t="s">
        <v>131</v>
      </c>
      <c r="AI69" s="96" t="s">
        <v>131</v>
      </c>
      <c r="AJ69" s="96" t="s">
        <v>131</v>
      </c>
      <c r="AK69" s="96" t="s">
        <v>131</v>
      </c>
      <c r="AL69" s="96" t="s">
        <v>131</v>
      </c>
      <c r="AM69" s="96" t="s">
        <v>131</v>
      </c>
      <c r="AN69" s="96" t="s">
        <v>131</v>
      </c>
      <c r="AO69" s="96" t="s">
        <v>131</v>
      </c>
      <c r="AP69" s="96" t="s">
        <v>131</v>
      </c>
      <c r="AQ69" s="96" t="s">
        <v>131</v>
      </c>
      <c r="AR69" s="96" t="s">
        <v>131</v>
      </c>
      <c r="AS69" s="96" t="s">
        <v>131</v>
      </c>
      <c r="AT69" s="96" t="s">
        <v>131</v>
      </c>
      <c r="AU69" s="96" t="s">
        <v>131</v>
      </c>
      <c r="AV69" s="96" t="s">
        <v>131</v>
      </c>
      <c r="AW69" s="96" t="s">
        <v>131</v>
      </c>
      <c r="AX69" s="96" t="s">
        <v>131</v>
      </c>
      <c r="AY69" s="344"/>
      <c r="AZ69" s="93"/>
      <c r="BA69" s="93">
        <v>6.1228402905799998E-4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1721</v>
      </c>
      <c r="D70" s="312"/>
      <c r="E70" s="127" t="s">
        <v>261</v>
      </c>
      <c r="F70" s="126">
        <v>0</v>
      </c>
      <c r="G70" s="946" t="s">
        <v>555</v>
      </c>
      <c r="H70" s="946" t="s">
        <v>1419</v>
      </c>
      <c r="I70" s="944">
        <v>2.746772</v>
      </c>
      <c r="J70" s="103">
        <v>1</v>
      </c>
      <c r="K70" s="104">
        <v>1072023</v>
      </c>
      <c r="L70" s="105">
        <v>1.20561E-3</v>
      </c>
      <c r="M70" s="629"/>
      <c r="N70" s="630"/>
      <c r="O70" s="372">
        <v>1.20561E-3</v>
      </c>
      <c r="P70" s="352"/>
      <c r="Q70" s="241">
        <v>1292</v>
      </c>
      <c r="R70" s="100"/>
      <c r="S70" s="42"/>
      <c r="T70" s="228"/>
      <c r="U70" s="340">
        <v>1292</v>
      </c>
      <c r="V70" s="227"/>
      <c r="W70" s="5"/>
      <c r="X70" s="108" t="s">
        <v>1721</v>
      </c>
      <c r="Y70" s="109" t="s">
        <v>672</v>
      </c>
      <c r="Z70" s="123">
        <v>2944602.7597559998</v>
      </c>
      <c r="AA70" s="83" t="s">
        <v>554</v>
      </c>
      <c r="AB70" s="83" t="s">
        <v>554</v>
      </c>
      <c r="AC70" s="83" t="s">
        <v>1579</v>
      </c>
      <c r="AE70" s="93" t="s">
        <v>3114</v>
      </c>
      <c r="AF70" s="93"/>
      <c r="AG70" s="96" t="s">
        <v>131</v>
      </c>
      <c r="AH70" s="96" t="s">
        <v>131</v>
      </c>
      <c r="AI70" s="96" t="s">
        <v>131</v>
      </c>
      <c r="AJ70" s="96" t="s">
        <v>131</v>
      </c>
      <c r="AK70" s="96" t="s">
        <v>131</v>
      </c>
      <c r="AL70" s="96" t="s">
        <v>131</v>
      </c>
      <c r="AM70" s="96" t="s">
        <v>131</v>
      </c>
      <c r="AN70" s="96" t="s">
        <v>131</v>
      </c>
      <c r="AO70" s="96" t="s">
        <v>131</v>
      </c>
      <c r="AP70" s="96" t="s">
        <v>131</v>
      </c>
      <c r="AQ70" s="96" t="s">
        <v>131</v>
      </c>
      <c r="AR70" s="96" t="s">
        <v>131</v>
      </c>
      <c r="AS70" s="96" t="s">
        <v>131</v>
      </c>
      <c r="AT70" s="96" t="s">
        <v>131</v>
      </c>
      <c r="AU70" s="96" t="s">
        <v>131</v>
      </c>
      <c r="AV70" s="96" t="s">
        <v>131</v>
      </c>
      <c r="AW70" s="96" t="s">
        <v>131</v>
      </c>
      <c r="AX70" s="96" t="s">
        <v>131</v>
      </c>
      <c r="AY70" s="344"/>
      <c r="AZ70" s="93"/>
      <c r="BA70" s="93">
        <v>1.20561316624E-3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c r="BV70" s="94"/>
      <c r="BW70" s="94"/>
      <c r="BX70" s="94"/>
      <c r="BY70" s="94"/>
      <c r="BZ70" s="94">
        <v>0</v>
      </c>
      <c r="CA70" s="373"/>
    </row>
    <row r="71" spans="1:79" s="2" customFormat="1" ht="11.45" customHeight="1" x14ac:dyDescent="0.15">
      <c r="A71" s="95"/>
      <c r="B71" s="312"/>
      <c r="C71" s="346" t="s">
        <v>758</v>
      </c>
      <c r="D71" s="312"/>
      <c r="E71" s="127" t="s">
        <v>262</v>
      </c>
      <c r="F71" s="126">
        <v>0</v>
      </c>
      <c r="G71" s="946" t="s">
        <v>555</v>
      </c>
      <c r="H71" s="946" t="s">
        <v>1439</v>
      </c>
      <c r="I71" s="944">
        <v>2.746772</v>
      </c>
      <c r="J71" s="103">
        <v>1</v>
      </c>
      <c r="K71" s="104">
        <v>6796000</v>
      </c>
      <c r="L71" s="105">
        <v>1.20561E-3</v>
      </c>
      <c r="M71" s="629"/>
      <c r="N71" s="630"/>
      <c r="O71" s="372">
        <v>1.20561E-3</v>
      </c>
      <c r="P71" s="352"/>
      <c r="Q71" s="241">
        <v>8193</v>
      </c>
      <c r="R71" s="100"/>
      <c r="S71" s="42"/>
      <c r="T71" s="228"/>
      <c r="U71" s="340">
        <v>8193</v>
      </c>
      <c r="V71" s="227"/>
      <c r="W71" s="5"/>
      <c r="X71" s="108" t="s">
        <v>758</v>
      </c>
      <c r="Y71" s="109" t="s">
        <v>272</v>
      </c>
      <c r="Z71" s="123">
        <v>18667062.511999998</v>
      </c>
      <c r="AA71" s="83" t="s">
        <v>554</v>
      </c>
      <c r="AB71" s="83" t="s">
        <v>554</v>
      </c>
      <c r="AC71" s="83" t="s">
        <v>553</v>
      </c>
      <c r="AE71" s="93" t="s">
        <v>3114</v>
      </c>
      <c r="AF71" s="93"/>
      <c r="AG71" s="96" t="s">
        <v>131</v>
      </c>
      <c r="AH71" s="96" t="s">
        <v>131</v>
      </c>
      <c r="AI71" s="96" t="s">
        <v>131</v>
      </c>
      <c r="AJ71" s="96" t="s">
        <v>131</v>
      </c>
      <c r="AK71" s="96" t="s">
        <v>131</v>
      </c>
      <c r="AL71" s="96" t="s">
        <v>131</v>
      </c>
      <c r="AM71" s="96" t="s">
        <v>131</v>
      </c>
      <c r="AN71" s="96" t="s">
        <v>131</v>
      </c>
      <c r="AO71" s="96" t="s">
        <v>131</v>
      </c>
      <c r="AP71" s="96" t="s">
        <v>131</v>
      </c>
      <c r="AQ71" s="96" t="s">
        <v>131</v>
      </c>
      <c r="AR71" s="96" t="s">
        <v>131</v>
      </c>
      <c r="AS71" s="96" t="s">
        <v>131</v>
      </c>
      <c r="AT71" s="96" t="s">
        <v>131</v>
      </c>
      <c r="AU71" s="96" t="s">
        <v>131</v>
      </c>
      <c r="AV71" s="96" t="s">
        <v>131</v>
      </c>
      <c r="AW71" s="96" t="s">
        <v>131</v>
      </c>
      <c r="AX71" s="96" t="s">
        <v>131</v>
      </c>
      <c r="AY71" s="344"/>
      <c r="AZ71" s="93"/>
      <c r="BA71" s="93">
        <v>1.20561316624E-3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c r="BV71" s="94"/>
      <c r="BW71" s="94"/>
      <c r="BX71" s="94"/>
      <c r="BY71" s="94"/>
      <c r="BZ71" s="94">
        <v>0</v>
      </c>
      <c r="CA71" s="373"/>
    </row>
    <row r="72" spans="1:79" s="2" customFormat="1" ht="11.45" customHeight="1" x14ac:dyDescent="0.15">
      <c r="A72" s="95"/>
      <c r="B72" s="312"/>
      <c r="C72" s="346" t="s">
        <v>1254</v>
      </c>
      <c r="D72" s="312"/>
      <c r="E72" s="127" t="s">
        <v>1534</v>
      </c>
      <c r="F72" s="126">
        <v>0</v>
      </c>
      <c r="G72" s="946" t="s">
        <v>555</v>
      </c>
      <c r="H72" s="946" t="s">
        <v>22</v>
      </c>
      <c r="I72" s="944">
        <v>2.746772</v>
      </c>
      <c r="J72" s="103">
        <v>0.65</v>
      </c>
      <c r="K72" s="104">
        <v>200000</v>
      </c>
      <c r="L72" s="105">
        <v>7.8364000000000005E-4</v>
      </c>
      <c r="M72" s="629"/>
      <c r="N72" s="630"/>
      <c r="O72" s="372">
        <v>7.8364000000000005E-4</v>
      </c>
      <c r="P72" s="352"/>
      <c r="Q72" s="241">
        <v>157</v>
      </c>
      <c r="R72" s="100"/>
      <c r="S72" s="42"/>
      <c r="T72" s="228"/>
      <c r="U72" s="340">
        <v>157</v>
      </c>
      <c r="V72" s="227"/>
      <c r="W72" s="5"/>
      <c r="X72" s="108" t="s">
        <v>1254</v>
      </c>
      <c r="Y72" s="109" t="s">
        <v>2724</v>
      </c>
      <c r="Z72" s="123">
        <v>357080.36</v>
      </c>
      <c r="AA72" s="83" t="s">
        <v>554</v>
      </c>
      <c r="AB72" s="83" t="s">
        <v>554</v>
      </c>
      <c r="AC72" s="83" t="s">
        <v>75</v>
      </c>
      <c r="AE72" s="93" t="s">
        <v>3114</v>
      </c>
      <c r="AF72" s="93"/>
      <c r="AG72" s="96" t="s">
        <v>131</v>
      </c>
      <c r="AH72" s="96" t="s">
        <v>131</v>
      </c>
      <c r="AI72" s="96" t="s">
        <v>131</v>
      </c>
      <c r="AJ72" s="96" t="s">
        <v>131</v>
      </c>
      <c r="AK72" s="96" t="s">
        <v>131</v>
      </c>
      <c r="AL72" s="96" t="s">
        <v>131</v>
      </c>
      <c r="AM72" s="96" t="s">
        <v>131</v>
      </c>
      <c r="AN72" s="96" t="s">
        <v>131</v>
      </c>
      <c r="AO72" s="96" t="s">
        <v>131</v>
      </c>
      <c r="AP72" s="96" t="s">
        <v>131</v>
      </c>
      <c r="AQ72" s="96" t="s">
        <v>131</v>
      </c>
      <c r="AR72" s="96" t="s">
        <v>131</v>
      </c>
      <c r="AS72" s="96" t="s">
        <v>131</v>
      </c>
      <c r="AT72" s="96" t="s">
        <v>131</v>
      </c>
      <c r="AU72" s="96" t="s">
        <v>131</v>
      </c>
      <c r="AV72" s="96" t="s">
        <v>131</v>
      </c>
      <c r="AW72" s="96" t="s">
        <v>131</v>
      </c>
      <c r="AX72" s="96" t="s">
        <v>131</v>
      </c>
      <c r="AY72" s="344"/>
      <c r="AZ72" s="93"/>
      <c r="BA72" s="93">
        <v>7.8364855805600003E-4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1142</v>
      </c>
      <c r="D73" s="312"/>
      <c r="E73" s="127" t="s">
        <v>2444</v>
      </c>
      <c r="F73" s="126">
        <v>0</v>
      </c>
      <c r="G73" s="946" t="s">
        <v>1580</v>
      </c>
      <c r="H73" s="946" t="s">
        <v>2515</v>
      </c>
      <c r="I73" s="944">
        <v>0.2</v>
      </c>
      <c r="J73" s="103">
        <v>1</v>
      </c>
      <c r="K73" s="104">
        <v>106000</v>
      </c>
      <c r="L73" s="105">
        <v>8.7780000000000003E-5</v>
      </c>
      <c r="M73" s="629"/>
      <c r="N73" s="630"/>
      <c r="O73" s="372">
        <v>8.7780000000000003E-5</v>
      </c>
      <c r="P73" s="352"/>
      <c r="Q73" s="241">
        <v>9</v>
      </c>
      <c r="R73" s="100"/>
      <c r="S73" s="42"/>
      <c r="T73" s="228"/>
      <c r="U73" s="340">
        <v>9</v>
      </c>
      <c r="V73" s="227"/>
      <c r="W73" s="5"/>
      <c r="X73" s="108" t="s">
        <v>1142</v>
      </c>
      <c r="Y73" s="109" t="s">
        <v>1710</v>
      </c>
      <c r="Z73" s="123">
        <v>21200</v>
      </c>
      <c r="AA73" s="83" t="s">
        <v>1579</v>
      </c>
      <c r="AB73" s="83" t="s">
        <v>1579</v>
      </c>
      <c r="AC73" s="83" t="s">
        <v>557</v>
      </c>
      <c r="AE73" s="93" t="s">
        <v>3114</v>
      </c>
      <c r="AF73" s="93"/>
      <c r="AG73" s="96" t="s">
        <v>131</v>
      </c>
      <c r="AH73" s="96" t="s">
        <v>131</v>
      </c>
      <c r="AI73" s="96" t="s">
        <v>131</v>
      </c>
      <c r="AJ73" s="96" t="s">
        <v>131</v>
      </c>
      <c r="AK73" s="96" t="s">
        <v>131</v>
      </c>
      <c r="AL73" s="96" t="s">
        <v>131</v>
      </c>
      <c r="AM73" s="96" t="s">
        <v>131</v>
      </c>
      <c r="AN73" s="96" t="s">
        <v>131</v>
      </c>
      <c r="AO73" s="96" t="s">
        <v>131</v>
      </c>
      <c r="AP73" s="96" t="s">
        <v>131</v>
      </c>
      <c r="AQ73" s="96" t="s">
        <v>131</v>
      </c>
      <c r="AR73" s="96" t="s">
        <v>131</v>
      </c>
      <c r="AS73" s="96" t="s">
        <v>131</v>
      </c>
      <c r="AT73" s="96" t="s">
        <v>131</v>
      </c>
      <c r="AU73" s="96" t="s">
        <v>131</v>
      </c>
      <c r="AV73" s="96" t="s">
        <v>131</v>
      </c>
      <c r="AW73" s="96" t="s">
        <v>131</v>
      </c>
      <c r="AX73" s="96" t="s">
        <v>131</v>
      </c>
      <c r="AY73" s="344"/>
      <c r="AZ73" s="93"/>
      <c r="BA73" s="93">
        <v>8.7783999999999998E-5</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c r="BV73" s="94"/>
      <c r="BW73" s="94"/>
      <c r="BX73" s="94"/>
      <c r="BY73" s="94"/>
      <c r="BZ73" s="94">
        <v>0</v>
      </c>
      <c r="CA73" s="373"/>
    </row>
    <row r="74" spans="1:79" s="2" customFormat="1" ht="11.45" customHeight="1" x14ac:dyDescent="0.15">
      <c r="A74" s="95"/>
      <c r="B74" s="312"/>
      <c r="C74" s="346" t="s">
        <v>131</v>
      </c>
      <c r="D74" s="312"/>
      <c r="E74" s="127"/>
      <c r="F74" s="126"/>
      <c r="G74" s="946" t="s">
        <v>131</v>
      </c>
      <c r="H74" s="946" t="s">
        <v>131</v>
      </c>
      <c r="I74" s="944"/>
      <c r="J74" s="103"/>
      <c r="K74" s="104"/>
      <c r="L74" s="105"/>
      <c r="M74" s="629"/>
      <c r="N74" s="630"/>
      <c r="O74" s="372" t="s">
        <v>131</v>
      </c>
      <c r="P74" s="352"/>
      <c r="Q74" s="241">
        <v>0</v>
      </c>
      <c r="R74" s="100"/>
      <c r="S74" s="42"/>
      <c r="T74" s="228"/>
      <c r="U74" s="340">
        <v>0</v>
      </c>
      <c r="V74" s="227"/>
      <c r="W74" s="5"/>
      <c r="X74" s="108" t="s">
        <v>131</v>
      </c>
      <c r="Y74" s="109" t="s">
        <v>190</v>
      </c>
      <c r="Z74" s="123">
        <v>0</v>
      </c>
      <c r="AA74" s="83" t="s">
        <v>131</v>
      </c>
      <c r="AB74" s="83" t="s">
        <v>131</v>
      </c>
      <c r="AC74" s="83" t="s">
        <v>131</v>
      </c>
      <c r="AE74" s="93" t="s">
        <v>3114</v>
      </c>
      <c r="AF74" s="93"/>
      <c r="AG74" s="96" t="s">
        <v>131</v>
      </c>
      <c r="AH74" s="96" t="s">
        <v>131</v>
      </c>
      <c r="AI74" s="96" t="s">
        <v>131</v>
      </c>
      <c r="AJ74" s="96" t="s">
        <v>131</v>
      </c>
      <c r="AK74" s="96" t="s">
        <v>131</v>
      </c>
      <c r="AL74" s="96" t="s">
        <v>131</v>
      </c>
      <c r="AM74" s="96" t="s">
        <v>131</v>
      </c>
      <c r="AN74" s="96" t="s">
        <v>131</v>
      </c>
      <c r="AO74" s="96" t="s">
        <v>131</v>
      </c>
      <c r="AP74" s="96" t="s">
        <v>131</v>
      </c>
      <c r="AQ74" s="96" t="s">
        <v>131</v>
      </c>
      <c r="AR74" s="96" t="s">
        <v>131</v>
      </c>
      <c r="AS74" s="96" t="s">
        <v>131</v>
      </c>
      <c r="AT74" s="96" t="s">
        <v>131</v>
      </c>
      <c r="AU74" s="96" t="s">
        <v>131</v>
      </c>
      <c r="AV74" s="96" t="s">
        <v>131</v>
      </c>
      <c r="AW74" s="96" t="s">
        <v>131</v>
      </c>
      <c r="AX74" s="96" t="s">
        <v>131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131</v>
      </c>
      <c r="D75" s="312"/>
      <c r="E75" s="127"/>
      <c r="F75" s="126"/>
      <c r="G75" s="946" t="s">
        <v>131</v>
      </c>
      <c r="H75" s="946" t="s">
        <v>131</v>
      </c>
      <c r="I75" s="944"/>
      <c r="J75" s="103"/>
      <c r="K75" s="104"/>
      <c r="L75" s="105"/>
      <c r="M75" s="629"/>
      <c r="N75" s="630"/>
      <c r="O75" s="372" t="s">
        <v>131</v>
      </c>
      <c r="P75" s="352"/>
      <c r="Q75" s="241">
        <v>0</v>
      </c>
      <c r="R75" s="100"/>
      <c r="S75" s="42"/>
      <c r="T75" s="228"/>
      <c r="U75" s="340">
        <v>0</v>
      </c>
      <c r="V75" s="227"/>
      <c r="W75" s="5"/>
      <c r="X75" s="108" t="s">
        <v>131</v>
      </c>
      <c r="Y75" s="109" t="s">
        <v>190</v>
      </c>
      <c r="Z75" s="123">
        <v>0</v>
      </c>
      <c r="AA75" s="83" t="s">
        <v>131</v>
      </c>
      <c r="AB75" s="83" t="s">
        <v>131</v>
      </c>
      <c r="AC75" s="83" t="s">
        <v>131</v>
      </c>
      <c r="AE75" s="93" t="s">
        <v>3114</v>
      </c>
      <c r="AF75" s="93"/>
      <c r="AG75" s="96" t="s">
        <v>131</v>
      </c>
      <c r="AH75" s="96" t="s">
        <v>131</v>
      </c>
      <c r="AI75" s="96" t="s">
        <v>131</v>
      </c>
      <c r="AJ75" s="96" t="s">
        <v>131</v>
      </c>
      <c r="AK75" s="96" t="s">
        <v>131</v>
      </c>
      <c r="AL75" s="96" t="s">
        <v>131</v>
      </c>
      <c r="AM75" s="96" t="s">
        <v>131</v>
      </c>
      <c r="AN75" s="96" t="s">
        <v>131</v>
      </c>
      <c r="AO75" s="96" t="s">
        <v>131</v>
      </c>
      <c r="AP75" s="96" t="s">
        <v>131</v>
      </c>
      <c r="AQ75" s="96" t="s">
        <v>131</v>
      </c>
      <c r="AR75" s="96" t="s">
        <v>131</v>
      </c>
      <c r="AS75" s="96" t="s">
        <v>131</v>
      </c>
      <c r="AT75" s="96" t="s">
        <v>131</v>
      </c>
      <c r="AU75" s="96" t="s">
        <v>131</v>
      </c>
      <c r="AV75" s="96" t="s">
        <v>131</v>
      </c>
      <c r="AW75" s="96" t="s">
        <v>131</v>
      </c>
      <c r="AX75" s="96" t="s">
        <v>131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131</v>
      </c>
      <c r="D76" s="312"/>
      <c r="E76" s="127"/>
      <c r="F76" s="126"/>
      <c r="G76" s="946" t="s">
        <v>131</v>
      </c>
      <c r="H76" s="946" t="s">
        <v>131</v>
      </c>
      <c r="I76" s="944"/>
      <c r="J76" s="103"/>
      <c r="K76" s="104"/>
      <c r="L76" s="105"/>
      <c r="M76" s="629"/>
      <c r="N76" s="630"/>
      <c r="O76" s="372" t="s">
        <v>131</v>
      </c>
      <c r="P76" s="352"/>
      <c r="Q76" s="241">
        <v>0</v>
      </c>
      <c r="R76" s="100"/>
      <c r="S76" s="42"/>
      <c r="T76" s="228"/>
      <c r="U76" s="340">
        <v>0</v>
      </c>
      <c r="V76" s="227"/>
      <c r="W76" s="5"/>
      <c r="X76" s="108" t="s">
        <v>131</v>
      </c>
      <c r="Y76" s="109" t="s">
        <v>190</v>
      </c>
      <c r="Z76" s="123">
        <v>0</v>
      </c>
      <c r="AA76" s="83" t="s">
        <v>131</v>
      </c>
      <c r="AB76" s="83" t="s">
        <v>131</v>
      </c>
      <c r="AC76" s="83" t="s">
        <v>131</v>
      </c>
      <c r="AE76" s="93" t="s">
        <v>3114</v>
      </c>
      <c r="AF76" s="93"/>
      <c r="AG76" s="96" t="s">
        <v>131</v>
      </c>
      <c r="AH76" s="96" t="s">
        <v>131</v>
      </c>
      <c r="AI76" s="96" t="s">
        <v>131</v>
      </c>
      <c r="AJ76" s="96" t="s">
        <v>131</v>
      </c>
      <c r="AK76" s="96" t="s">
        <v>131</v>
      </c>
      <c r="AL76" s="96" t="s">
        <v>131</v>
      </c>
      <c r="AM76" s="96" t="s">
        <v>131</v>
      </c>
      <c r="AN76" s="96" t="s">
        <v>131</v>
      </c>
      <c r="AO76" s="96" t="s">
        <v>131</v>
      </c>
      <c r="AP76" s="96" t="s">
        <v>131</v>
      </c>
      <c r="AQ76" s="96" t="s">
        <v>131</v>
      </c>
      <c r="AR76" s="96" t="s">
        <v>131</v>
      </c>
      <c r="AS76" s="96" t="s">
        <v>131</v>
      </c>
      <c r="AT76" s="96" t="s">
        <v>131</v>
      </c>
      <c r="AU76" s="96" t="s">
        <v>131</v>
      </c>
      <c r="AV76" s="96" t="s">
        <v>131</v>
      </c>
      <c r="AW76" s="96" t="s">
        <v>131</v>
      </c>
      <c r="AX76" s="96" t="s">
        <v>131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131</v>
      </c>
      <c r="D77" s="312"/>
      <c r="E77" s="127"/>
      <c r="F77" s="126"/>
      <c r="G77" s="946" t="s">
        <v>131</v>
      </c>
      <c r="H77" s="946" t="s">
        <v>131</v>
      </c>
      <c r="I77" s="944"/>
      <c r="J77" s="103"/>
      <c r="K77" s="104"/>
      <c r="L77" s="105"/>
      <c r="M77" s="629"/>
      <c r="N77" s="630"/>
      <c r="O77" s="372" t="s">
        <v>131</v>
      </c>
      <c r="P77" s="352"/>
      <c r="Q77" s="241">
        <v>0</v>
      </c>
      <c r="R77" s="100"/>
      <c r="S77" s="42"/>
      <c r="T77" s="228"/>
      <c r="U77" s="340">
        <v>0</v>
      </c>
      <c r="V77" s="227"/>
      <c r="W77" s="5"/>
      <c r="X77" s="108" t="s">
        <v>131</v>
      </c>
      <c r="Y77" s="109" t="s">
        <v>190</v>
      </c>
      <c r="Z77" s="123">
        <v>0</v>
      </c>
      <c r="AA77" s="83" t="s">
        <v>131</v>
      </c>
      <c r="AB77" s="83" t="s">
        <v>131</v>
      </c>
      <c r="AC77" s="83" t="s">
        <v>131</v>
      </c>
      <c r="AE77" s="93" t="s">
        <v>3114</v>
      </c>
      <c r="AF77" s="93"/>
      <c r="AG77" s="96" t="s">
        <v>131</v>
      </c>
      <c r="AH77" s="96" t="s">
        <v>131</v>
      </c>
      <c r="AI77" s="96" t="s">
        <v>131</v>
      </c>
      <c r="AJ77" s="96" t="s">
        <v>131</v>
      </c>
      <c r="AK77" s="96" t="s">
        <v>131</v>
      </c>
      <c r="AL77" s="96" t="s">
        <v>131</v>
      </c>
      <c r="AM77" s="96" t="s">
        <v>131</v>
      </c>
      <c r="AN77" s="96" t="s">
        <v>131</v>
      </c>
      <c r="AO77" s="96" t="s">
        <v>131</v>
      </c>
      <c r="AP77" s="96" t="s">
        <v>131</v>
      </c>
      <c r="AQ77" s="96" t="s">
        <v>131</v>
      </c>
      <c r="AR77" s="96" t="s">
        <v>131</v>
      </c>
      <c r="AS77" s="96" t="s">
        <v>131</v>
      </c>
      <c r="AT77" s="96" t="s">
        <v>131</v>
      </c>
      <c r="AU77" s="96" t="s">
        <v>131</v>
      </c>
      <c r="AV77" s="96" t="s">
        <v>131</v>
      </c>
      <c r="AW77" s="96" t="s">
        <v>131</v>
      </c>
      <c r="AX77" s="96" t="s">
        <v>131</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373"/>
    </row>
    <row r="78" spans="1:79" s="2" customFormat="1" ht="11.45" customHeight="1" x14ac:dyDescent="0.15">
      <c r="A78" s="95"/>
      <c r="B78" s="312"/>
      <c r="C78" s="346" t="s">
        <v>131</v>
      </c>
      <c r="D78" s="312"/>
      <c r="E78" s="127"/>
      <c r="F78" s="126"/>
      <c r="G78" s="946" t="s">
        <v>131</v>
      </c>
      <c r="H78" s="946" t="s">
        <v>131</v>
      </c>
      <c r="I78" s="944"/>
      <c r="J78" s="103"/>
      <c r="K78" s="104"/>
      <c r="L78" s="105"/>
      <c r="M78" s="629"/>
      <c r="N78" s="630"/>
      <c r="O78" s="372" t="s">
        <v>131</v>
      </c>
      <c r="P78" s="352"/>
      <c r="Q78" s="241">
        <v>0</v>
      </c>
      <c r="R78" s="100"/>
      <c r="S78" s="42"/>
      <c r="T78" s="228"/>
      <c r="U78" s="340">
        <v>0</v>
      </c>
      <c r="V78" s="227"/>
      <c r="W78" s="5"/>
      <c r="X78" s="108" t="s">
        <v>131</v>
      </c>
      <c r="Y78" s="109" t="s">
        <v>190</v>
      </c>
      <c r="Z78" s="123">
        <v>0</v>
      </c>
      <c r="AA78" s="83" t="s">
        <v>131</v>
      </c>
      <c r="AB78" s="83" t="s">
        <v>131</v>
      </c>
      <c r="AC78" s="83" t="s">
        <v>131</v>
      </c>
      <c r="AE78" s="93" t="s">
        <v>3114</v>
      </c>
      <c r="AF78" s="93"/>
      <c r="AG78" s="96" t="s">
        <v>131</v>
      </c>
      <c r="AH78" s="96" t="s">
        <v>131</v>
      </c>
      <c r="AI78" s="96" t="s">
        <v>131</v>
      </c>
      <c r="AJ78" s="96" t="s">
        <v>131</v>
      </c>
      <c r="AK78" s="96" t="s">
        <v>131</v>
      </c>
      <c r="AL78" s="96" t="s">
        <v>131</v>
      </c>
      <c r="AM78" s="96" t="s">
        <v>131</v>
      </c>
      <c r="AN78" s="96" t="s">
        <v>131</v>
      </c>
      <c r="AO78" s="96" t="s">
        <v>131</v>
      </c>
      <c r="AP78" s="96" t="s">
        <v>131</v>
      </c>
      <c r="AQ78" s="96" t="s">
        <v>131</v>
      </c>
      <c r="AR78" s="96" t="s">
        <v>131</v>
      </c>
      <c r="AS78" s="96" t="s">
        <v>131</v>
      </c>
      <c r="AT78" s="96" t="s">
        <v>131</v>
      </c>
      <c r="AU78" s="96" t="s">
        <v>131</v>
      </c>
      <c r="AV78" s="96" t="s">
        <v>131</v>
      </c>
      <c r="AW78" s="96" t="s">
        <v>131</v>
      </c>
      <c r="AX78" s="96" t="s">
        <v>131</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373"/>
    </row>
    <row r="79" spans="1:79" s="2" customFormat="1" ht="11.45" customHeight="1" x14ac:dyDescent="0.15">
      <c r="A79" s="95"/>
      <c r="B79" s="312"/>
      <c r="C79" s="346" t="s">
        <v>131</v>
      </c>
      <c r="D79" s="312"/>
      <c r="E79" s="127"/>
      <c r="F79" s="126"/>
      <c r="G79" s="946" t="s">
        <v>131</v>
      </c>
      <c r="H79" s="946" t="s">
        <v>131</v>
      </c>
      <c r="I79" s="944"/>
      <c r="J79" s="103"/>
      <c r="K79" s="104"/>
      <c r="L79" s="105"/>
      <c r="M79" s="629"/>
      <c r="N79" s="630"/>
      <c r="O79" s="372" t="s">
        <v>131</v>
      </c>
      <c r="P79" s="352"/>
      <c r="Q79" s="241">
        <v>0</v>
      </c>
      <c r="R79" s="100"/>
      <c r="S79" s="42"/>
      <c r="T79" s="228"/>
      <c r="U79" s="340">
        <v>0</v>
      </c>
      <c r="V79" s="227"/>
      <c r="W79" s="5"/>
      <c r="X79" s="108" t="s">
        <v>131</v>
      </c>
      <c r="Y79" s="109" t="s">
        <v>190</v>
      </c>
      <c r="Z79" s="123">
        <v>0</v>
      </c>
      <c r="AA79" s="83" t="s">
        <v>131</v>
      </c>
      <c r="AB79" s="83" t="s">
        <v>131</v>
      </c>
      <c r="AC79" s="83" t="s">
        <v>131</v>
      </c>
      <c r="AE79" s="93" t="s">
        <v>3114</v>
      </c>
      <c r="AF79" s="93"/>
      <c r="AG79" s="96" t="s">
        <v>131</v>
      </c>
      <c r="AH79" s="96" t="s">
        <v>131</v>
      </c>
      <c r="AI79" s="96" t="s">
        <v>131</v>
      </c>
      <c r="AJ79" s="96" t="s">
        <v>131</v>
      </c>
      <c r="AK79" s="96" t="s">
        <v>131</v>
      </c>
      <c r="AL79" s="96" t="s">
        <v>131</v>
      </c>
      <c r="AM79" s="96" t="s">
        <v>131</v>
      </c>
      <c r="AN79" s="96" t="s">
        <v>131</v>
      </c>
      <c r="AO79" s="96" t="s">
        <v>131</v>
      </c>
      <c r="AP79" s="96" t="s">
        <v>131</v>
      </c>
      <c r="AQ79" s="96" t="s">
        <v>131</v>
      </c>
      <c r="AR79" s="96" t="s">
        <v>131</v>
      </c>
      <c r="AS79" s="96" t="s">
        <v>131</v>
      </c>
      <c r="AT79" s="96" t="s">
        <v>131</v>
      </c>
      <c r="AU79" s="96" t="s">
        <v>131</v>
      </c>
      <c r="AV79" s="96" t="s">
        <v>131</v>
      </c>
      <c r="AW79" s="96" t="s">
        <v>131</v>
      </c>
      <c r="AX79" s="96" t="s">
        <v>131</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3"/>
    </row>
    <row r="80" spans="1:79" s="2" customFormat="1" ht="11.45" customHeight="1" x14ac:dyDescent="0.15">
      <c r="A80" s="95"/>
      <c r="B80" s="312"/>
      <c r="C80" s="346" t="s">
        <v>131</v>
      </c>
      <c r="D80" s="312"/>
      <c r="E80" s="127"/>
      <c r="F80" s="126"/>
      <c r="G80" s="946" t="s">
        <v>131</v>
      </c>
      <c r="H80" s="946" t="s">
        <v>131</v>
      </c>
      <c r="I80" s="944"/>
      <c r="J80" s="103"/>
      <c r="K80" s="104"/>
      <c r="L80" s="105"/>
      <c r="M80" s="629"/>
      <c r="N80" s="630"/>
      <c r="O80" s="372" t="s">
        <v>131</v>
      </c>
      <c r="P80" s="352"/>
      <c r="Q80" s="241">
        <v>0</v>
      </c>
      <c r="R80" s="100"/>
      <c r="S80" s="42"/>
      <c r="T80" s="228"/>
      <c r="U80" s="340">
        <v>0</v>
      </c>
      <c r="V80" s="227"/>
      <c r="W80" s="5"/>
      <c r="X80" s="108" t="s">
        <v>131</v>
      </c>
      <c r="Y80" s="109" t="s">
        <v>190</v>
      </c>
      <c r="Z80" s="123">
        <v>0</v>
      </c>
      <c r="AA80" s="83" t="s">
        <v>131</v>
      </c>
      <c r="AB80" s="83" t="s">
        <v>131</v>
      </c>
      <c r="AC80" s="83" t="s">
        <v>131</v>
      </c>
      <c r="AE80" s="93" t="s">
        <v>3114</v>
      </c>
      <c r="AF80" s="93"/>
      <c r="AG80" s="96" t="s">
        <v>131</v>
      </c>
      <c r="AH80" s="96" t="s">
        <v>131</v>
      </c>
      <c r="AI80" s="96" t="s">
        <v>131</v>
      </c>
      <c r="AJ80" s="96" t="s">
        <v>131</v>
      </c>
      <c r="AK80" s="96" t="s">
        <v>131</v>
      </c>
      <c r="AL80" s="96" t="s">
        <v>131</v>
      </c>
      <c r="AM80" s="96" t="s">
        <v>131</v>
      </c>
      <c r="AN80" s="96" t="s">
        <v>131</v>
      </c>
      <c r="AO80" s="96" t="s">
        <v>131</v>
      </c>
      <c r="AP80" s="96" t="s">
        <v>131</v>
      </c>
      <c r="AQ80" s="96" t="s">
        <v>131</v>
      </c>
      <c r="AR80" s="96" t="s">
        <v>131</v>
      </c>
      <c r="AS80" s="96" t="s">
        <v>131</v>
      </c>
      <c r="AT80" s="96" t="s">
        <v>131</v>
      </c>
      <c r="AU80" s="96" t="s">
        <v>131</v>
      </c>
      <c r="AV80" s="96" t="s">
        <v>131</v>
      </c>
      <c r="AW80" s="96" t="s">
        <v>131</v>
      </c>
      <c r="AX80" s="96" t="s">
        <v>131</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c r="BV80" s="94"/>
      <c r="BW80" s="94"/>
      <c r="BX80" s="94"/>
      <c r="BY80" s="94"/>
      <c r="BZ80" s="94">
        <v>0</v>
      </c>
      <c r="CA80" s="373"/>
    </row>
    <row r="81" spans="1:79" s="2" customFormat="1" ht="11.45" customHeight="1" x14ac:dyDescent="0.15">
      <c r="A81" s="95"/>
      <c r="B81" s="312"/>
      <c r="C81" s="346" t="s">
        <v>131</v>
      </c>
      <c r="D81" s="312"/>
      <c r="E81" s="127"/>
      <c r="F81" s="126"/>
      <c r="G81" s="946" t="s">
        <v>131</v>
      </c>
      <c r="H81" s="946" t="s">
        <v>131</v>
      </c>
      <c r="I81" s="944"/>
      <c r="J81" s="103"/>
      <c r="K81" s="104"/>
      <c r="L81" s="105"/>
      <c r="M81" s="629"/>
      <c r="N81" s="630"/>
      <c r="O81" s="372" t="s">
        <v>131</v>
      </c>
      <c r="P81" s="352"/>
      <c r="Q81" s="241">
        <v>0</v>
      </c>
      <c r="R81" s="100"/>
      <c r="S81" s="42"/>
      <c r="T81" s="228"/>
      <c r="U81" s="340">
        <v>0</v>
      </c>
      <c r="V81" s="227"/>
      <c r="W81" s="5"/>
      <c r="X81" s="108" t="s">
        <v>131</v>
      </c>
      <c r="Y81" s="109" t="s">
        <v>190</v>
      </c>
      <c r="Z81" s="123">
        <v>0</v>
      </c>
      <c r="AA81" s="83" t="s">
        <v>131</v>
      </c>
      <c r="AB81" s="83" t="s">
        <v>131</v>
      </c>
      <c r="AC81" s="83" t="s">
        <v>131</v>
      </c>
      <c r="AE81" s="93" t="s">
        <v>3114</v>
      </c>
      <c r="AF81" s="93"/>
      <c r="AG81" s="96" t="s">
        <v>131</v>
      </c>
      <c r="AH81" s="96" t="s">
        <v>131</v>
      </c>
      <c r="AI81" s="96" t="s">
        <v>131</v>
      </c>
      <c r="AJ81" s="96" t="s">
        <v>131</v>
      </c>
      <c r="AK81" s="96" t="s">
        <v>131</v>
      </c>
      <c r="AL81" s="96" t="s">
        <v>131</v>
      </c>
      <c r="AM81" s="96" t="s">
        <v>131</v>
      </c>
      <c r="AN81" s="96" t="s">
        <v>131</v>
      </c>
      <c r="AO81" s="96" t="s">
        <v>131</v>
      </c>
      <c r="AP81" s="96" t="s">
        <v>131</v>
      </c>
      <c r="AQ81" s="96" t="s">
        <v>131</v>
      </c>
      <c r="AR81" s="96" t="s">
        <v>131</v>
      </c>
      <c r="AS81" s="96" t="s">
        <v>131</v>
      </c>
      <c r="AT81" s="96" t="s">
        <v>131</v>
      </c>
      <c r="AU81" s="96" t="s">
        <v>131</v>
      </c>
      <c r="AV81" s="96" t="s">
        <v>131</v>
      </c>
      <c r="AW81" s="96" t="s">
        <v>131</v>
      </c>
      <c r="AX81" s="96" t="s">
        <v>131</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c r="BV81" s="94"/>
      <c r="BW81" s="94"/>
      <c r="BX81" s="94"/>
      <c r="BY81" s="94"/>
      <c r="BZ81" s="94">
        <v>0</v>
      </c>
      <c r="CA81" s="373"/>
    </row>
    <row r="82" spans="1:79" s="2" customFormat="1" ht="11.45" customHeight="1" x14ac:dyDescent="0.15">
      <c r="A82" s="95"/>
      <c r="B82" s="312"/>
      <c r="C82" s="346" t="s">
        <v>131</v>
      </c>
      <c r="D82" s="312"/>
      <c r="E82" s="127"/>
      <c r="F82" s="126"/>
      <c r="G82" s="946" t="s">
        <v>131</v>
      </c>
      <c r="H82" s="946" t="s">
        <v>131</v>
      </c>
      <c r="I82" s="944"/>
      <c r="J82" s="103"/>
      <c r="K82" s="104"/>
      <c r="L82" s="105"/>
      <c r="M82" s="629"/>
      <c r="N82" s="630"/>
      <c r="O82" s="372" t="s">
        <v>131</v>
      </c>
      <c r="P82" s="352"/>
      <c r="Q82" s="241">
        <v>0</v>
      </c>
      <c r="R82" s="100"/>
      <c r="S82" s="42"/>
      <c r="T82" s="228"/>
      <c r="U82" s="340">
        <v>0</v>
      </c>
      <c r="V82" s="227"/>
      <c r="W82" s="5"/>
      <c r="X82" s="108" t="s">
        <v>131</v>
      </c>
      <c r="Y82" s="109" t="s">
        <v>190</v>
      </c>
      <c r="Z82" s="123">
        <v>0</v>
      </c>
      <c r="AA82" s="83" t="s">
        <v>131</v>
      </c>
      <c r="AB82" s="83" t="s">
        <v>131</v>
      </c>
      <c r="AC82" s="83" t="s">
        <v>131</v>
      </c>
      <c r="AE82" s="93" t="s">
        <v>3114</v>
      </c>
      <c r="AF82" s="93"/>
      <c r="AG82" s="96" t="s">
        <v>131</v>
      </c>
      <c r="AH82" s="96" t="s">
        <v>131</v>
      </c>
      <c r="AI82" s="96" t="s">
        <v>131</v>
      </c>
      <c r="AJ82" s="96" t="s">
        <v>131</v>
      </c>
      <c r="AK82" s="96" t="s">
        <v>131</v>
      </c>
      <c r="AL82" s="96" t="s">
        <v>131</v>
      </c>
      <c r="AM82" s="96" t="s">
        <v>131</v>
      </c>
      <c r="AN82" s="96" t="s">
        <v>131</v>
      </c>
      <c r="AO82" s="96" t="s">
        <v>131</v>
      </c>
      <c r="AP82" s="96" t="s">
        <v>131</v>
      </c>
      <c r="AQ82" s="96" t="s">
        <v>131</v>
      </c>
      <c r="AR82" s="96" t="s">
        <v>131</v>
      </c>
      <c r="AS82" s="96" t="s">
        <v>131</v>
      </c>
      <c r="AT82" s="96" t="s">
        <v>131</v>
      </c>
      <c r="AU82" s="96" t="s">
        <v>131</v>
      </c>
      <c r="AV82" s="96" t="s">
        <v>131</v>
      </c>
      <c r="AW82" s="96" t="s">
        <v>131</v>
      </c>
      <c r="AX82" s="96" t="s">
        <v>131</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c r="BV82" s="94"/>
      <c r="BW82" s="94"/>
      <c r="BX82" s="94"/>
      <c r="BY82" s="94"/>
      <c r="BZ82" s="94">
        <v>0</v>
      </c>
      <c r="CA82" s="373"/>
    </row>
    <row r="83" spans="1:79" s="2" customFormat="1" ht="11.45" customHeight="1" x14ac:dyDescent="0.15">
      <c r="A83" s="95"/>
      <c r="B83" s="312"/>
      <c r="C83" s="347">
        <v>9402</v>
      </c>
      <c r="D83" s="312"/>
      <c r="E83" s="227"/>
      <c r="F83" s="228"/>
      <c r="G83" s="228"/>
      <c r="H83" s="353" t="s">
        <v>1529</v>
      </c>
      <c r="I83" s="354"/>
      <c r="J83" s="259"/>
      <c r="K83" s="358">
        <v>37044282</v>
      </c>
      <c r="L83" s="352"/>
      <c r="M83" s="352"/>
      <c r="N83" s="352"/>
      <c r="O83" s="352"/>
      <c r="P83" s="352"/>
      <c r="Q83" s="358">
        <v>32720</v>
      </c>
      <c r="R83" s="101"/>
      <c r="S83" s="102"/>
      <c r="T83" s="228"/>
      <c r="U83" s="358">
        <v>32720</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483" t="s">
        <v>1821</v>
      </c>
      <c r="F87" s="1483" t="s">
        <v>203</v>
      </c>
      <c r="G87" s="1483" t="s">
        <v>204</v>
      </c>
      <c r="H87" s="1483" t="s">
        <v>205</v>
      </c>
      <c r="I87" s="1483" t="s">
        <v>1262</v>
      </c>
      <c r="J87" s="1483" t="s">
        <v>1263</v>
      </c>
      <c r="K87" s="1483" t="s">
        <v>2660</v>
      </c>
      <c r="L87" s="79" t="s">
        <v>220</v>
      </c>
      <c r="M87" s="85"/>
      <c r="N87" s="85"/>
      <c r="O87" s="80"/>
      <c r="P87" s="284"/>
      <c r="Q87" s="79" t="s">
        <v>870</v>
      </c>
      <c r="R87" s="80"/>
      <c r="S87" s="1483" t="s">
        <v>871</v>
      </c>
      <c r="T87" s="284"/>
      <c r="U87" s="1483" t="s">
        <v>1113</v>
      </c>
      <c r="V87" s="227"/>
      <c r="Y87" s="83"/>
      <c r="BM87" s="83"/>
      <c r="BN87" s="83"/>
      <c r="BO87" s="83"/>
      <c r="BP87" s="83"/>
      <c r="BQ87" s="83"/>
      <c r="BR87" s="83"/>
      <c r="BS87" s="83"/>
      <c r="BT87" s="83"/>
      <c r="CA87" s="373"/>
    </row>
    <row r="88" spans="1:79" s="2" customFormat="1" ht="11.45" customHeight="1" x14ac:dyDescent="0.15">
      <c r="A88" s="95"/>
      <c r="B88" s="312"/>
      <c r="C88" s="312"/>
      <c r="D88" s="312"/>
      <c r="E88" s="1484"/>
      <c r="F88" s="1484"/>
      <c r="G88" s="1484"/>
      <c r="H88" s="1484"/>
      <c r="I88" s="1484"/>
      <c r="J88" s="1484"/>
      <c r="K88" s="1484"/>
      <c r="L88" s="37" t="s">
        <v>37</v>
      </c>
      <c r="M88" s="37" t="s">
        <v>2308</v>
      </c>
      <c r="N88" s="37" t="s">
        <v>38</v>
      </c>
      <c r="O88" s="37" t="s">
        <v>1113</v>
      </c>
      <c r="P88" s="284"/>
      <c r="Q88" s="37" t="s">
        <v>37</v>
      </c>
      <c r="R88" s="37" t="s">
        <v>2308</v>
      </c>
      <c r="S88" s="1484"/>
      <c r="T88" s="284"/>
      <c r="U88" s="1484"/>
      <c r="V88" s="227"/>
      <c r="Y88" s="83"/>
      <c r="AE88" s="576" t="s">
        <v>2466</v>
      </c>
      <c r="AX88" s="576" t="s">
        <v>2466</v>
      </c>
      <c r="BA88" s="83" t="s">
        <v>213</v>
      </c>
      <c r="BB88" s="83" t="s">
        <v>213</v>
      </c>
      <c r="BC88" s="83" t="s">
        <v>2895</v>
      </c>
      <c r="BD88" s="83" t="s">
        <v>2895</v>
      </c>
      <c r="BE88" s="83" t="s">
        <v>199</v>
      </c>
      <c r="BF88" s="83" t="s">
        <v>201</v>
      </c>
      <c r="BG88" s="83" t="s">
        <v>201</v>
      </c>
      <c r="BH88" s="83" t="s">
        <v>201</v>
      </c>
      <c r="BI88" s="83" t="s">
        <v>3061</v>
      </c>
      <c r="BJ88" s="83" t="s">
        <v>1579</v>
      </c>
      <c r="BK88" s="83" t="s">
        <v>553</v>
      </c>
      <c r="BL88" s="83" t="s">
        <v>78</v>
      </c>
      <c r="BM88" s="576" t="s">
        <v>554</v>
      </c>
      <c r="BN88" s="576" t="s">
        <v>554</v>
      </c>
      <c r="BO88" s="576" t="s">
        <v>554</v>
      </c>
      <c r="BP88" s="83" t="s">
        <v>2346</v>
      </c>
      <c r="BQ88" s="83" t="s">
        <v>423</v>
      </c>
      <c r="BR88" s="83" t="s">
        <v>556</v>
      </c>
      <c r="BS88" s="576" t="s">
        <v>196</v>
      </c>
      <c r="BT88" s="83" t="s">
        <v>196</v>
      </c>
      <c r="BU88" s="83" t="s">
        <v>74</v>
      </c>
      <c r="BV88" s="83" t="s">
        <v>212</v>
      </c>
      <c r="BW88" s="83" t="s">
        <v>212</v>
      </c>
      <c r="BX88" s="83" t="s">
        <v>557</v>
      </c>
      <c r="BY88" s="83" t="s">
        <v>2647</v>
      </c>
      <c r="BZ88" s="579" t="s">
        <v>194</v>
      </c>
      <c r="CA88" s="373"/>
    </row>
    <row r="89" spans="1:79" s="2" customFormat="1" ht="11.45" hidden="1" customHeight="1" x14ac:dyDescent="0.15">
      <c r="A89" s="95"/>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652</v>
      </c>
      <c r="BM89" s="576"/>
      <c r="BN89" s="576"/>
      <c r="BO89" s="576"/>
      <c r="BP89" s="83"/>
      <c r="BQ89" s="83"/>
      <c r="BR89" s="83"/>
      <c r="BS89" s="576"/>
      <c r="BT89" s="83"/>
      <c r="BZ89" s="580"/>
      <c r="CA89" s="373"/>
    </row>
    <row r="90" spans="1:79" s="2" customFormat="1" ht="11.45" hidden="1" customHeight="1" x14ac:dyDescent="0.15">
      <c r="A90" s="95"/>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133</v>
      </c>
      <c r="Y91" s="365" t="s">
        <v>2536</v>
      </c>
      <c r="Z91" s="365" t="s">
        <v>782</v>
      </c>
      <c r="AA91" s="365" t="s">
        <v>2720</v>
      </c>
      <c r="AB91" s="365" t="s">
        <v>193</v>
      </c>
      <c r="AC91" s="365" t="s">
        <v>214</v>
      </c>
      <c r="AE91" s="365" t="s">
        <v>1032</v>
      </c>
      <c r="AF91" s="95"/>
      <c r="AG91" s="369" t="s">
        <v>2176</v>
      </c>
      <c r="AH91" s="370"/>
      <c r="AI91" s="370"/>
      <c r="AJ91" s="370"/>
      <c r="AK91" s="370"/>
      <c r="AL91" s="370"/>
      <c r="AM91" s="370"/>
      <c r="AN91" s="370"/>
      <c r="AO91" s="370"/>
      <c r="AP91" s="370"/>
      <c r="AQ91" s="370"/>
      <c r="AR91" s="370"/>
      <c r="AS91" s="370"/>
      <c r="AT91" s="370"/>
      <c r="AU91" s="370"/>
      <c r="AV91" s="370"/>
      <c r="AW91" s="370"/>
      <c r="AX91" s="370"/>
      <c r="AY91" s="370"/>
      <c r="AZ91" s="343"/>
      <c r="BA91" s="83" t="s">
        <v>1033</v>
      </c>
      <c r="BB91" s="345">
        <v>0.05</v>
      </c>
      <c r="BC91" s="83" t="s">
        <v>384</v>
      </c>
      <c r="BD91" s="345"/>
      <c r="BE91" s="83" t="s">
        <v>652</v>
      </c>
      <c r="BF91" s="83" t="s">
        <v>385</v>
      </c>
      <c r="BG91" s="83" t="s">
        <v>385</v>
      </c>
      <c r="BH91" s="83" t="s">
        <v>385</v>
      </c>
      <c r="BI91" s="83" t="s">
        <v>1688</v>
      </c>
      <c r="BJ91" s="83" t="s">
        <v>2611</v>
      </c>
      <c r="BK91" s="83" t="s">
        <v>2175</v>
      </c>
      <c r="BL91" s="83" t="s">
        <v>2100</v>
      </c>
      <c r="BM91" s="576" t="s">
        <v>193</v>
      </c>
      <c r="BN91" s="576" t="s">
        <v>214</v>
      </c>
      <c r="BO91" s="576" t="s">
        <v>2468</v>
      </c>
      <c r="BP91" s="83" t="s">
        <v>2103</v>
      </c>
      <c r="BQ91" s="83" t="s">
        <v>2104</v>
      </c>
      <c r="BR91" s="83" t="s">
        <v>2181</v>
      </c>
      <c r="BS91" s="576" t="s">
        <v>2469</v>
      </c>
      <c r="BT91" s="83" t="s">
        <v>2830</v>
      </c>
      <c r="BU91" s="83" t="s">
        <v>2177</v>
      </c>
      <c r="BV91" s="83" t="s">
        <v>2612</v>
      </c>
      <c r="BW91" s="83" t="s">
        <v>2612</v>
      </c>
      <c r="BX91" s="83" t="s">
        <v>2613</v>
      </c>
      <c r="BY91" s="83" t="s">
        <v>2613</v>
      </c>
      <c r="BZ91" s="579" t="s">
        <v>2779</v>
      </c>
      <c r="CA91" s="373"/>
    </row>
    <row r="92" spans="1:79" s="2" customFormat="1" ht="11.45" customHeight="1" x14ac:dyDescent="0.15">
      <c r="A92" s="95"/>
      <c r="B92" s="312"/>
      <c r="C92" s="312"/>
      <c r="D92" s="312"/>
      <c r="E92" s="58" t="s">
        <v>2406</v>
      </c>
      <c r="F92" s="13" t="s">
        <v>2406</v>
      </c>
      <c r="G92" s="13"/>
      <c r="H92" s="13"/>
      <c r="I92" s="13"/>
      <c r="J92" s="88" t="s">
        <v>1822</v>
      </c>
      <c r="K92" s="13" t="s">
        <v>460</v>
      </c>
      <c r="L92" s="13" t="s">
        <v>2251</v>
      </c>
      <c r="M92" s="13" t="s">
        <v>2251</v>
      </c>
      <c r="N92" s="13" t="s">
        <v>2251</v>
      </c>
      <c r="O92" s="13" t="s">
        <v>2251</v>
      </c>
      <c r="P92" s="228"/>
      <c r="Q92" s="13" t="s">
        <v>460</v>
      </c>
      <c r="R92" s="13" t="s">
        <v>460</v>
      </c>
      <c r="S92" s="13" t="s">
        <v>460</v>
      </c>
      <c r="T92" s="228"/>
      <c r="U92" s="13" t="s">
        <v>460</v>
      </c>
      <c r="V92" s="227"/>
      <c r="X92" s="365"/>
      <c r="Y92" s="365" t="s">
        <v>77</v>
      </c>
      <c r="Z92" s="365" t="s">
        <v>783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1372</v>
      </c>
      <c r="BB92" s="83" t="s">
        <v>781</v>
      </c>
      <c r="BC92" s="83" t="s">
        <v>1967</v>
      </c>
      <c r="BD92" s="83" t="s">
        <v>1967</v>
      </c>
      <c r="BE92" s="83" t="s">
        <v>781</v>
      </c>
      <c r="BF92" s="83" t="s">
        <v>386</v>
      </c>
      <c r="BG92" s="83" t="s">
        <v>1584</v>
      </c>
      <c r="BH92" s="83" t="s">
        <v>781</v>
      </c>
      <c r="BI92" s="83" t="s">
        <v>781</v>
      </c>
      <c r="BJ92" s="83" t="s">
        <v>1967</v>
      </c>
      <c r="BK92" s="83" t="s">
        <v>654</v>
      </c>
      <c r="BL92" s="83" t="s">
        <v>781</v>
      </c>
      <c r="BM92" s="576"/>
      <c r="BN92" s="576" t="s">
        <v>2102</v>
      </c>
      <c r="BO92" s="576" t="s">
        <v>781</v>
      </c>
      <c r="BP92" s="83" t="s">
        <v>781</v>
      </c>
      <c r="BQ92" s="83" t="s">
        <v>2180</v>
      </c>
      <c r="BR92" s="83" t="s">
        <v>2182</v>
      </c>
      <c r="BS92" s="576" t="s">
        <v>2945</v>
      </c>
      <c r="BT92" s="83" t="s">
        <v>1644</v>
      </c>
      <c r="BU92" s="83" t="s">
        <v>1967</v>
      </c>
      <c r="BV92" s="83" t="s">
        <v>1967</v>
      </c>
      <c r="BW92" s="83" t="s">
        <v>1967</v>
      </c>
      <c r="BX92" s="93" t="s">
        <v>1967</v>
      </c>
      <c r="BY92" s="93" t="s">
        <v>1967</v>
      </c>
      <c r="BZ92" s="579" t="s">
        <v>2248</v>
      </c>
      <c r="CA92" s="373"/>
    </row>
    <row r="93" spans="1:79" s="2" customFormat="1" ht="11.45" customHeight="1" x14ac:dyDescent="0.15">
      <c r="A93" s="95"/>
      <c r="B93" s="312"/>
      <c r="C93" s="347">
        <v>4003</v>
      </c>
      <c r="D93" s="312"/>
      <c r="E93" s="375">
        <v>220</v>
      </c>
      <c r="F93" s="375" t="s">
        <v>649</v>
      </c>
      <c r="G93" s="376" t="s">
        <v>2663</v>
      </c>
      <c r="H93" s="362"/>
      <c r="I93" s="377"/>
      <c r="J93" s="378" t="s">
        <v>2339</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3120</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2486</v>
      </c>
      <c r="D94" s="312"/>
      <c r="E94" s="355" t="s">
        <v>838</v>
      </c>
      <c r="F94" s="356">
        <v>0</v>
      </c>
      <c r="G94" s="946" t="s">
        <v>195</v>
      </c>
      <c r="H94" s="946" t="s">
        <v>1419</v>
      </c>
      <c r="I94" s="943">
        <v>1</v>
      </c>
      <c r="J94" s="357">
        <v>1</v>
      </c>
      <c r="K94" s="104">
        <v>628400907</v>
      </c>
      <c r="L94" s="105">
        <v>1.62492E-3</v>
      </c>
      <c r="M94" s="627"/>
      <c r="N94" s="628"/>
      <c r="O94" s="372">
        <v>1.62492E-3</v>
      </c>
      <c r="P94" s="352"/>
      <c r="Q94" s="241">
        <v>1021101</v>
      </c>
      <c r="R94" s="100"/>
      <c r="S94" s="42"/>
      <c r="T94" s="228"/>
      <c r="U94" s="340">
        <v>1021101</v>
      </c>
      <c r="V94" s="227"/>
      <c r="W94" s="5"/>
      <c r="X94" s="106" t="s">
        <v>2486</v>
      </c>
      <c r="Y94" s="107" t="s">
        <v>1332</v>
      </c>
      <c r="Z94" s="122">
        <v>628400907</v>
      </c>
      <c r="AA94" s="83" t="s">
        <v>194</v>
      </c>
      <c r="AB94" s="83" t="s">
        <v>194</v>
      </c>
      <c r="AC94" s="83" t="s">
        <v>1579</v>
      </c>
      <c r="AE94" s="93" t="s">
        <v>3114</v>
      </c>
      <c r="AF94" s="93"/>
      <c r="AG94" s="96" t="s">
        <v>131</v>
      </c>
      <c r="AH94" s="96" t="s">
        <v>131</v>
      </c>
      <c r="AI94" s="96" t="s">
        <v>131</v>
      </c>
      <c r="AJ94" s="96" t="s">
        <v>131</v>
      </c>
      <c r="AK94" s="96" t="s">
        <v>131</v>
      </c>
      <c r="AL94" s="96" t="s">
        <v>131</v>
      </c>
      <c r="AM94" s="96" t="s">
        <v>131</v>
      </c>
      <c r="AN94" s="96" t="s">
        <v>131</v>
      </c>
      <c r="AO94" s="96" t="s">
        <v>131</v>
      </c>
      <c r="AP94" s="96" t="s">
        <v>131</v>
      </c>
      <c r="AQ94" s="96" t="s">
        <v>131</v>
      </c>
      <c r="AR94" s="96" t="s">
        <v>131</v>
      </c>
      <c r="AS94" s="96" t="s">
        <v>131</v>
      </c>
      <c r="AT94" s="96" t="s">
        <v>131</v>
      </c>
      <c r="AU94" s="96" t="s">
        <v>131</v>
      </c>
      <c r="AV94" s="96" t="s">
        <v>131</v>
      </c>
      <c r="AW94" s="96" t="s">
        <v>131</v>
      </c>
      <c r="AX94" s="96" t="s">
        <v>131</v>
      </c>
      <c r="AY94" s="344"/>
      <c r="AZ94" s="93"/>
      <c r="BA94" s="93">
        <v>1.62492E-3</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320</v>
      </c>
      <c r="D95" s="312"/>
      <c r="E95" s="127" t="s">
        <v>839</v>
      </c>
      <c r="F95" s="126">
        <v>0</v>
      </c>
      <c r="G95" s="946" t="s">
        <v>2375</v>
      </c>
      <c r="H95" s="946" t="s">
        <v>1439</v>
      </c>
      <c r="I95" s="944">
        <v>1</v>
      </c>
      <c r="J95" s="103">
        <v>1</v>
      </c>
      <c r="K95" s="104">
        <v>16051375</v>
      </c>
      <c r="L95" s="105">
        <v>1.62492E-3</v>
      </c>
      <c r="M95" s="629"/>
      <c r="N95" s="630"/>
      <c r="O95" s="372">
        <v>1.62492E-3</v>
      </c>
      <c r="P95" s="352"/>
      <c r="Q95" s="241">
        <v>26082</v>
      </c>
      <c r="R95" s="100"/>
      <c r="S95" s="42"/>
      <c r="T95" s="228"/>
      <c r="U95" s="340">
        <v>26082</v>
      </c>
      <c r="V95" s="227"/>
      <c r="W95" s="5"/>
      <c r="X95" s="108" t="s">
        <v>320</v>
      </c>
      <c r="Y95" s="109" t="s">
        <v>1735</v>
      </c>
      <c r="Z95" s="123">
        <v>16051375</v>
      </c>
      <c r="AA95" s="83" t="s">
        <v>194</v>
      </c>
      <c r="AB95" s="83" t="s">
        <v>194</v>
      </c>
      <c r="AC95" s="83" t="s">
        <v>553</v>
      </c>
      <c r="AE95" s="93" t="s">
        <v>3114</v>
      </c>
      <c r="AF95" s="93"/>
      <c r="AG95" s="96" t="s">
        <v>131</v>
      </c>
      <c r="AH95" s="96" t="s">
        <v>131</v>
      </c>
      <c r="AI95" s="96" t="s">
        <v>131</v>
      </c>
      <c r="AJ95" s="96" t="s">
        <v>131</v>
      </c>
      <c r="AK95" s="96" t="s">
        <v>131</v>
      </c>
      <c r="AL95" s="96" t="s">
        <v>131</v>
      </c>
      <c r="AM95" s="96" t="s">
        <v>131</v>
      </c>
      <c r="AN95" s="96" t="s">
        <v>131</v>
      </c>
      <c r="AO95" s="96" t="s">
        <v>131</v>
      </c>
      <c r="AP95" s="96" t="s">
        <v>131</v>
      </c>
      <c r="AQ95" s="96" t="s">
        <v>131</v>
      </c>
      <c r="AR95" s="96" t="s">
        <v>131</v>
      </c>
      <c r="AS95" s="96" t="s">
        <v>131</v>
      </c>
      <c r="AT95" s="96" t="s">
        <v>131</v>
      </c>
      <c r="AU95" s="96" t="s">
        <v>131</v>
      </c>
      <c r="AV95" s="96" t="s">
        <v>131</v>
      </c>
      <c r="AW95" s="96" t="s">
        <v>131</v>
      </c>
      <c r="AX95" s="96" t="s">
        <v>131</v>
      </c>
      <c r="AY95" s="344"/>
      <c r="AZ95" s="93"/>
      <c r="BA95" s="93">
        <v>1.62492E-3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3"/>
    </row>
    <row r="96" spans="1:79" s="2" customFormat="1" ht="11.45" customHeight="1" x14ac:dyDescent="0.15">
      <c r="A96" s="95"/>
      <c r="B96" s="312"/>
      <c r="C96" s="346" t="s">
        <v>1140</v>
      </c>
      <c r="D96" s="312"/>
      <c r="E96" s="127" t="s">
        <v>2443</v>
      </c>
      <c r="F96" s="126">
        <v>0</v>
      </c>
      <c r="G96" s="946" t="s">
        <v>2375</v>
      </c>
      <c r="H96" s="946" t="s">
        <v>2515</v>
      </c>
      <c r="I96" s="944">
        <v>1</v>
      </c>
      <c r="J96" s="103">
        <v>1</v>
      </c>
      <c r="K96" s="104">
        <v>1670830</v>
      </c>
      <c r="L96" s="105">
        <v>1.62492E-3</v>
      </c>
      <c r="M96" s="629"/>
      <c r="N96" s="630"/>
      <c r="O96" s="372">
        <v>1.62492E-3</v>
      </c>
      <c r="P96" s="352"/>
      <c r="Q96" s="241">
        <v>2715</v>
      </c>
      <c r="R96" s="100"/>
      <c r="S96" s="42"/>
      <c r="T96" s="228"/>
      <c r="U96" s="340">
        <v>2715</v>
      </c>
      <c r="V96" s="227"/>
      <c r="W96" s="5"/>
      <c r="X96" s="108" t="s">
        <v>1140</v>
      </c>
      <c r="Y96" s="109" t="s">
        <v>1734</v>
      </c>
      <c r="Z96" s="123">
        <v>1670830</v>
      </c>
      <c r="AA96" s="83" t="s">
        <v>194</v>
      </c>
      <c r="AB96" s="83" t="s">
        <v>194</v>
      </c>
      <c r="AC96" s="83" t="s">
        <v>557</v>
      </c>
      <c r="AE96" s="93" t="s">
        <v>3114</v>
      </c>
      <c r="AF96" s="93"/>
      <c r="AG96" s="96" t="s">
        <v>131</v>
      </c>
      <c r="AH96" s="96" t="s">
        <v>131</v>
      </c>
      <c r="AI96" s="96" t="s">
        <v>131</v>
      </c>
      <c r="AJ96" s="96" t="s">
        <v>131</v>
      </c>
      <c r="AK96" s="96" t="s">
        <v>131</v>
      </c>
      <c r="AL96" s="96" t="s">
        <v>131</v>
      </c>
      <c r="AM96" s="96" t="s">
        <v>131</v>
      </c>
      <c r="AN96" s="96" t="s">
        <v>131</v>
      </c>
      <c r="AO96" s="96" t="s">
        <v>131</v>
      </c>
      <c r="AP96" s="96" t="s">
        <v>131</v>
      </c>
      <c r="AQ96" s="96" t="s">
        <v>131</v>
      </c>
      <c r="AR96" s="96" t="s">
        <v>131</v>
      </c>
      <c r="AS96" s="96" t="s">
        <v>131</v>
      </c>
      <c r="AT96" s="96" t="s">
        <v>131</v>
      </c>
      <c r="AU96" s="96" t="s">
        <v>131</v>
      </c>
      <c r="AV96" s="96" t="s">
        <v>131</v>
      </c>
      <c r="AW96" s="96" t="s">
        <v>131</v>
      </c>
      <c r="AX96" s="96" t="s">
        <v>131</v>
      </c>
      <c r="AY96" s="344"/>
      <c r="AZ96" s="93"/>
      <c r="BA96" s="93">
        <v>1.62492E-3</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c r="BV96" s="94"/>
      <c r="BW96" s="94"/>
      <c r="BX96" s="94"/>
      <c r="BY96" s="94"/>
      <c r="BZ96" s="94">
        <v>0</v>
      </c>
      <c r="CA96" s="373"/>
    </row>
    <row r="97" spans="1:79" s="2" customFormat="1" ht="11.45" customHeight="1" x14ac:dyDescent="0.15">
      <c r="A97" s="95"/>
      <c r="B97" s="312"/>
      <c r="C97" s="346" t="s">
        <v>1717</v>
      </c>
      <c r="D97" s="312"/>
      <c r="E97" s="127" t="s">
        <v>448</v>
      </c>
      <c r="F97" s="126">
        <v>0</v>
      </c>
      <c r="G97" s="946" t="s">
        <v>197</v>
      </c>
      <c r="H97" s="946" t="s">
        <v>1419</v>
      </c>
      <c r="I97" s="944">
        <v>1.75</v>
      </c>
      <c r="J97" s="103">
        <v>1</v>
      </c>
      <c r="K97" s="104">
        <v>46813575</v>
      </c>
      <c r="L97" s="105">
        <v>2.8436099999999999E-3</v>
      </c>
      <c r="M97" s="629"/>
      <c r="N97" s="630"/>
      <c r="O97" s="372">
        <v>2.8436099999999999E-3</v>
      </c>
      <c r="P97" s="352"/>
      <c r="Q97" s="241">
        <v>133120</v>
      </c>
      <c r="R97" s="100"/>
      <c r="S97" s="42"/>
      <c r="T97" s="228"/>
      <c r="U97" s="340">
        <v>133120</v>
      </c>
      <c r="V97" s="227"/>
      <c r="W97" s="5"/>
      <c r="X97" s="108" t="s">
        <v>1717</v>
      </c>
      <c r="Y97" s="109" t="s">
        <v>1736</v>
      </c>
      <c r="Z97" s="123">
        <v>81923756.25</v>
      </c>
      <c r="AA97" s="83" t="s">
        <v>196</v>
      </c>
      <c r="AB97" s="83" t="s">
        <v>196</v>
      </c>
      <c r="AC97" s="83" t="s">
        <v>1579</v>
      </c>
      <c r="AE97" s="93" t="s">
        <v>3114</v>
      </c>
      <c r="AF97" s="93"/>
      <c r="AG97" s="96" t="s">
        <v>131</v>
      </c>
      <c r="AH97" s="96" t="s">
        <v>131</v>
      </c>
      <c r="AI97" s="96" t="s">
        <v>131</v>
      </c>
      <c r="AJ97" s="96" t="s">
        <v>131</v>
      </c>
      <c r="AK97" s="96" t="s">
        <v>131</v>
      </c>
      <c r="AL97" s="96" t="s">
        <v>131</v>
      </c>
      <c r="AM97" s="96" t="s">
        <v>131</v>
      </c>
      <c r="AN97" s="96" t="s">
        <v>131</v>
      </c>
      <c r="AO97" s="96" t="s">
        <v>131</v>
      </c>
      <c r="AP97" s="96" t="s">
        <v>131</v>
      </c>
      <c r="AQ97" s="96" t="s">
        <v>131</v>
      </c>
      <c r="AR97" s="96" t="s">
        <v>131</v>
      </c>
      <c r="AS97" s="96" t="s">
        <v>131</v>
      </c>
      <c r="AT97" s="96" t="s">
        <v>131</v>
      </c>
      <c r="AU97" s="96" t="s">
        <v>131</v>
      </c>
      <c r="AV97" s="96" t="s">
        <v>131</v>
      </c>
      <c r="AW97" s="96" t="s">
        <v>131</v>
      </c>
      <c r="AX97" s="96" t="s">
        <v>131</v>
      </c>
      <c r="AY97" s="344"/>
      <c r="AZ97" s="93"/>
      <c r="BA97" s="93">
        <v>2.8436099999999999E-3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c r="BV97" s="94"/>
      <c r="BW97" s="94"/>
      <c r="BX97" s="94"/>
      <c r="BY97" s="94"/>
      <c r="BZ97" s="94">
        <v>0</v>
      </c>
      <c r="CA97" s="373"/>
    </row>
    <row r="98" spans="1:79" s="2" customFormat="1" ht="11.45" customHeight="1" x14ac:dyDescent="0.15">
      <c r="A98" s="95"/>
      <c r="B98" s="312"/>
      <c r="C98" s="346" t="s">
        <v>1720</v>
      </c>
      <c r="D98" s="312"/>
      <c r="E98" s="127" t="s">
        <v>259</v>
      </c>
      <c r="F98" s="126">
        <v>0</v>
      </c>
      <c r="G98" s="946" t="s">
        <v>552</v>
      </c>
      <c r="H98" s="946" t="s">
        <v>1419</v>
      </c>
      <c r="I98" s="944">
        <v>1.7851520000000001</v>
      </c>
      <c r="J98" s="103">
        <v>1</v>
      </c>
      <c r="K98" s="104">
        <v>1633975</v>
      </c>
      <c r="L98" s="105">
        <v>2.8496699999999999E-3</v>
      </c>
      <c r="M98" s="629"/>
      <c r="N98" s="630"/>
      <c r="O98" s="372">
        <v>2.8496699999999999E-3</v>
      </c>
      <c r="P98" s="352"/>
      <c r="Q98" s="241">
        <v>4656</v>
      </c>
      <c r="R98" s="100"/>
      <c r="S98" s="42"/>
      <c r="T98" s="228"/>
      <c r="U98" s="340">
        <v>4656</v>
      </c>
      <c r="V98" s="227"/>
      <c r="W98" s="5"/>
      <c r="X98" s="108" t="s">
        <v>1720</v>
      </c>
      <c r="Y98" s="109" t="s">
        <v>671</v>
      </c>
      <c r="Z98" s="123">
        <v>2916893.7392000002</v>
      </c>
      <c r="AA98" s="83" t="s">
        <v>551</v>
      </c>
      <c r="AB98" s="83" t="s">
        <v>551</v>
      </c>
      <c r="AC98" s="83" t="s">
        <v>1579</v>
      </c>
      <c r="AE98" s="93" t="s">
        <v>3114</v>
      </c>
      <c r="AF98" s="93"/>
      <c r="AG98" s="96" t="s">
        <v>131</v>
      </c>
      <c r="AH98" s="96" t="s">
        <v>131</v>
      </c>
      <c r="AI98" s="96" t="s">
        <v>131</v>
      </c>
      <c r="AJ98" s="96" t="s">
        <v>131</v>
      </c>
      <c r="AK98" s="96" t="s">
        <v>131</v>
      </c>
      <c r="AL98" s="96" t="s">
        <v>131</v>
      </c>
      <c r="AM98" s="96" t="s">
        <v>131</v>
      </c>
      <c r="AN98" s="96" t="s">
        <v>131</v>
      </c>
      <c r="AO98" s="96" t="s">
        <v>131</v>
      </c>
      <c r="AP98" s="96" t="s">
        <v>131</v>
      </c>
      <c r="AQ98" s="96" t="s">
        <v>131</v>
      </c>
      <c r="AR98" s="96" t="s">
        <v>131</v>
      </c>
      <c r="AS98" s="96" t="s">
        <v>131</v>
      </c>
      <c r="AT98" s="96" t="s">
        <v>131</v>
      </c>
      <c r="AU98" s="96" t="s">
        <v>131</v>
      </c>
      <c r="AV98" s="96" t="s">
        <v>131</v>
      </c>
      <c r="AW98" s="96" t="s">
        <v>131</v>
      </c>
      <c r="AX98" s="96" t="s">
        <v>131</v>
      </c>
      <c r="AY98" s="344"/>
      <c r="AZ98" s="93"/>
      <c r="BA98" s="93">
        <v>2.90072918784E-3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c r="BV98" s="94"/>
      <c r="BW98" s="94"/>
      <c r="BX98" s="94"/>
      <c r="BY98" s="94"/>
      <c r="BZ98" s="94">
        <v>0</v>
      </c>
      <c r="CA98" s="373"/>
    </row>
    <row r="99" spans="1:79" s="2" customFormat="1" ht="11.45" customHeight="1" x14ac:dyDescent="0.15">
      <c r="A99" s="95"/>
      <c r="B99" s="312"/>
      <c r="C99" s="346" t="s">
        <v>2216</v>
      </c>
      <c r="D99" s="312"/>
      <c r="E99" s="127" t="s">
        <v>449</v>
      </c>
      <c r="F99" s="126">
        <v>0</v>
      </c>
      <c r="G99" s="946" t="s">
        <v>200</v>
      </c>
      <c r="H99" s="946" t="s">
        <v>1419</v>
      </c>
      <c r="I99" s="944">
        <v>2.1461209999999999</v>
      </c>
      <c r="J99" s="103">
        <v>1</v>
      </c>
      <c r="K99" s="104">
        <v>1311513684</v>
      </c>
      <c r="L99" s="105">
        <v>3.42589E-3</v>
      </c>
      <c r="M99" s="629"/>
      <c r="N99" s="630"/>
      <c r="O99" s="372">
        <v>3.42589E-3</v>
      </c>
      <c r="P99" s="352"/>
      <c r="Q99" s="241">
        <v>4493102</v>
      </c>
      <c r="R99" s="100"/>
      <c r="S99" s="42"/>
      <c r="T99" s="228"/>
      <c r="U99" s="340">
        <v>4493102</v>
      </c>
      <c r="V99" s="227"/>
      <c r="W99" s="5"/>
      <c r="X99" s="108" t="s">
        <v>2216</v>
      </c>
      <c r="Y99" s="109" t="s">
        <v>1712</v>
      </c>
      <c r="Z99" s="123">
        <v>2814667059.0197639</v>
      </c>
      <c r="AA99" s="83" t="s">
        <v>199</v>
      </c>
      <c r="AB99" s="83" t="s">
        <v>199</v>
      </c>
      <c r="AC99" s="83" t="s">
        <v>1579</v>
      </c>
      <c r="AE99" s="93" t="s">
        <v>3114</v>
      </c>
      <c r="AF99" s="93"/>
      <c r="AG99" s="96" t="s">
        <v>131</v>
      </c>
      <c r="AH99" s="96" t="s">
        <v>131</v>
      </c>
      <c r="AI99" s="96" t="s">
        <v>131</v>
      </c>
      <c r="AJ99" s="96" t="s">
        <v>131</v>
      </c>
      <c r="AK99" s="96" t="s">
        <v>131</v>
      </c>
      <c r="AL99" s="96" t="s">
        <v>131</v>
      </c>
      <c r="AM99" s="96" t="s">
        <v>131</v>
      </c>
      <c r="AN99" s="96" t="s">
        <v>131</v>
      </c>
      <c r="AO99" s="96" t="s">
        <v>131</v>
      </c>
      <c r="AP99" s="96" t="s">
        <v>131</v>
      </c>
      <c r="AQ99" s="96" t="s">
        <v>131</v>
      </c>
      <c r="AR99" s="96" t="s">
        <v>131</v>
      </c>
      <c r="AS99" s="96" t="s">
        <v>131</v>
      </c>
      <c r="AT99" s="96" t="s">
        <v>131</v>
      </c>
      <c r="AU99" s="96" t="s">
        <v>131</v>
      </c>
      <c r="AV99" s="96" t="s">
        <v>131</v>
      </c>
      <c r="AW99" s="96" t="s">
        <v>131</v>
      </c>
      <c r="AX99" s="96" t="s">
        <v>131</v>
      </c>
      <c r="AY99" s="344"/>
      <c r="AZ99" s="93"/>
      <c r="BA99" s="93">
        <v>3.4872749353199997E-3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c r="BV99" s="94"/>
      <c r="BW99" s="94"/>
      <c r="BX99" s="94"/>
      <c r="BY99" s="94"/>
      <c r="BZ99" s="94">
        <v>0</v>
      </c>
      <c r="CA99" s="373"/>
    </row>
    <row r="100" spans="1:79" s="2" customFormat="1" ht="11.45" customHeight="1" x14ac:dyDescent="0.15">
      <c r="A100" s="95"/>
      <c r="B100" s="312"/>
      <c r="C100" s="346" t="s">
        <v>1143</v>
      </c>
      <c r="D100" s="312"/>
      <c r="E100" s="127" t="s">
        <v>2445</v>
      </c>
      <c r="F100" s="126">
        <v>0</v>
      </c>
      <c r="G100" s="946" t="s">
        <v>200</v>
      </c>
      <c r="H100" s="946" t="s">
        <v>2515</v>
      </c>
      <c r="I100" s="944">
        <v>2.1461209999999999</v>
      </c>
      <c r="J100" s="103">
        <v>1</v>
      </c>
      <c r="K100" s="104">
        <v>56000</v>
      </c>
      <c r="L100" s="105">
        <v>3.42589E-3</v>
      </c>
      <c r="M100" s="629"/>
      <c r="N100" s="630"/>
      <c r="O100" s="372">
        <v>3.42589E-3</v>
      </c>
      <c r="P100" s="352"/>
      <c r="Q100" s="241">
        <v>192</v>
      </c>
      <c r="R100" s="100"/>
      <c r="S100" s="42"/>
      <c r="T100" s="228"/>
      <c r="U100" s="340">
        <v>192</v>
      </c>
      <c r="V100" s="227"/>
      <c r="W100" s="5"/>
      <c r="X100" s="108" t="s">
        <v>1143</v>
      </c>
      <c r="Y100" s="109" t="s">
        <v>1713</v>
      </c>
      <c r="Z100" s="123">
        <v>120182.776</v>
      </c>
      <c r="AA100" s="83" t="s">
        <v>199</v>
      </c>
      <c r="AB100" s="83" t="s">
        <v>199</v>
      </c>
      <c r="AC100" s="83" t="s">
        <v>557</v>
      </c>
      <c r="AE100" s="93" t="s">
        <v>3114</v>
      </c>
      <c r="AF100" s="93"/>
      <c r="AG100" s="96" t="s">
        <v>131</v>
      </c>
      <c r="AH100" s="96" t="s">
        <v>131</v>
      </c>
      <c r="AI100" s="96" t="s">
        <v>131</v>
      </c>
      <c r="AJ100" s="96" t="s">
        <v>131</v>
      </c>
      <c r="AK100" s="96" t="s">
        <v>131</v>
      </c>
      <c r="AL100" s="96" t="s">
        <v>131</v>
      </c>
      <c r="AM100" s="96" t="s">
        <v>131</v>
      </c>
      <c r="AN100" s="96" t="s">
        <v>131</v>
      </c>
      <c r="AO100" s="96" t="s">
        <v>131</v>
      </c>
      <c r="AP100" s="96" t="s">
        <v>131</v>
      </c>
      <c r="AQ100" s="96" t="s">
        <v>131</v>
      </c>
      <c r="AR100" s="96" t="s">
        <v>131</v>
      </c>
      <c r="AS100" s="96" t="s">
        <v>131</v>
      </c>
      <c r="AT100" s="96" t="s">
        <v>131</v>
      </c>
      <c r="AU100" s="96" t="s">
        <v>131</v>
      </c>
      <c r="AV100" s="96" t="s">
        <v>131</v>
      </c>
      <c r="AW100" s="96" t="s">
        <v>131</v>
      </c>
      <c r="AX100" s="96" t="s">
        <v>131</v>
      </c>
      <c r="AY100" s="344"/>
      <c r="AZ100" s="93"/>
      <c r="BA100" s="93">
        <v>3.4872749353199997E-3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c r="BV100" s="94"/>
      <c r="BW100" s="94"/>
      <c r="BX100" s="94"/>
      <c r="BY100" s="94"/>
      <c r="BZ100" s="94">
        <v>0</v>
      </c>
      <c r="CA100" s="373"/>
    </row>
    <row r="101" spans="1:79" s="2" customFormat="1" ht="11.45" customHeight="1" x14ac:dyDescent="0.15">
      <c r="A101" s="95"/>
      <c r="B101" s="312"/>
      <c r="C101" s="346" t="s">
        <v>2217</v>
      </c>
      <c r="D101" s="312"/>
      <c r="E101" s="127" t="s">
        <v>2957</v>
      </c>
      <c r="F101" s="126">
        <v>0</v>
      </c>
      <c r="G101" s="946" t="s">
        <v>200</v>
      </c>
      <c r="H101" s="946" t="s">
        <v>1439</v>
      </c>
      <c r="I101" s="944">
        <v>2.1461209999999999</v>
      </c>
      <c r="J101" s="103">
        <v>1</v>
      </c>
      <c r="K101" s="104">
        <v>50103207</v>
      </c>
      <c r="L101" s="105">
        <v>3.42589E-3</v>
      </c>
      <c r="M101" s="629"/>
      <c r="N101" s="630"/>
      <c r="O101" s="372">
        <v>3.42589E-3</v>
      </c>
      <c r="P101" s="352"/>
      <c r="Q101" s="241">
        <v>171648</v>
      </c>
      <c r="R101" s="100"/>
      <c r="S101" s="42"/>
      <c r="T101" s="228"/>
      <c r="U101" s="340">
        <v>171648</v>
      </c>
      <c r="V101" s="227"/>
      <c r="W101" s="5"/>
      <c r="X101" s="108" t="s">
        <v>2217</v>
      </c>
      <c r="Y101" s="109" t="s">
        <v>2865</v>
      </c>
      <c r="Z101" s="123">
        <v>107527544.71004699</v>
      </c>
      <c r="AA101" s="83" t="s">
        <v>199</v>
      </c>
      <c r="AB101" s="83" t="s">
        <v>199</v>
      </c>
      <c r="AC101" s="83" t="s">
        <v>553</v>
      </c>
      <c r="AE101" s="93" t="s">
        <v>3114</v>
      </c>
      <c r="AF101" s="93"/>
      <c r="AG101" s="96" t="s">
        <v>131</v>
      </c>
      <c r="AH101" s="96" t="s">
        <v>131</v>
      </c>
      <c r="AI101" s="96" t="s">
        <v>131</v>
      </c>
      <c r="AJ101" s="96" t="s">
        <v>131</v>
      </c>
      <c r="AK101" s="96" t="s">
        <v>131</v>
      </c>
      <c r="AL101" s="96" t="s">
        <v>131</v>
      </c>
      <c r="AM101" s="96" t="s">
        <v>131</v>
      </c>
      <c r="AN101" s="96" t="s">
        <v>131</v>
      </c>
      <c r="AO101" s="96" t="s">
        <v>131</v>
      </c>
      <c r="AP101" s="96" t="s">
        <v>131</v>
      </c>
      <c r="AQ101" s="96" t="s">
        <v>131</v>
      </c>
      <c r="AR101" s="96" t="s">
        <v>131</v>
      </c>
      <c r="AS101" s="96" t="s">
        <v>131</v>
      </c>
      <c r="AT101" s="96" t="s">
        <v>131</v>
      </c>
      <c r="AU101" s="96" t="s">
        <v>131</v>
      </c>
      <c r="AV101" s="96" t="s">
        <v>131</v>
      </c>
      <c r="AW101" s="96" t="s">
        <v>131</v>
      </c>
      <c r="AX101" s="96" t="s">
        <v>131</v>
      </c>
      <c r="AY101" s="344"/>
      <c r="AZ101" s="93"/>
      <c r="BA101" s="93">
        <v>3.4872749353199997E-3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c r="BV101" s="94"/>
      <c r="BW101" s="94"/>
      <c r="BX101" s="94"/>
      <c r="BY101" s="94"/>
      <c r="BZ101" s="94">
        <v>0</v>
      </c>
      <c r="CA101" s="373"/>
    </row>
    <row r="102" spans="1:79" s="2" customFormat="1" ht="11.45" customHeight="1" x14ac:dyDescent="0.15">
      <c r="A102" s="95"/>
      <c r="B102" s="312"/>
      <c r="C102" s="346" t="s">
        <v>3054</v>
      </c>
      <c r="D102" s="312"/>
      <c r="E102" s="127" t="s">
        <v>450</v>
      </c>
      <c r="F102" s="126">
        <v>0</v>
      </c>
      <c r="G102" s="946" t="s">
        <v>200</v>
      </c>
      <c r="H102" s="946" t="s">
        <v>2881</v>
      </c>
      <c r="I102" s="944">
        <v>2.1461209999999999</v>
      </c>
      <c r="J102" s="103">
        <v>0.7</v>
      </c>
      <c r="K102" s="104">
        <v>46144554</v>
      </c>
      <c r="L102" s="105">
        <v>2.3981200000000001E-3</v>
      </c>
      <c r="M102" s="629"/>
      <c r="N102" s="630"/>
      <c r="O102" s="372">
        <v>2.3981200000000001E-3</v>
      </c>
      <c r="P102" s="352"/>
      <c r="Q102" s="241">
        <v>110660</v>
      </c>
      <c r="R102" s="100"/>
      <c r="S102" s="42"/>
      <c r="T102" s="228"/>
      <c r="U102" s="340">
        <v>110660</v>
      </c>
      <c r="V102" s="227"/>
      <c r="W102" s="5"/>
      <c r="X102" s="108" t="s">
        <v>3054</v>
      </c>
      <c r="Y102" s="109" t="s">
        <v>669</v>
      </c>
      <c r="Z102" s="123">
        <v>69322257.462523803</v>
      </c>
      <c r="AA102" s="83" t="s">
        <v>199</v>
      </c>
      <c r="AB102" s="83" t="s">
        <v>199</v>
      </c>
      <c r="AC102" s="83" t="s">
        <v>176</v>
      </c>
      <c r="AE102" s="93" t="s">
        <v>3114</v>
      </c>
      <c r="AF102" s="93"/>
      <c r="AG102" s="96" t="s">
        <v>131</v>
      </c>
      <c r="AH102" s="96" t="s">
        <v>131</v>
      </c>
      <c r="AI102" s="96" t="s">
        <v>131</v>
      </c>
      <c r="AJ102" s="96" t="s">
        <v>131</v>
      </c>
      <c r="AK102" s="96" t="s">
        <v>131</v>
      </c>
      <c r="AL102" s="96" t="s">
        <v>131</v>
      </c>
      <c r="AM102" s="96" t="s">
        <v>131</v>
      </c>
      <c r="AN102" s="96" t="s">
        <v>131</v>
      </c>
      <c r="AO102" s="96" t="s">
        <v>131</v>
      </c>
      <c r="AP102" s="96" t="s">
        <v>131</v>
      </c>
      <c r="AQ102" s="96" t="s">
        <v>131</v>
      </c>
      <c r="AR102" s="96" t="s">
        <v>131</v>
      </c>
      <c r="AS102" s="96" t="s">
        <v>131</v>
      </c>
      <c r="AT102" s="96" t="s">
        <v>131</v>
      </c>
      <c r="AU102" s="96" t="s">
        <v>131</v>
      </c>
      <c r="AV102" s="96" t="s">
        <v>131</v>
      </c>
      <c r="AW102" s="96" t="s">
        <v>131</v>
      </c>
      <c r="AX102" s="96" t="s">
        <v>131</v>
      </c>
      <c r="AY102" s="344"/>
      <c r="AZ102" s="93"/>
      <c r="BA102" s="93">
        <v>2.4410924547239995E-3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3055</v>
      </c>
      <c r="D103" s="312"/>
      <c r="E103" s="127" t="s">
        <v>252</v>
      </c>
      <c r="F103" s="126">
        <v>0</v>
      </c>
      <c r="G103" s="946" t="s">
        <v>200</v>
      </c>
      <c r="H103" s="946" t="s">
        <v>3040</v>
      </c>
      <c r="I103" s="944">
        <v>2.1461209999999999</v>
      </c>
      <c r="J103" s="103">
        <v>0.7</v>
      </c>
      <c r="K103" s="104">
        <v>2376753</v>
      </c>
      <c r="L103" s="105">
        <v>2.3981200000000001E-3</v>
      </c>
      <c r="M103" s="629"/>
      <c r="N103" s="630"/>
      <c r="O103" s="372">
        <v>2.3981200000000001E-3</v>
      </c>
      <c r="P103" s="352"/>
      <c r="Q103" s="241">
        <v>5700</v>
      </c>
      <c r="R103" s="100"/>
      <c r="S103" s="42"/>
      <c r="T103" s="228"/>
      <c r="U103" s="340">
        <v>5700</v>
      </c>
      <c r="V103" s="227"/>
      <c r="W103" s="5"/>
      <c r="X103" s="108" t="s">
        <v>3055</v>
      </c>
      <c r="Y103" s="109" t="s">
        <v>1333</v>
      </c>
      <c r="Z103" s="123">
        <v>3570559.6675791</v>
      </c>
      <c r="AA103" s="83" t="s">
        <v>199</v>
      </c>
      <c r="AB103" s="83" t="s">
        <v>199</v>
      </c>
      <c r="AC103" s="83" t="s">
        <v>177</v>
      </c>
      <c r="AE103" s="93" t="s">
        <v>3114</v>
      </c>
      <c r="AF103" s="93"/>
      <c r="AG103" s="96" t="s">
        <v>131</v>
      </c>
      <c r="AH103" s="96" t="s">
        <v>131</v>
      </c>
      <c r="AI103" s="96" t="s">
        <v>131</v>
      </c>
      <c r="AJ103" s="96" t="s">
        <v>131</v>
      </c>
      <c r="AK103" s="96" t="s">
        <v>131</v>
      </c>
      <c r="AL103" s="96" t="s">
        <v>131</v>
      </c>
      <c r="AM103" s="96" t="s">
        <v>131</v>
      </c>
      <c r="AN103" s="96" t="s">
        <v>131</v>
      </c>
      <c r="AO103" s="96" t="s">
        <v>131</v>
      </c>
      <c r="AP103" s="96" t="s">
        <v>131</v>
      </c>
      <c r="AQ103" s="96" t="s">
        <v>131</v>
      </c>
      <c r="AR103" s="96" t="s">
        <v>131</v>
      </c>
      <c r="AS103" s="96" t="s">
        <v>131</v>
      </c>
      <c r="AT103" s="96" t="s">
        <v>131</v>
      </c>
      <c r="AU103" s="96" t="s">
        <v>131</v>
      </c>
      <c r="AV103" s="96" t="s">
        <v>131</v>
      </c>
      <c r="AW103" s="96" t="s">
        <v>131</v>
      </c>
      <c r="AX103" s="96" t="s">
        <v>131</v>
      </c>
      <c r="AY103" s="344"/>
      <c r="AZ103" s="93"/>
      <c r="BA103" s="93">
        <v>2.4410924547239995E-3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2504</v>
      </c>
      <c r="D104" s="312"/>
      <c r="E104" s="127" t="s">
        <v>253</v>
      </c>
      <c r="F104" s="126">
        <v>0</v>
      </c>
      <c r="G104" s="946" t="s">
        <v>200</v>
      </c>
      <c r="H104" s="946" t="s">
        <v>22</v>
      </c>
      <c r="I104" s="944">
        <v>2.1461209999999999</v>
      </c>
      <c r="J104" s="103">
        <v>0.65</v>
      </c>
      <c r="K104" s="104">
        <v>59397133</v>
      </c>
      <c r="L104" s="105">
        <v>2.24471E-3</v>
      </c>
      <c r="M104" s="629"/>
      <c r="N104" s="630"/>
      <c r="O104" s="372">
        <v>2.24471E-3</v>
      </c>
      <c r="P104" s="352"/>
      <c r="Q104" s="241">
        <v>133329</v>
      </c>
      <c r="R104" s="100"/>
      <c r="S104" s="42"/>
      <c r="T104" s="228"/>
      <c r="U104" s="340">
        <v>133329</v>
      </c>
      <c r="V104" s="227"/>
      <c r="W104" s="5"/>
      <c r="X104" s="108" t="s">
        <v>2504</v>
      </c>
      <c r="Y104" s="109" t="s">
        <v>1334</v>
      </c>
      <c r="Z104" s="123">
        <v>82857732.406210452</v>
      </c>
      <c r="AA104" s="83" t="s">
        <v>199</v>
      </c>
      <c r="AB104" s="83" t="s">
        <v>199</v>
      </c>
      <c r="AC104" s="83" t="s">
        <v>75</v>
      </c>
      <c r="AE104" s="93" t="s">
        <v>3114</v>
      </c>
      <c r="AF104" s="93"/>
      <c r="AG104" s="96" t="s">
        <v>131</v>
      </c>
      <c r="AH104" s="96" t="s">
        <v>131</v>
      </c>
      <c r="AI104" s="96" t="s">
        <v>131</v>
      </c>
      <c r="AJ104" s="96" t="s">
        <v>131</v>
      </c>
      <c r="AK104" s="96" t="s">
        <v>131</v>
      </c>
      <c r="AL104" s="96" t="s">
        <v>131</v>
      </c>
      <c r="AM104" s="96" t="s">
        <v>131</v>
      </c>
      <c r="AN104" s="96" t="s">
        <v>131</v>
      </c>
      <c r="AO104" s="96" t="s">
        <v>131</v>
      </c>
      <c r="AP104" s="96" t="s">
        <v>131</v>
      </c>
      <c r="AQ104" s="96" t="s">
        <v>131</v>
      </c>
      <c r="AR104" s="96" t="s">
        <v>131</v>
      </c>
      <c r="AS104" s="96" t="s">
        <v>131</v>
      </c>
      <c r="AT104" s="96" t="s">
        <v>131</v>
      </c>
      <c r="AU104" s="96" t="s">
        <v>131</v>
      </c>
      <c r="AV104" s="96" t="s">
        <v>131</v>
      </c>
      <c r="AW104" s="96" t="s">
        <v>131</v>
      </c>
      <c r="AX104" s="96" t="s">
        <v>131</v>
      </c>
      <c r="AY104" s="344"/>
      <c r="AZ104" s="93"/>
      <c r="BA104" s="93">
        <v>2.2667287079579999E-3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278</v>
      </c>
      <c r="D105" s="312"/>
      <c r="E105" s="127" t="s">
        <v>254</v>
      </c>
      <c r="F105" s="126">
        <v>0</v>
      </c>
      <c r="G105" s="946" t="s">
        <v>200</v>
      </c>
      <c r="H105" s="946" t="s">
        <v>1846</v>
      </c>
      <c r="I105" s="944">
        <v>2.1461209999999999</v>
      </c>
      <c r="J105" s="103">
        <v>0.65</v>
      </c>
      <c r="K105" s="104">
        <v>279000</v>
      </c>
      <c r="L105" s="105">
        <v>2.24471E-3</v>
      </c>
      <c r="M105" s="629"/>
      <c r="N105" s="630"/>
      <c r="O105" s="372">
        <v>2.24471E-3</v>
      </c>
      <c r="P105" s="352"/>
      <c r="Q105" s="241">
        <v>626</v>
      </c>
      <c r="R105" s="100"/>
      <c r="S105" s="42"/>
      <c r="T105" s="228"/>
      <c r="U105" s="340">
        <v>626</v>
      </c>
      <c r="V105" s="227"/>
      <c r="W105" s="5"/>
      <c r="X105" s="108" t="s">
        <v>278</v>
      </c>
      <c r="Y105" s="109" t="s">
        <v>2479</v>
      </c>
      <c r="Z105" s="123">
        <v>389199.04335000005</v>
      </c>
      <c r="AA105" s="83" t="s">
        <v>199</v>
      </c>
      <c r="AB105" s="83" t="s">
        <v>199</v>
      </c>
      <c r="AC105" s="83" t="s">
        <v>192</v>
      </c>
      <c r="AE105" s="93" t="s">
        <v>3114</v>
      </c>
      <c r="AF105" s="93"/>
      <c r="AG105" s="96" t="s">
        <v>131</v>
      </c>
      <c r="AH105" s="96" t="s">
        <v>131</v>
      </c>
      <c r="AI105" s="96" t="s">
        <v>131</v>
      </c>
      <c r="AJ105" s="96" t="s">
        <v>131</v>
      </c>
      <c r="AK105" s="96" t="s">
        <v>131</v>
      </c>
      <c r="AL105" s="96" t="s">
        <v>131</v>
      </c>
      <c r="AM105" s="96" t="s">
        <v>131</v>
      </c>
      <c r="AN105" s="96" t="s">
        <v>131</v>
      </c>
      <c r="AO105" s="96" t="s">
        <v>131</v>
      </c>
      <c r="AP105" s="96" t="s">
        <v>131</v>
      </c>
      <c r="AQ105" s="96" t="s">
        <v>131</v>
      </c>
      <c r="AR105" s="96" t="s">
        <v>131</v>
      </c>
      <c r="AS105" s="96" t="s">
        <v>131</v>
      </c>
      <c r="AT105" s="96" t="s">
        <v>131</v>
      </c>
      <c r="AU105" s="96" t="s">
        <v>131</v>
      </c>
      <c r="AV105" s="96" t="s">
        <v>131</v>
      </c>
      <c r="AW105" s="96" t="s">
        <v>131</v>
      </c>
      <c r="AX105" s="96" t="s">
        <v>131</v>
      </c>
      <c r="AY105" s="344"/>
      <c r="AZ105" s="93"/>
      <c r="BA105" s="93">
        <v>2.2667287079579999E-3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1718</v>
      </c>
      <c r="D106" s="312"/>
      <c r="E106" s="127" t="s">
        <v>255</v>
      </c>
      <c r="F106" s="126">
        <v>0</v>
      </c>
      <c r="G106" s="946" t="s">
        <v>1260</v>
      </c>
      <c r="H106" s="946" t="s">
        <v>1419</v>
      </c>
      <c r="I106" s="944">
        <v>1.406182</v>
      </c>
      <c r="J106" s="103">
        <v>1</v>
      </c>
      <c r="K106" s="104">
        <v>2614285</v>
      </c>
      <c r="L106" s="105">
        <v>2.24471E-3</v>
      </c>
      <c r="M106" s="629"/>
      <c r="N106" s="630"/>
      <c r="O106" s="372">
        <v>2.24471E-3</v>
      </c>
      <c r="P106" s="352"/>
      <c r="Q106" s="241">
        <v>5868</v>
      </c>
      <c r="R106" s="100"/>
      <c r="S106" s="42"/>
      <c r="T106" s="228"/>
      <c r="U106" s="340">
        <v>5868</v>
      </c>
      <c r="V106" s="227"/>
      <c r="W106" s="5"/>
      <c r="X106" s="108" t="s">
        <v>1718</v>
      </c>
      <c r="Y106" s="109" t="s">
        <v>1453</v>
      </c>
      <c r="Z106" s="123">
        <v>3676160.5098700002</v>
      </c>
      <c r="AA106" s="83" t="s">
        <v>553</v>
      </c>
      <c r="AB106" s="83" t="s">
        <v>553</v>
      </c>
      <c r="AC106" s="83" t="s">
        <v>1579</v>
      </c>
      <c r="AE106" s="93" t="s">
        <v>3114</v>
      </c>
      <c r="AF106" s="93"/>
      <c r="AG106" s="96" t="s">
        <v>131</v>
      </c>
      <c r="AH106" s="96" t="s">
        <v>131</v>
      </c>
      <c r="AI106" s="96" t="s">
        <v>131</v>
      </c>
      <c r="AJ106" s="96" t="s">
        <v>131</v>
      </c>
      <c r="AK106" s="96" t="s">
        <v>131</v>
      </c>
      <c r="AL106" s="96" t="s">
        <v>131</v>
      </c>
      <c r="AM106" s="96" t="s">
        <v>131</v>
      </c>
      <c r="AN106" s="96" t="s">
        <v>131</v>
      </c>
      <c r="AO106" s="96" t="s">
        <v>131</v>
      </c>
      <c r="AP106" s="96" t="s">
        <v>131</v>
      </c>
      <c r="AQ106" s="96" t="s">
        <v>131</v>
      </c>
      <c r="AR106" s="96" t="s">
        <v>131</v>
      </c>
      <c r="AS106" s="96" t="s">
        <v>131</v>
      </c>
      <c r="AT106" s="96" t="s">
        <v>131</v>
      </c>
      <c r="AU106" s="96" t="s">
        <v>131</v>
      </c>
      <c r="AV106" s="96" t="s">
        <v>131</v>
      </c>
      <c r="AW106" s="96" t="s">
        <v>131</v>
      </c>
      <c r="AX106" s="96" t="s">
        <v>131</v>
      </c>
      <c r="AY106" s="344"/>
      <c r="AZ106" s="93"/>
      <c r="BA106" s="93">
        <v>2.2849332554400002E-3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c r="BV106" s="94"/>
      <c r="BW106" s="94"/>
      <c r="BX106" s="94"/>
      <c r="BY106" s="94"/>
      <c r="BZ106" s="94">
        <v>0</v>
      </c>
      <c r="CA106" s="373"/>
    </row>
    <row r="107" spans="1:79" s="2" customFormat="1" ht="11.45" customHeight="1" x14ac:dyDescent="0.15">
      <c r="A107" s="95"/>
      <c r="B107" s="312"/>
      <c r="C107" s="346" t="s">
        <v>1131</v>
      </c>
      <c r="D107" s="312"/>
      <c r="E107" s="127" t="s">
        <v>2446</v>
      </c>
      <c r="F107" s="126">
        <v>0</v>
      </c>
      <c r="G107" s="946" t="s">
        <v>1260</v>
      </c>
      <c r="H107" s="946" t="s">
        <v>2515</v>
      </c>
      <c r="I107" s="944">
        <v>1.406182</v>
      </c>
      <c r="J107" s="103">
        <v>1</v>
      </c>
      <c r="K107" s="104">
        <v>200000</v>
      </c>
      <c r="L107" s="105">
        <v>2.24471E-3</v>
      </c>
      <c r="M107" s="629"/>
      <c r="N107" s="630"/>
      <c r="O107" s="372">
        <v>2.24471E-3</v>
      </c>
      <c r="P107" s="352"/>
      <c r="Q107" s="241">
        <v>449</v>
      </c>
      <c r="R107" s="100"/>
      <c r="S107" s="42"/>
      <c r="T107" s="228"/>
      <c r="U107" s="340">
        <v>449</v>
      </c>
      <c r="V107" s="227"/>
      <c r="W107" s="5"/>
      <c r="X107" s="108" t="s">
        <v>1131</v>
      </c>
      <c r="Y107" s="109" t="s">
        <v>1454</v>
      </c>
      <c r="Z107" s="123">
        <v>281236.40000000002</v>
      </c>
      <c r="AA107" s="83" t="s">
        <v>553</v>
      </c>
      <c r="AB107" s="83" t="s">
        <v>553</v>
      </c>
      <c r="AC107" s="83" t="s">
        <v>557</v>
      </c>
      <c r="AE107" s="93" t="s">
        <v>3114</v>
      </c>
      <c r="AF107" s="93"/>
      <c r="AG107" s="96" t="s">
        <v>131</v>
      </c>
      <c r="AH107" s="96" t="s">
        <v>131</v>
      </c>
      <c r="AI107" s="96" t="s">
        <v>131</v>
      </c>
      <c r="AJ107" s="96" t="s">
        <v>131</v>
      </c>
      <c r="AK107" s="96" t="s">
        <v>131</v>
      </c>
      <c r="AL107" s="96" t="s">
        <v>131</v>
      </c>
      <c r="AM107" s="96" t="s">
        <v>131</v>
      </c>
      <c r="AN107" s="96" t="s">
        <v>131</v>
      </c>
      <c r="AO107" s="96" t="s">
        <v>131</v>
      </c>
      <c r="AP107" s="96" t="s">
        <v>131</v>
      </c>
      <c r="AQ107" s="96" t="s">
        <v>131</v>
      </c>
      <c r="AR107" s="96" t="s">
        <v>131</v>
      </c>
      <c r="AS107" s="96" t="s">
        <v>131</v>
      </c>
      <c r="AT107" s="96" t="s">
        <v>131</v>
      </c>
      <c r="AU107" s="96" t="s">
        <v>131</v>
      </c>
      <c r="AV107" s="96" t="s">
        <v>131</v>
      </c>
      <c r="AW107" s="96" t="s">
        <v>131</v>
      </c>
      <c r="AX107" s="96" t="s">
        <v>131</v>
      </c>
      <c r="AY107" s="344"/>
      <c r="AZ107" s="93"/>
      <c r="BA107" s="93">
        <v>2.2849332554400002E-3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c r="BV107" s="94"/>
      <c r="BW107" s="94"/>
      <c r="BX107" s="94"/>
      <c r="BY107" s="94"/>
      <c r="BZ107" s="94">
        <v>0</v>
      </c>
      <c r="CA107" s="373"/>
    </row>
    <row r="108" spans="1:79" s="2" customFormat="1" ht="11.45" customHeight="1" x14ac:dyDescent="0.15">
      <c r="A108" s="95"/>
      <c r="B108" s="312"/>
      <c r="C108" s="346" t="s">
        <v>1719</v>
      </c>
      <c r="D108" s="312"/>
      <c r="E108" s="127" t="s">
        <v>256</v>
      </c>
      <c r="F108" s="126">
        <v>0</v>
      </c>
      <c r="G108" s="946" t="s">
        <v>550</v>
      </c>
      <c r="H108" s="946" t="s">
        <v>1419</v>
      </c>
      <c r="I108" s="944">
        <v>2.5927570000000002</v>
      </c>
      <c r="J108" s="103">
        <v>1</v>
      </c>
      <c r="K108" s="104">
        <v>1847703134</v>
      </c>
      <c r="L108" s="105">
        <v>4.1388600000000003E-3</v>
      </c>
      <c r="M108" s="629"/>
      <c r="N108" s="630"/>
      <c r="O108" s="372">
        <v>4.1388600000000003E-3</v>
      </c>
      <c r="P108" s="352"/>
      <c r="Q108" s="241">
        <v>7647385</v>
      </c>
      <c r="R108" s="100"/>
      <c r="S108" s="42"/>
      <c r="T108" s="228"/>
      <c r="U108" s="340">
        <v>7647385</v>
      </c>
      <c r="V108" s="227"/>
      <c r="W108" s="5"/>
      <c r="X108" s="108" t="s">
        <v>1719</v>
      </c>
      <c r="Y108" s="109" t="s">
        <v>1875</v>
      </c>
      <c r="Z108" s="123">
        <v>4790645234.6004381</v>
      </c>
      <c r="AA108" s="83" t="s">
        <v>201</v>
      </c>
      <c r="AB108" s="83" t="s">
        <v>201</v>
      </c>
      <c r="AC108" s="83" t="s">
        <v>1579</v>
      </c>
      <c r="AE108" s="93" t="s">
        <v>3114</v>
      </c>
      <c r="AF108" s="93"/>
      <c r="AG108" s="96" t="s">
        <v>131</v>
      </c>
      <c r="AH108" s="96" t="s">
        <v>131</v>
      </c>
      <c r="AI108" s="96" t="s">
        <v>131</v>
      </c>
      <c r="AJ108" s="96" t="s">
        <v>131</v>
      </c>
      <c r="AK108" s="96" t="s">
        <v>131</v>
      </c>
      <c r="AL108" s="96" t="s">
        <v>131</v>
      </c>
      <c r="AM108" s="96" t="s">
        <v>131</v>
      </c>
      <c r="AN108" s="96" t="s">
        <v>131</v>
      </c>
      <c r="AO108" s="96" t="s">
        <v>131</v>
      </c>
      <c r="AP108" s="96" t="s">
        <v>131</v>
      </c>
      <c r="AQ108" s="96" t="s">
        <v>131</v>
      </c>
      <c r="AR108" s="96" t="s">
        <v>131</v>
      </c>
      <c r="AS108" s="96" t="s">
        <v>131</v>
      </c>
      <c r="AT108" s="96" t="s">
        <v>131</v>
      </c>
      <c r="AU108" s="96" t="s">
        <v>131</v>
      </c>
      <c r="AV108" s="96" t="s">
        <v>131</v>
      </c>
      <c r="AW108" s="96" t="s">
        <v>131</v>
      </c>
      <c r="AX108" s="96" t="s">
        <v>131</v>
      </c>
      <c r="AY108" s="344"/>
      <c r="AZ108" s="93"/>
      <c r="BA108" s="93">
        <v>4.2130227044400006E-3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c r="BV108" s="94"/>
      <c r="BW108" s="94"/>
      <c r="BX108" s="94"/>
      <c r="BY108" s="94"/>
      <c r="BZ108" s="94">
        <v>0</v>
      </c>
      <c r="CA108" s="373"/>
    </row>
    <row r="109" spans="1:79" s="2" customFormat="1" ht="11.45" customHeight="1" x14ac:dyDescent="0.15">
      <c r="A109" s="95"/>
      <c r="B109" s="312"/>
      <c r="C109" s="346" t="s">
        <v>2505</v>
      </c>
      <c r="D109" s="312"/>
      <c r="E109" s="127" t="s">
        <v>257</v>
      </c>
      <c r="F109" s="126">
        <v>0</v>
      </c>
      <c r="G109" s="946" t="s">
        <v>550</v>
      </c>
      <c r="H109" s="946" t="s">
        <v>1439</v>
      </c>
      <c r="I109" s="944">
        <v>2.5927570000000002</v>
      </c>
      <c r="J109" s="103">
        <v>1</v>
      </c>
      <c r="K109" s="104">
        <v>56149000</v>
      </c>
      <c r="L109" s="105">
        <v>4.1388600000000003E-3</v>
      </c>
      <c r="M109" s="629"/>
      <c r="N109" s="630"/>
      <c r="O109" s="372">
        <v>4.1388600000000003E-3</v>
      </c>
      <c r="P109" s="352"/>
      <c r="Q109" s="241">
        <v>232393</v>
      </c>
      <c r="R109" s="100"/>
      <c r="S109" s="42"/>
      <c r="T109" s="228"/>
      <c r="U109" s="340">
        <v>232393</v>
      </c>
      <c r="V109" s="227"/>
      <c r="W109" s="5"/>
      <c r="X109" s="108" t="s">
        <v>2505</v>
      </c>
      <c r="Y109" s="109" t="s">
        <v>1480</v>
      </c>
      <c r="Z109" s="123">
        <v>145580712.79300001</v>
      </c>
      <c r="AA109" s="83" t="s">
        <v>201</v>
      </c>
      <c r="AB109" s="83" t="s">
        <v>201</v>
      </c>
      <c r="AC109" s="83" t="s">
        <v>553</v>
      </c>
      <c r="AE109" s="93" t="s">
        <v>3114</v>
      </c>
      <c r="AF109" s="93"/>
      <c r="AG109" s="96" t="s">
        <v>131</v>
      </c>
      <c r="AH109" s="96" t="s">
        <v>131</v>
      </c>
      <c r="AI109" s="96" t="s">
        <v>131</v>
      </c>
      <c r="AJ109" s="96" t="s">
        <v>131</v>
      </c>
      <c r="AK109" s="96" t="s">
        <v>131</v>
      </c>
      <c r="AL109" s="96" t="s">
        <v>131</v>
      </c>
      <c r="AM109" s="96" t="s">
        <v>131</v>
      </c>
      <c r="AN109" s="96" t="s">
        <v>131</v>
      </c>
      <c r="AO109" s="96" t="s">
        <v>131</v>
      </c>
      <c r="AP109" s="96" t="s">
        <v>131</v>
      </c>
      <c r="AQ109" s="96" t="s">
        <v>131</v>
      </c>
      <c r="AR109" s="96" t="s">
        <v>131</v>
      </c>
      <c r="AS109" s="96" t="s">
        <v>131</v>
      </c>
      <c r="AT109" s="96" t="s">
        <v>131</v>
      </c>
      <c r="AU109" s="96" t="s">
        <v>131</v>
      </c>
      <c r="AV109" s="96" t="s">
        <v>131</v>
      </c>
      <c r="AW109" s="96" t="s">
        <v>131</v>
      </c>
      <c r="AX109" s="96" t="s">
        <v>131</v>
      </c>
      <c r="AY109" s="344"/>
      <c r="AZ109" s="93"/>
      <c r="BA109" s="93">
        <v>4.2130227044400006E-3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1</v>
      </c>
      <c r="BT109" s="94">
        <v>0</v>
      </c>
      <c r="BU109" s="94"/>
      <c r="BV109" s="94"/>
      <c r="BW109" s="94"/>
      <c r="BX109" s="94"/>
      <c r="BY109" s="94"/>
      <c r="BZ109" s="94">
        <v>0</v>
      </c>
      <c r="CA109" s="373"/>
    </row>
    <row r="110" spans="1:79" s="2" customFormat="1" ht="11.45" customHeight="1" x14ac:dyDescent="0.15">
      <c r="A110" s="95"/>
      <c r="B110" s="312"/>
      <c r="C110" s="346" t="s">
        <v>2507</v>
      </c>
      <c r="D110" s="312"/>
      <c r="E110" s="127" t="s">
        <v>258</v>
      </c>
      <c r="F110" s="126">
        <v>0</v>
      </c>
      <c r="G110" s="946" t="s">
        <v>550</v>
      </c>
      <c r="H110" s="946" t="s">
        <v>2881</v>
      </c>
      <c r="I110" s="944">
        <v>2.5927570000000002</v>
      </c>
      <c r="J110" s="103">
        <v>0.7</v>
      </c>
      <c r="K110" s="104">
        <v>11858840</v>
      </c>
      <c r="L110" s="105">
        <v>2.8972099999999999E-3</v>
      </c>
      <c r="M110" s="629"/>
      <c r="N110" s="630"/>
      <c r="O110" s="372">
        <v>2.8972099999999999E-3</v>
      </c>
      <c r="P110" s="352"/>
      <c r="Q110" s="241">
        <v>34358</v>
      </c>
      <c r="R110" s="100"/>
      <c r="S110" s="42"/>
      <c r="T110" s="228"/>
      <c r="U110" s="340">
        <v>34358</v>
      </c>
      <c r="V110" s="227"/>
      <c r="W110" s="5"/>
      <c r="X110" s="108" t="s">
        <v>2507</v>
      </c>
      <c r="Y110" s="109" t="s">
        <v>1481</v>
      </c>
      <c r="Z110" s="123">
        <v>21522963.295316</v>
      </c>
      <c r="AA110" s="83" t="s">
        <v>201</v>
      </c>
      <c r="AB110" s="83" t="s">
        <v>201</v>
      </c>
      <c r="AC110" s="83" t="s">
        <v>176</v>
      </c>
      <c r="AE110" s="93" t="s">
        <v>3114</v>
      </c>
      <c r="AF110" s="93"/>
      <c r="AG110" s="96" t="s">
        <v>131</v>
      </c>
      <c r="AH110" s="96" t="s">
        <v>131</v>
      </c>
      <c r="AI110" s="96" t="s">
        <v>131</v>
      </c>
      <c r="AJ110" s="96" t="s">
        <v>131</v>
      </c>
      <c r="AK110" s="96" t="s">
        <v>131</v>
      </c>
      <c r="AL110" s="96" t="s">
        <v>131</v>
      </c>
      <c r="AM110" s="96" t="s">
        <v>131</v>
      </c>
      <c r="AN110" s="96" t="s">
        <v>131</v>
      </c>
      <c r="AO110" s="96" t="s">
        <v>131</v>
      </c>
      <c r="AP110" s="96" t="s">
        <v>131</v>
      </c>
      <c r="AQ110" s="96" t="s">
        <v>131</v>
      </c>
      <c r="AR110" s="96" t="s">
        <v>131</v>
      </c>
      <c r="AS110" s="96" t="s">
        <v>131</v>
      </c>
      <c r="AT110" s="96" t="s">
        <v>131</v>
      </c>
      <c r="AU110" s="96" t="s">
        <v>131</v>
      </c>
      <c r="AV110" s="96" t="s">
        <v>131</v>
      </c>
      <c r="AW110" s="96" t="s">
        <v>131</v>
      </c>
      <c r="AX110" s="96" t="s">
        <v>131</v>
      </c>
      <c r="AY110" s="344"/>
      <c r="AZ110" s="93"/>
      <c r="BA110" s="93">
        <v>2.9491158931080003E-3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0</v>
      </c>
      <c r="BT110" s="94">
        <v>0</v>
      </c>
      <c r="BU110" s="94"/>
      <c r="BV110" s="94"/>
      <c r="BW110" s="94"/>
      <c r="BX110" s="94"/>
      <c r="BY110" s="94"/>
      <c r="BZ110" s="94">
        <v>0</v>
      </c>
      <c r="CA110" s="373"/>
    </row>
    <row r="111" spans="1:79" s="2" customFormat="1" ht="11.45" customHeight="1" x14ac:dyDescent="0.15">
      <c r="A111" s="95"/>
      <c r="B111" s="312"/>
      <c r="C111" s="346" t="s">
        <v>1721</v>
      </c>
      <c r="D111" s="312"/>
      <c r="E111" s="127" t="s">
        <v>261</v>
      </c>
      <c r="F111" s="126">
        <v>0</v>
      </c>
      <c r="G111" s="946" t="s">
        <v>555</v>
      </c>
      <c r="H111" s="946" t="s">
        <v>1419</v>
      </c>
      <c r="I111" s="944">
        <v>2.746772</v>
      </c>
      <c r="J111" s="103">
        <v>1</v>
      </c>
      <c r="K111" s="104">
        <v>31684125</v>
      </c>
      <c r="L111" s="105">
        <v>4.46328E-3</v>
      </c>
      <c r="M111" s="629"/>
      <c r="N111" s="630"/>
      <c r="O111" s="372">
        <v>4.46328E-3</v>
      </c>
      <c r="P111" s="352"/>
      <c r="Q111" s="241">
        <v>141415</v>
      </c>
      <c r="R111" s="100"/>
      <c r="S111" s="42"/>
      <c r="T111" s="228"/>
      <c r="U111" s="340">
        <v>141415</v>
      </c>
      <c r="V111" s="227"/>
      <c r="W111" s="5"/>
      <c r="X111" s="108" t="s">
        <v>1721</v>
      </c>
      <c r="Y111" s="109" t="s">
        <v>672</v>
      </c>
      <c r="Z111" s="123">
        <v>87029067.394500002</v>
      </c>
      <c r="AA111" s="83" t="s">
        <v>554</v>
      </c>
      <c r="AB111" s="83" t="s">
        <v>554</v>
      </c>
      <c r="AC111" s="83" t="s">
        <v>1579</v>
      </c>
      <c r="AE111" s="93" t="s">
        <v>3114</v>
      </c>
      <c r="AF111" s="93"/>
      <c r="AG111" s="96" t="s">
        <v>131</v>
      </c>
      <c r="AH111" s="96" t="s">
        <v>131</v>
      </c>
      <c r="AI111" s="96" t="s">
        <v>131</v>
      </c>
      <c r="AJ111" s="96" t="s">
        <v>131</v>
      </c>
      <c r="AK111" s="96" t="s">
        <v>131</v>
      </c>
      <c r="AL111" s="96" t="s">
        <v>131</v>
      </c>
      <c r="AM111" s="96" t="s">
        <v>131</v>
      </c>
      <c r="AN111" s="96" t="s">
        <v>131</v>
      </c>
      <c r="AO111" s="96" t="s">
        <v>131</v>
      </c>
      <c r="AP111" s="96" t="s">
        <v>131</v>
      </c>
      <c r="AQ111" s="96" t="s">
        <v>131</v>
      </c>
      <c r="AR111" s="96" t="s">
        <v>131</v>
      </c>
      <c r="AS111" s="96" t="s">
        <v>131</v>
      </c>
      <c r="AT111" s="96" t="s">
        <v>131</v>
      </c>
      <c r="AU111" s="96" t="s">
        <v>131</v>
      </c>
      <c r="AV111" s="96" t="s">
        <v>131</v>
      </c>
      <c r="AW111" s="96" t="s">
        <v>131</v>
      </c>
      <c r="AX111" s="96" t="s">
        <v>131</v>
      </c>
      <c r="AY111" s="344"/>
      <c r="AZ111" s="93"/>
      <c r="BA111" s="93">
        <v>4.46328475824E-3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c r="BV111" s="94"/>
      <c r="BW111" s="94"/>
      <c r="BX111" s="94"/>
      <c r="BY111" s="94"/>
      <c r="BZ111" s="94">
        <v>0</v>
      </c>
      <c r="CA111" s="373"/>
    </row>
    <row r="112" spans="1:79" s="2" customFormat="1" ht="11.45" customHeight="1" x14ac:dyDescent="0.15">
      <c r="A112" s="95"/>
      <c r="B112" s="312"/>
      <c r="C112" s="346" t="s">
        <v>758</v>
      </c>
      <c r="D112" s="312"/>
      <c r="E112" s="127" t="s">
        <v>262</v>
      </c>
      <c r="F112" s="126">
        <v>0</v>
      </c>
      <c r="G112" s="946" t="s">
        <v>555</v>
      </c>
      <c r="H112" s="946" t="s">
        <v>1439</v>
      </c>
      <c r="I112" s="944">
        <v>2.746772</v>
      </c>
      <c r="J112" s="103">
        <v>1</v>
      </c>
      <c r="K112" s="104">
        <v>8341190</v>
      </c>
      <c r="L112" s="105">
        <v>4.46328E-3</v>
      </c>
      <c r="M112" s="629"/>
      <c r="N112" s="630"/>
      <c r="O112" s="372">
        <v>4.46328E-3</v>
      </c>
      <c r="P112" s="352"/>
      <c r="Q112" s="241">
        <v>37229</v>
      </c>
      <c r="R112" s="100"/>
      <c r="S112" s="42"/>
      <c r="T112" s="228"/>
      <c r="U112" s="340">
        <v>37229</v>
      </c>
      <c r="V112" s="227"/>
      <c r="W112" s="5"/>
      <c r="X112" s="108" t="s">
        <v>758</v>
      </c>
      <c r="Y112" s="109" t="s">
        <v>272</v>
      </c>
      <c r="Z112" s="123">
        <v>22911347.13868</v>
      </c>
      <c r="AA112" s="83" t="s">
        <v>554</v>
      </c>
      <c r="AB112" s="83" t="s">
        <v>554</v>
      </c>
      <c r="AC112" s="83" t="s">
        <v>553</v>
      </c>
      <c r="AE112" s="93" t="s">
        <v>3114</v>
      </c>
      <c r="AF112" s="93"/>
      <c r="AG112" s="96" t="s">
        <v>131</v>
      </c>
      <c r="AH112" s="96" t="s">
        <v>131</v>
      </c>
      <c r="AI112" s="96" t="s">
        <v>131</v>
      </c>
      <c r="AJ112" s="96" t="s">
        <v>131</v>
      </c>
      <c r="AK112" s="96" t="s">
        <v>131</v>
      </c>
      <c r="AL112" s="96" t="s">
        <v>131</v>
      </c>
      <c r="AM112" s="96" t="s">
        <v>131</v>
      </c>
      <c r="AN112" s="96" t="s">
        <v>131</v>
      </c>
      <c r="AO112" s="96" t="s">
        <v>131</v>
      </c>
      <c r="AP112" s="96" t="s">
        <v>131</v>
      </c>
      <c r="AQ112" s="96" t="s">
        <v>131</v>
      </c>
      <c r="AR112" s="96" t="s">
        <v>131</v>
      </c>
      <c r="AS112" s="96" t="s">
        <v>131</v>
      </c>
      <c r="AT112" s="96" t="s">
        <v>131</v>
      </c>
      <c r="AU112" s="96" t="s">
        <v>131</v>
      </c>
      <c r="AV112" s="96" t="s">
        <v>131</v>
      </c>
      <c r="AW112" s="96" t="s">
        <v>131</v>
      </c>
      <c r="AX112" s="96" t="s">
        <v>131</v>
      </c>
      <c r="AY112" s="344"/>
      <c r="AZ112" s="93"/>
      <c r="BA112" s="93">
        <v>4.46328475824E-3</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1</v>
      </c>
      <c r="BT112" s="94">
        <v>0</v>
      </c>
      <c r="BU112" s="94"/>
      <c r="BV112" s="94"/>
      <c r="BW112" s="94"/>
      <c r="BX112" s="94"/>
      <c r="BY112" s="94"/>
      <c r="BZ112" s="94">
        <v>0</v>
      </c>
      <c r="CA112" s="373"/>
    </row>
    <row r="113" spans="1:79" s="2" customFormat="1" ht="11.45" customHeight="1" x14ac:dyDescent="0.15">
      <c r="A113" s="95"/>
      <c r="B113" s="312"/>
      <c r="C113" s="346" t="s">
        <v>1254</v>
      </c>
      <c r="D113" s="312"/>
      <c r="E113" s="127" t="s">
        <v>1534</v>
      </c>
      <c r="F113" s="126">
        <v>0</v>
      </c>
      <c r="G113" s="946" t="s">
        <v>555</v>
      </c>
      <c r="H113" s="946" t="s">
        <v>22</v>
      </c>
      <c r="I113" s="944">
        <v>2.746772</v>
      </c>
      <c r="J113" s="103">
        <v>0.65</v>
      </c>
      <c r="K113" s="104">
        <v>18479880</v>
      </c>
      <c r="L113" s="105">
        <v>2.90113E-3</v>
      </c>
      <c r="M113" s="629"/>
      <c r="N113" s="630"/>
      <c r="O113" s="372">
        <v>2.90113E-3</v>
      </c>
      <c r="P113" s="352"/>
      <c r="Q113" s="241">
        <v>53613</v>
      </c>
      <c r="R113" s="100"/>
      <c r="S113" s="42"/>
      <c r="T113" s="228"/>
      <c r="U113" s="340">
        <v>53613</v>
      </c>
      <c r="V113" s="227"/>
      <c r="W113" s="5"/>
      <c r="X113" s="108" t="s">
        <v>1254</v>
      </c>
      <c r="Y113" s="109" t="s">
        <v>2724</v>
      </c>
      <c r="Z113" s="123">
        <v>32994011.015783999</v>
      </c>
      <c r="AA113" s="83" t="s">
        <v>554</v>
      </c>
      <c r="AB113" s="83" t="s">
        <v>554</v>
      </c>
      <c r="AC113" s="83" t="s">
        <v>75</v>
      </c>
      <c r="AE113" s="93" t="s">
        <v>3114</v>
      </c>
      <c r="AF113" s="93"/>
      <c r="AG113" s="96" t="s">
        <v>131</v>
      </c>
      <c r="AH113" s="96" t="s">
        <v>131</v>
      </c>
      <c r="AI113" s="96" t="s">
        <v>131</v>
      </c>
      <c r="AJ113" s="96" t="s">
        <v>131</v>
      </c>
      <c r="AK113" s="96" t="s">
        <v>131</v>
      </c>
      <c r="AL113" s="96" t="s">
        <v>131</v>
      </c>
      <c r="AM113" s="96" t="s">
        <v>131</v>
      </c>
      <c r="AN113" s="96" t="s">
        <v>131</v>
      </c>
      <c r="AO113" s="96" t="s">
        <v>131</v>
      </c>
      <c r="AP113" s="96" t="s">
        <v>131</v>
      </c>
      <c r="AQ113" s="96" t="s">
        <v>131</v>
      </c>
      <c r="AR113" s="96" t="s">
        <v>131</v>
      </c>
      <c r="AS113" s="96" t="s">
        <v>131</v>
      </c>
      <c r="AT113" s="96" t="s">
        <v>131</v>
      </c>
      <c r="AU113" s="96" t="s">
        <v>131</v>
      </c>
      <c r="AV113" s="96" t="s">
        <v>131</v>
      </c>
      <c r="AW113" s="96" t="s">
        <v>131</v>
      </c>
      <c r="AX113" s="96" t="s">
        <v>131</v>
      </c>
      <c r="AY113" s="344"/>
      <c r="AZ113" s="93"/>
      <c r="BA113" s="93">
        <v>2.9011350928560002E-3</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0</v>
      </c>
      <c r="BT113" s="94">
        <v>0</v>
      </c>
      <c r="BU113" s="94"/>
      <c r="BV113" s="94"/>
      <c r="BW113" s="94"/>
      <c r="BX113" s="94"/>
      <c r="BY113" s="94"/>
      <c r="BZ113" s="94">
        <v>0</v>
      </c>
      <c r="CA113" s="373"/>
    </row>
    <row r="114" spans="1:79" s="2" customFormat="1" ht="11.45" customHeight="1" x14ac:dyDescent="0.15">
      <c r="A114" s="95"/>
      <c r="B114" s="312"/>
      <c r="C114" s="346" t="s">
        <v>635</v>
      </c>
      <c r="D114" s="312"/>
      <c r="E114" s="127" t="s">
        <v>899</v>
      </c>
      <c r="F114" s="126">
        <v>0</v>
      </c>
      <c r="G114" s="946" t="s">
        <v>555</v>
      </c>
      <c r="H114" s="946" t="s">
        <v>1846</v>
      </c>
      <c r="I114" s="944">
        <v>2.746772</v>
      </c>
      <c r="J114" s="103">
        <v>0.65</v>
      </c>
      <c r="K114" s="104">
        <v>2119100</v>
      </c>
      <c r="L114" s="105">
        <v>2.90113E-3</v>
      </c>
      <c r="M114" s="629"/>
      <c r="N114" s="630"/>
      <c r="O114" s="372">
        <v>2.90113E-3</v>
      </c>
      <c r="P114" s="352"/>
      <c r="Q114" s="241">
        <v>6148</v>
      </c>
      <c r="R114" s="100"/>
      <c r="S114" s="42"/>
      <c r="T114" s="228"/>
      <c r="U114" s="340">
        <v>6148</v>
      </c>
      <c r="V114" s="227"/>
      <c r="W114" s="5"/>
      <c r="X114" s="108" t="s">
        <v>635</v>
      </c>
      <c r="Y114" s="109" t="s">
        <v>593</v>
      </c>
      <c r="Z114" s="123">
        <v>3783444.95438</v>
      </c>
      <c r="AA114" s="83" t="s">
        <v>554</v>
      </c>
      <c r="AB114" s="83" t="s">
        <v>554</v>
      </c>
      <c r="AC114" s="83" t="s">
        <v>192</v>
      </c>
      <c r="AE114" s="93" t="s">
        <v>3114</v>
      </c>
      <c r="AF114" s="93"/>
      <c r="AG114" s="96" t="s">
        <v>131</v>
      </c>
      <c r="AH114" s="96" t="s">
        <v>131</v>
      </c>
      <c r="AI114" s="96" t="s">
        <v>131</v>
      </c>
      <c r="AJ114" s="96" t="s">
        <v>131</v>
      </c>
      <c r="AK114" s="96" t="s">
        <v>131</v>
      </c>
      <c r="AL114" s="96" t="s">
        <v>131</v>
      </c>
      <c r="AM114" s="96" t="s">
        <v>131</v>
      </c>
      <c r="AN114" s="96" t="s">
        <v>131</v>
      </c>
      <c r="AO114" s="96" t="s">
        <v>131</v>
      </c>
      <c r="AP114" s="96" t="s">
        <v>131</v>
      </c>
      <c r="AQ114" s="96" t="s">
        <v>131</v>
      </c>
      <c r="AR114" s="96" t="s">
        <v>131</v>
      </c>
      <c r="AS114" s="96" t="s">
        <v>131</v>
      </c>
      <c r="AT114" s="96" t="s">
        <v>131</v>
      </c>
      <c r="AU114" s="96" t="s">
        <v>131</v>
      </c>
      <c r="AV114" s="96" t="s">
        <v>131</v>
      </c>
      <c r="AW114" s="96" t="s">
        <v>131</v>
      </c>
      <c r="AX114" s="96" t="s">
        <v>131</v>
      </c>
      <c r="AY114" s="344"/>
      <c r="AZ114" s="93"/>
      <c r="BA114" s="93">
        <v>2.9011350928560002E-3</v>
      </c>
      <c r="BB114" s="94">
        <v>0</v>
      </c>
      <c r="BC114" s="93"/>
      <c r="BD114" s="94"/>
      <c r="BE114" s="94">
        <v>0</v>
      </c>
      <c r="BF114" s="94">
        <v>1</v>
      </c>
      <c r="BG114" s="94">
        <v>0</v>
      </c>
      <c r="BH114" s="94">
        <v>0</v>
      </c>
      <c r="BI114" s="94">
        <v>0</v>
      </c>
      <c r="BJ114" s="94"/>
      <c r="BK114" s="94">
        <v>0</v>
      </c>
      <c r="BL114" s="94">
        <v>0</v>
      </c>
      <c r="BM114" s="94">
        <v>0</v>
      </c>
      <c r="BN114" s="94">
        <v>0</v>
      </c>
      <c r="BO114" s="94">
        <v>0</v>
      </c>
      <c r="BP114" s="94">
        <v>0</v>
      </c>
      <c r="BQ114" s="94">
        <v>0</v>
      </c>
      <c r="BR114" s="94">
        <v>0</v>
      </c>
      <c r="BS114" s="94">
        <v>0</v>
      </c>
      <c r="BT114" s="94">
        <v>0</v>
      </c>
      <c r="BU114" s="94"/>
      <c r="BV114" s="94"/>
      <c r="BW114" s="94"/>
      <c r="BX114" s="94"/>
      <c r="BY114" s="94"/>
      <c r="BZ114" s="94">
        <v>0</v>
      </c>
      <c r="CA114" s="373"/>
    </row>
    <row r="115" spans="1:79" s="2" customFormat="1" ht="11.45" customHeight="1" x14ac:dyDescent="0.15">
      <c r="A115" s="95"/>
      <c r="B115" s="312"/>
      <c r="C115" s="346" t="s">
        <v>1253</v>
      </c>
      <c r="D115" s="312"/>
      <c r="E115" s="127" t="s">
        <v>1533</v>
      </c>
      <c r="F115" s="126">
        <v>0</v>
      </c>
      <c r="G115" s="946" t="s">
        <v>555</v>
      </c>
      <c r="H115" s="946" t="s">
        <v>2881</v>
      </c>
      <c r="I115" s="944">
        <v>2.746772</v>
      </c>
      <c r="J115" s="103">
        <v>0.65</v>
      </c>
      <c r="K115" s="104">
        <v>1586417</v>
      </c>
      <c r="L115" s="105">
        <v>2.90113E-3</v>
      </c>
      <c r="M115" s="629"/>
      <c r="N115" s="630"/>
      <c r="O115" s="372">
        <v>2.90113E-3</v>
      </c>
      <c r="P115" s="352"/>
      <c r="Q115" s="241">
        <v>4602</v>
      </c>
      <c r="R115" s="100"/>
      <c r="S115" s="42"/>
      <c r="T115" s="228"/>
      <c r="U115" s="340">
        <v>4602</v>
      </c>
      <c r="V115" s="227"/>
      <c r="W115" s="5"/>
      <c r="X115" s="108" t="s">
        <v>1253</v>
      </c>
      <c r="Y115" s="109" t="s">
        <v>307</v>
      </c>
      <c r="Z115" s="123">
        <v>2832391.7673506001</v>
      </c>
      <c r="AA115" s="83" t="s">
        <v>554</v>
      </c>
      <c r="AB115" s="83" t="s">
        <v>554</v>
      </c>
      <c r="AC115" s="83" t="s">
        <v>176</v>
      </c>
      <c r="AE115" s="93" t="s">
        <v>3114</v>
      </c>
      <c r="AF115" s="93"/>
      <c r="AG115" s="96" t="s">
        <v>131</v>
      </c>
      <c r="AH115" s="96" t="s">
        <v>131</v>
      </c>
      <c r="AI115" s="96" t="s">
        <v>131</v>
      </c>
      <c r="AJ115" s="96" t="s">
        <v>131</v>
      </c>
      <c r="AK115" s="96" t="s">
        <v>131</v>
      </c>
      <c r="AL115" s="96" t="s">
        <v>131</v>
      </c>
      <c r="AM115" s="96" t="s">
        <v>131</v>
      </c>
      <c r="AN115" s="96" t="s">
        <v>131</v>
      </c>
      <c r="AO115" s="96" t="s">
        <v>131</v>
      </c>
      <c r="AP115" s="96" t="s">
        <v>131</v>
      </c>
      <c r="AQ115" s="96" t="s">
        <v>131</v>
      </c>
      <c r="AR115" s="96" t="s">
        <v>131</v>
      </c>
      <c r="AS115" s="96" t="s">
        <v>131</v>
      </c>
      <c r="AT115" s="96" t="s">
        <v>131</v>
      </c>
      <c r="AU115" s="96" t="s">
        <v>131</v>
      </c>
      <c r="AV115" s="96" t="s">
        <v>131</v>
      </c>
      <c r="AW115" s="96" t="s">
        <v>131</v>
      </c>
      <c r="AX115" s="96" t="s">
        <v>131</v>
      </c>
      <c r="AY115" s="344"/>
      <c r="AZ115" s="93"/>
      <c r="BA115" s="93">
        <v>2.9011350928560002E-3</v>
      </c>
      <c r="BB115" s="94">
        <v>0</v>
      </c>
      <c r="BC115" s="93"/>
      <c r="BD115" s="94"/>
      <c r="BE115" s="94">
        <v>0</v>
      </c>
      <c r="BF115" s="94">
        <v>1</v>
      </c>
      <c r="BG115" s="94">
        <v>0</v>
      </c>
      <c r="BH115" s="94">
        <v>0</v>
      </c>
      <c r="BI115" s="94">
        <v>0</v>
      </c>
      <c r="BJ115" s="94"/>
      <c r="BK115" s="94">
        <v>0</v>
      </c>
      <c r="BL115" s="94">
        <v>0</v>
      </c>
      <c r="BM115" s="94">
        <v>0</v>
      </c>
      <c r="BN115" s="94">
        <v>0</v>
      </c>
      <c r="BO115" s="94">
        <v>0</v>
      </c>
      <c r="BP115" s="94">
        <v>0</v>
      </c>
      <c r="BQ115" s="94">
        <v>0</v>
      </c>
      <c r="BR115" s="94">
        <v>0</v>
      </c>
      <c r="BS115" s="94">
        <v>0</v>
      </c>
      <c r="BT115" s="94">
        <v>0</v>
      </c>
      <c r="BU115" s="94"/>
      <c r="BV115" s="94"/>
      <c r="BW115" s="94"/>
      <c r="BX115" s="94"/>
      <c r="BY115" s="94"/>
      <c r="BZ115" s="94">
        <v>0</v>
      </c>
      <c r="CA115" s="373"/>
    </row>
    <row r="116" spans="1:79" s="2" customFormat="1" ht="11.45" customHeight="1" x14ac:dyDescent="0.15">
      <c r="A116" s="95"/>
      <c r="B116" s="312"/>
      <c r="C116" s="346" t="s">
        <v>2904</v>
      </c>
      <c r="D116" s="312"/>
      <c r="E116" s="127" t="s">
        <v>900</v>
      </c>
      <c r="F116" s="126">
        <v>0</v>
      </c>
      <c r="G116" s="946" t="s">
        <v>2250</v>
      </c>
      <c r="H116" s="946" t="s">
        <v>1419</v>
      </c>
      <c r="I116" s="944">
        <v>2.3587720000000001</v>
      </c>
      <c r="J116" s="103">
        <v>1</v>
      </c>
      <c r="K116" s="104">
        <v>18846000</v>
      </c>
      <c r="L116" s="105">
        <v>3.8328099999999999E-3</v>
      </c>
      <c r="M116" s="629"/>
      <c r="N116" s="630"/>
      <c r="O116" s="372">
        <v>3.8328099999999999E-3</v>
      </c>
      <c r="P116" s="352"/>
      <c r="Q116" s="241">
        <v>72233</v>
      </c>
      <c r="R116" s="100"/>
      <c r="S116" s="42"/>
      <c r="T116" s="228"/>
      <c r="U116" s="340">
        <v>72233</v>
      </c>
      <c r="V116" s="227"/>
      <c r="W116" s="5"/>
      <c r="X116" s="108" t="s">
        <v>2904</v>
      </c>
      <c r="Y116" s="109" t="s">
        <v>594</v>
      </c>
      <c r="Z116" s="123">
        <v>44453417.112000003</v>
      </c>
      <c r="AA116" s="83" t="s">
        <v>556</v>
      </c>
      <c r="AB116" s="83" t="s">
        <v>556</v>
      </c>
      <c r="AC116" s="83" t="s">
        <v>1579</v>
      </c>
      <c r="AE116" s="93" t="s">
        <v>3114</v>
      </c>
      <c r="AF116" s="93"/>
      <c r="AG116" s="96" t="s">
        <v>131</v>
      </c>
      <c r="AH116" s="96" t="s">
        <v>131</v>
      </c>
      <c r="AI116" s="96" t="s">
        <v>131</v>
      </c>
      <c r="AJ116" s="96" t="s">
        <v>131</v>
      </c>
      <c r="AK116" s="96" t="s">
        <v>131</v>
      </c>
      <c r="AL116" s="96" t="s">
        <v>131</v>
      </c>
      <c r="AM116" s="96" t="s">
        <v>131</v>
      </c>
      <c r="AN116" s="96" t="s">
        <v>131</v>
      </c>
      <c r="AO116" s="96" t="s">
        <v>131</v>
      </c>
      <c r="AP116" s="96" t="s">
        <v>131</v>
      </c>
      <c r="AQ116" s="96" t="s">
        <v>131</v>
      </c>
      <c r="AR116" s="96" t="s">
        <v>131</v>
      </c>
      <c r="AS116" s="96" t="s">
        <v>131</v>
      </c>
      <c r="AT116" s="96" t="s">
        <v>131</v>
      </c>
      <c r="AU116" s="96" t="s">
        <v>131</v>
      </c>
      <c r="AV116" s="96" t="s">
        <v>131</v>
      </c>
      <c r="AW116" s="96" t="s">
        <v>131</v>
      </c>
      <c r="AX116" s="96" t="s">
        <v>131</v>
      </c>
      <c r="AY116" s="344"/>
      <c r="AZ116" s="93"/>
      <c r="BA116" s="93">
        <v>3.83281579824E-3</v>
      </c>
      <c r="BB116" s="94">
        <v>0</v>
      </c>
      <c r="BC116" s="93"/>
      <c r="BD116" s="94"/>
      <c r="BE116" s="94">
        <v>0</v>
      </c>
      <c r="BF116" s="94">
        <v>1</v>
      </c>
      <c r="BG116" s="94">
        <v>0</v>
      </c>
      <c r="BH116" s="94">
        <v>0</v>
      </c>
      <c r="BI116" s="94">
        <v>0</v>
      </c>
      <c r="BJ116" s="94"/>
      <c r="BK116" s="94">
        <v>0</v>
      </c>
      <c r="BL116" s="94">
        <v>0</v>
      </c>
      <c r="BM116" s="94">
        <v>0</v>
      </c>
      <c r="BN116" s="94">
        <v>0</v>
      </c>
      <c r="BO116" s="94">
        <v>0</v>
      </c>
      <c r="BP116" s="94">
        <v>0</v>
      </c>
      <c r="BQ116" s="94">
        <v>0</v>
      </c>
      <c r="BR116" s="94">
        <v>0</v>
      </c>
      <c r="BS116" s="94">
        <v>1</v>
      </c>
      <c r="BT116" s="94">
        <v>0</v>
      </c>
      <c r="BU116" s="94"/>
      <c r="BV116" s="94"/>
      <c r="BW116" s="94"/>
      <c r="BX116" s="94"/>
      <c r="BY116" s="94"/>
      <c r="BZ116" s="94">
        <v>0</v>
      </c>
      <c r="CA116" s="373"/>
    </row>
    <row r="117" spans="1:79" s="2" customFormat="1" ht="11.45" customHeight="1" x14ac:dyDescent="0.15">
      <c r="A117" s="95"/>
      <c r="B117" s="312"/>
      <c r="C117" s="346" t="s">
        <v>101</v>
      </c>
      <c r="D117" s="312"/>
      <c r="E117" s="127" t="s">
        <v>1458</v>
      </c>
      <c r="F117" s="126">
        <v>0</v>
      </c>
      <c r="G117" s="946" t="s">
        <v>1580</v>
      </c>
      <c r="H117" s="946" t="s">
        <v>1419</v>
      </c>
      <c r="I117" s="944">
        <v>0.2</v>
      </c>
      <c r="J117" s="103">
        <v>1</v>
      </c>
      <c r="K117" s="104">
        <v>10578035</v>
      </c>
      <c r="L117" s="105">
        <v>3.2498999999999999E-4</v>
      </c>
      <c r="M117" s="629"/>
      <c r="N117" s="630"/>
      <c r="O117" s="372">
        <v>3.2498999999999999E-4</v>
      </c>
      <c r="P117" s="352"/>
      <c r="Q117" s="241">
        <v>3438</v>
      </c>
      <c r="R117" s="100"/>
      <c r="S117" s="42"/>
      <c r="T117" s="228"/>
      <c r="U117" s="340">
        <v>3438</v>
      </c>
      <c r="V117" s="227"/>
      <c r="W117" s="5"/>
      <c r="X117" s="108" t="s">
        <v>101</v>
      </c>
      <c r="Y117" s="109" t="s">
        <v>1709</v>
      </c>
      <c r="Z117" s="123">
        <v>2115607</v>
      </c>
      <c r="AA117" s="83" t="s">
        <v>1579</v>
      </c>
      <c r="AB117" s="83" t="s">
        <v>1579</v>
      </c>
      <c r="AC117" s="83" t="s">
        <v>1579</v>
      </c>
      <c r="AE117" s="93" t="s">
        <v>3114</v>
      </c>
      <c r="AF117" s="93"/>
      <c r="AG117" s="96" t="s">
        <v>131</v>
      </c>
      <c r="AH117" s="96" t="s">
        <v>131</v>
      </c>
      <c r="AI117" s="96" t="s">
        <v>131</v>
      </c>
      <c r="AJ117" s="96" t="s">
        <v>131</v>
      </c>
      <c r="AK117" s="96" t="s">
        <v>131</v>
      </c>
      <c r="AL117" s="96" t="s">
        <v>131</v>
      </c>
      <c r="AM117" s="96" t="s">
        <v>131</v>
      </c>
      <c r="AN117" s="96" t="s">
        <v>131</v>
      </c>
      <c r="AO117" s="96" t="s">
        <v>131</v>
      </c>
      <c r="AP117" s="96" t="s">
        <v>131</v>
      </c>
      <c r="AQ117" s="96" t="s">
        <v>131</v>
      </c>
      <c r="AR117" s="96" t="s">
        <v>131</v>
      </c>
      <c r="AS117" s="96" t="s">
        <v>131</v>
      </c>
      <c r="AT117" s="96" t="s">
        <v>131</v>
      </c>
      <c r="AU117" s="96" t="s">
        <v>131</v>
      </c>
      <c r="AV117" s="96" t="s">
        <v>131</v>
      </c>
      <c r="AW117" s="96" t="s">
        <v>131</v>
      </c>
      <c r="AX117" s="96" t="s">
        <v>131</v>
      </c>
      <c r="AY117" s="344"/>
      <c r="AZ117" s="93"/>
      <c r="BA117" s="93">
        <v>3.24984E-4</v>
      </c>
      <c r="BB117" s="94">
        <v>0</v>
      </c>
      <c r="BC117" s="93"/>
      <c r="BD117" s="94"/>
      <c r="BE117" s="94">
        <v>0</v>
      </c>
      <c r="BF117" s="94">
        <v>1</v>
      </c>
      <c r="BG117" s="94">
        <v>0</v>
      </c>
      <c r="BH117" s="94">
        <v>0</v>
      </c>
      <c r="BI117" s="94">
        <v>0</v>
      </c>
      <c r="BJ117" s="94"/>
      <c r="BK117" s="94">
        <v>0</v>
      </c>
      <c r="BL117" s="94">
        <v>0</v>
      </c>
      <c r="BM117" s="94">
        <v>1</v>
      </c>
      <c r="BN117" s="94">
        <v>0</v>
      </c>
      <c r="BO117" s="94">
        <v>0</v>
      </c>
      <c r="BP117" s="94">
        <v>0</v>
      </c>
      <c r="BQ117" s="94">
        <v>0</v>
      </c>
      <c r="BR117" s="94">
        <v>0</v>
      </c>
      <c r="BS117" s="94">
        <v>1</v>
      </c>
      <c r="BT117" s="94">
        <v>0</v>
      </c>
      <c r="BU117" s="94"/>
      <c r="BV117" s="94"/>
      <c r="BW117" s="94"/>
      <c r="BX117" s="94"/>
      <c r="BY117" s="94"/>
      <c r="BZ117" s="94">
        <v>0</v>
      </c>
      <c r="CA117" s="373"/>
    </row>
    <row r="118" spans="1:79" s="2" customFormat="1" ht="11.45" customHeight="1" x14ac:dyDescent="0.15">
      <c r="A118" s="95"/>
      <c r="B118" s="312"/>
      <c r="C118" s="346" t="s">
        <v>1142</v>
      </c>
      <c r="D118" s="312"/>
      <c r="E118" s="127" t="s">
        <v>2444</v>
      </c>
      <c r="F118" s="126">
        <v>0</v>
      </c>
      <c r="G118" s="946" t="s">
        <v>1580</v>
      </c>
      <c r="H118" s="946" t="s">
        <v>2515</v>
      </c>
      <c r="I118" s="944">
        <v>0.2</v>
      </c>
      <c r="J118" s="103">
        <v>1</v>
      </c>
      <c r="K118" s="104">
        <v>496000</v>
      </c>
      <c r="L118" s="105">
        <v>3.2498999999999999E-4</v>
      </c>
      <c r="M118" s="629"/>
      <c r="N118" s="630"/>
      <c r="O118" s="372">
        <v>3.2498999999999999E-4</v>
      </c>
      <c r="P118" s="352"/>
      <c r="Q118" s="241">
        <v>161</v>
      </c>
      <c r="R118" s="100"/>
      <c r="S118" s="42"/>
      <c r="T118" s="228"/>
      <c r="U118" s="340">
        <v>161</v>
      </c>
      <c r="V118" s="227"/>
      <c r="W118" s="5"/>
      <c r="X118" s="108" t="s">
        <v>1142</v>
      </c>
      <c r="Y118" s="109" t="s">
        <v>1710</v>
      </c>
      <c r="Z118" s="123">
        <v>99200</v>
      </c>
      <c r="AA118" s="83" t="s">
        <v>1579</v>
      </c>
      <c r="AB118" s="83" t="s">
        <v>1579</v>
      </c>
      <c r="AC118" s="83" t="s">
        <v>557</v>
      </c>
      <c r="AE118" s="93" t="s">
        <v>3114</v>
      </c>
      <c r="AF118" s="93"/>
      <c r="AG118" s="96" t="s">
        <v>131</v>
      </c>
      <c r="AH118" s="96" t="s">
        <v>131</v>
      </c>
      <c r="AI118" s="96" t="s">
        <v>131</v>
      </c>
      <c r="AJ118" s="96" t="s">
        <v>131</v>
      </c>
      <c r="AK118" s="96" t="s">
        <v>131</v>
      </c>
      <c r="AL118" s="96" t="s">
        <v>131</v>
      </c>
      <c r="AM118" s="96" t="s">
        <v>131</v>
      </c>
      <c r="AN118" s="96" t="s">
        <v>131</v>
      </c>
      <c r="AO118" s="96" t="s">
        <v>131</v>
      </c>
      <c r="AP118" s="96" t="s">
        <v>131</v>
      </c>
      <c r="AQ118" s="96" t="s">
        <v>131</v>
      </c>
      <c r="AR118" s="96" t="s">
        <v>131</v>
      </c>
      <c r="AS118" s="96" t="s">
        <v>131</v>
      </c>
      <c r="AT118" s="96" t="s">
        <v>131</v>
      </c>
      <c r="AU118" s="96" t="s">
        <v>131</v>
      </c>
      <c r="AV118" s="96" t="s">
        <v>131</v>
      </c>
      <c r="AW118" s="96" t="s">
        <v>131</v>
      </c>
      <c r="AX118" s="96" t="s">
        <v>131</v>
      </c>
      <c r="AY118" s="344"/>
      <c r="AZ118" s="93"/>
      <c r="BA118" s="93">
        <v>3.24984E-4</v>
      </c>
      <c r="BB118" s="94">
        <v>0</v>
      </c>
      <c r="BC118" s="93"/>
      <c r="BD118" s="94"/>
      <c r="BE118" s="94">
        <v>0</v>
      </c>
      <c r="BF118" s="94">
        <v>1</v>
      </c>
      <c r="BG118" s="94">
        <v>0</v>
      </c>
      <c r="BH118" s="94">
        <v>0</v>
      </c>
      <c r="BI118" s="94">
        <v>0</v>
      </c>
      <c r="BJ118" s="94"/>
      <c r="BK118" s="94">
        <v>0</v>
      </c>
      <c r="BL118" s="94">
        <v>0</v>
      </c>
      <c r="BM118" s="94">
        <v>1</v>
      </c>
      <c r="BN118" s="94">
        <v>0</v>
      </c>
      <c r="BO118" s="94">
        <v>0</v>
      </c>
      <c r="BP118" s="94">
        <v>0</v>
      </c>
      <c r="BQ118" s="94">
        <v>0</v>
      </c>
      <c r="BR118" s="94">
        <v>0</v>
      </c>
      <c r="BS118" s="94">
        <v>1</v>
      </c>
      <c r="BT118" s="94">
        <v>0</v>
      </c>
      <c r="BU118" s="94"/>
      <c r="BV118" s="94"/>
      <c r="BW118" s="94"/>
      <c r="BX118" s="94"/>
      <c r="BY118" s="94"/>
      <c r="BZ118" s="94">
        <v>0</v>
      </c>
      <c r="CA118" s="373"/>
    </row>
    <row r="119" spans="1:79" s="2" customFormat="1" ht="11.45" customHeight="1" x14ac:dyDescent="0.15">
      <c r="A119" s="95"/>
      <c r="B119" s="312"/>
      <c r="C119" s="346" t="s">
        <v>2531</v>
      </c>
      <c r="D119" s="312"/>
      <c r="E119" s="127" t="s">
        <v>2721</v>
      </c>
      <c r="F119" s="126">
        <v>0</v>
      </c>
      <c r="G119" s="946" t="s">
        <v>1841</v>
      </c>
      <c r="H119" s="946" t="s">
        <v>1419</v>
      </c>
      <c r="I119" s="944">
        <v>0.25</v>
      </c>
      <c r="J119" s="103">
        <v>1</v>
      </c>
      <c r="K119" s="104">
        <v>12749599</v>
      </c>
      <c r="L119" s="105">
        <v>4.0622999999999999E-4</v>
      </c>
      <c r="M119" s="629"/>
      <c r="N119" s="630"/>
      <c r="O119" s="372">
        <v>4.0622999999999999E-4</v>
      </c>
      <c r="P119" s="352"/>
      <c r="Q119" s="241">
        <v>5179</v>
      </c>
      <c r="R119" s="100"/>
      <c r="S119" s="42"/>
      <c r="T119" s="228"/>
      <c r="U119" s="340">
        <v>5179</v>
      </c>
      <c r="V119" s="227"/>
      <c r="W119" s="5"/>
      <c r="X119" s="108" t="s">
        <v>2531</v>
      </c>
      <c r="Y119" s="109" t="s">
        <v>1711</v>
      </c>
      <c r="Z119" s="123">
        <v>3187399.75</v>
      </c>
      <c r="AA119" s="83" t="s">
        <v>211</v>
      </c>
      <c r="AB119" s="83" t="s">
        <v>211</v>
      </c>
      <c r="AC119" s="83" t="s">
        <v>1579</v>
      </c>
      <c r="AE119" s="93" t="s">
        <v>3114</v>
      </c>
      <c r="AF119" s="93"/>
      <c r="AG119" s="96" t="s">
        <v>131</v>
      </c>
      <c r="AH119" s="96" t="s">
        <v>131</v>
      </c>
      <c r="AI119" s="96" t="s">
        <v>131</v>
      </c>
      <c r="AJ119" s="96" t="s">
        <v>131</v>
      </c>
      <c r="AK119" s="96" t="s">
        <v>131</v>
      </c>
      <c r="AL119" s="96" t="s">
        <v>131</v>
      </c>
      <c r="AM119" s="96" t="s">
        <v>131</v>
      </c>
      <c r="AN119" s="96" t="s">
        <v>131</v>
      </c>
      <c r="AO119" s="96" t="s">
        <v>131</v>
      </c>
      <c r="AP119" s="96" t="s">
        <v>131</v>
      </c>
      <c r="AQ119" s="96" t="s">
        <v>131</v>
      </c>
      <c r="AR119" s="96" t="s">
        <v>131</v>
      </c>
      <c r="AS119" s="96" t="s">
        <v>131</v>
      </c>
      <c r="AT119" s="96" t="s">
        <v>131</v>
      </c>
      <c r="AU119" s="96" t="s">
        <v>131</v>
      </c>
      <c r="AV119" s="96" t="s">
        <v>131</v>
      </c>
      <c r="AW119" s="96" t="s">
        <v>131</v>
      </c>
      <c r="AX119" s="96" t="s">
        <v>131</v>
      </c>
      <c r="AY119" s="344"/>
      <c r="AZ119" s="93"/>
      <c r="BA119" s="93">
        <v>4.0622999999999999E-4</v>
      </c>
      <c r="BB119" s="94">
        <v>0</v>
      </c>
      <c r="BC119" s="93"/>
      <c r="BD119" s="94"/>
      <c r="BE119" s="94">
        <v>0</v>
      </c>
      <c r="BF119" s="94">
        <v>1</v>
      </c>
      <c r="BG119" s="94">
        <v>0</v>
      </c>
      <c r="BH119" s="94">
        <v>0</v>
      </c>
      <c r="BI119" s="94">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7">
        <v>9403</v>
      </c>
      <c r="D120" s="312"/>
      <c r="E120" s="227"/>
      <c r="F120" s="228"/>
      <c r="G120" s="228"/>
      <c r="H120" s="353" t="s">
        <v>1529</v>
      </c>
      <c r="I120" s="354"/>
      <c r="J120" s="259"/>
      <c r="K120" s="358">
        <v>4187846598</v>
      </c>
      <c r="L120" s="352"/>
      <c r="M120" s="352"/>
      <c r="N120" s="352"/>
      <c r="O120" s="352"/>
      <c r="P120" s="352"/>
      <c r="Q120" s="358">
        <v>14347402</v>
      </c>
      <c r="R120" s="101"/>
      <c r="S120" s="102"/>
      <c r="T120" s="228"/>
      <c r="U120" s="358">
        <v>14347402</v>
      </c>
      <c r="V120" s="227"/>
      <c r="W120" s="5"/>
      <c r="X120" s="97">
        <v>9403</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CA120" s="373"/>
    </row>
    <row r="121" spans="1:79" s="2" customFormat="1" ht="11.45" hidden="1" customHeight="1" x14ac:dyDescent="0.15">
      <c r="A121" s="95"/>
      <c r="B121" s="312"/>
      <c r="C121" s="352"/>
      <c r="D121" s="352"/>
      <c r="E121" s="352"/>
      <c r="F121" s="352"/>
      <c r="G121" s="352"/>
      <c r="H121" s="352"/>
      <c r="I121" s="352"/>
      <c r="J121" s="352"/>
      <c r="K121" s="352"/>
      <c r="L121" s="352"/>
      <c r="M121" s="352"/>
      <c r="N121" s="352"/>
      <c r="O121" s="352"/>
      <c r="P121" s="352"/>
      <c r="Q121" s="352"/>
      <c r="R121" s="352"/>
      <c r="S121" s="352"/>
      <c r="T121" s="352"/>
      <c r="U121" s="352"/>
      <c r="V121" s="352"/>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c r="AU121" s="373"/>
      <c r="AV121" s="373"/>
      <c r="AW121" s="373"/>
      <c r="AX121" s="373"/>
      <c r="AY121" s="373"/>
      <c r="AZ121" s="373"/>
      <c r="BA121" s="373"/>
      <c r="BB121" s="373"/>
      <c r="BC121" s="373"/>
      <c r="BD121" s="373"/>
      <c r="BE121" s="373"/>
      <c r="BF121" s="373"/>
      <c r="BG121" s="373"/>
      <c r="BH121" s="373"/>
      <c r="BI121" s="373"/>
      <c r="BJ121" s="373"/>
      <c r="BK121" s="373"/>
      <c r="BL121" s="373"/>
      <c r="BM121" s="373"/>
      <c r="BN121" s="373"/>
      <c r="BO121" s="373"/>
      <c r="BP121" s="373"/>
      <c r="BQ121" s="373"/>
      <c r="BR121" s="373"/>
      <c r="BS121" s="373"/>
      <c r="BT121" s="373"/>
      <c r="BU121" s="373"/>
      <c r="BV121" s="373"/>
      <c r="BW121" s="373"/>
      <c r="BX121" s="373"/>
      <c r="BY121" s="373"/>
      <c r="BZ121" s="373"/>
      <c r="CA121" s="373"/>
    </row>
    <row r="122" spans="1:79" s="2" customFormat="1" ht="11.45" hidden="1" customHeight="1" x14ac:dyDescent="0.15">
      <c r="A122" s="95"/>
      <c r="B122" s="374"/>
      <c r="C122" s="374"/>
      <c r="D122" s="374"/>
      <c r="E122" s="374"/>
      <c r="F122" s="374"/>
      <c r="G122" s="374"/>
      <c r="H122" s="374"/>
      <c r="I122" s="374"/>
      <c r="J122" s="374"/>
      <c r="K122" s="374"/>
      <c r="L122" s="374"/>
      <c r="M122" s="374"/>
      <c r="N122" s="374"/>
      <c r="O122" s="374"/>
      <c r="P122" s="374"/>
      <c r="Q122" s="374"/>
      <c r="R122" s="374"/>
      <c r="S122" s="374"/>
      <c r="T122" s="374"/>
      <c r="U122" s="374"/>
      <c r="V122" s="374"/>
      <c r="W122" s="373"/>
      <c r="X122" s="373"/>
      <c r="Y122" s="373"/>
      <c r="Z122" s="373"/>
      <c r="AA122" s="373"/>
      <c r="AB122" s="373"/>
      <c r="AC122" s="373"/>
      <c r="AD122" s="373"/>
      <c r="AE122" s="373"/>
      <c r="AF122" s="373"/>
      <c r="AG122" s="373"/>
      <c r="AH122" s="373"/>
      <c r="AI122" s="373"/>
      <c r="AJ122" s="373"/>
      <c r="AK122" s="373"/>
      <c r="AL122" s="373"/>
      <c r="AM122" s="373"/>
      <c r="AN122" s="373"/>
      <c r="AO122" s="373"/>
      <c r="AP122" s="373"/>
      <c r="AQ122" s="373"/>
      <c r="AR122" s="373"/>
      <c r="AS122" s="373"/>
      <c r="AT122" s="373"/>
      <c r="AU122" s="373"/>
      <c r="AV122" s="373"/>
      <c r="AW122" s="373"/>
      <c r="AX122" s="373"/>
      <c r="AY122" s="373"/>
      <c r="AZ122" s="373"/>
      <c r="BA122" s="373"/>
      <c r="BB122" s="373"/>
      <c r="BC122" s="373"/>
      <c r="BD122" s="373"/>
      <c r="BE122" s="373"/>
      <c r="BF122" s="373"/>
      <c r="BG122" s="373"/>
      <c r="BH122" s="373"/>
      <c r="BI122" s="373"/>
      <c r="BJ122" s="373"/>
      <c r="BK122" s="373"/>
      <c r="BL122" s="373"/>
      <c r="BM122" s="373"/>
      <c r="BN122" s="373"/>
      <c r="BO122" s="373"/>
      <c r="BP122" s="373"/>
      <c r="BQ122" s="373"/>
      <c r="BR122" s="373"/>
      <c r="BS122" s="373"/>
      <c r="BT122" s="373"/>
      <c r="BU122" s="373"/>
      <c r="BV122" s="373"/>
      <c r="BW122" s="373"/>
      <c r="BX122" s="373"/>
      <c r="BY122" s="373"/>
      <c r="BZ122" s="373"/>
      <c r="CA122" s="373"/>
    </row>
    <row r="123" spans="1:79" s="2" customFormat="1" ht="11.45" customHeight="1" x14ac:dyDescent="0.15">
      <c r="A123" s="95"/>
      <c r="B123" s="374"/>
      <c r="C123" s="374"/>
      <c r="D123" s="374"/>
      <c r="E123" s="374"/>
      <c r="F123" s="374"/>
      <c r="G123" s="374"/>
      <c r="H123" s="374"/>
      <c r="I123" s="374"/>
      <c r="J123" s="374"/>
      <c r="K123" s="374"/>
      <c r="L123" s="374"/>
      <c r="M123" s="374"/>
      <c r="N123" s="374"/>
      <c r="O123" s="374"/>
      <c r="P123" s="374"/>
      <c r="Q123" s="374"/>
      <c r="R123" s="374"/>
      <c r="S123" s="374"/>
      <c r="T123" s="374"/>
      <c r="U123" s="374"/>
      <c r="V123" s="374"/>
      <c r="W123" s="373"/>
      <c r="X123" s="373"/>
      <c r="Y123" s="373"/>
      <c r="Z123" s="373"/>
      <c r="AA123" s="373"/>
      <c r="AB123" s="373"/>
      <c r="AC123" s="373"/>
      <c r="AD123" s="373"/>
      <c r="AE123" s="373"/>
      <c r="AF123" s="373"/>
      <c r="AG123" s="373"/>
      <c r="AH123" s="373"/>
      <c r="AI123" s="373"/>
      <c r="AJ123" s="373"/>
      <c r="AK123" s="373"/>
      <c r="AL123" s="373"/>
      <c r="AM123" s="373"/>
      <c r="AN123" s="373"/>
      <c r="AO123" s="373"/>
      <c r="AP123" s="373"/>
      <c r="AQ123" s="373"/>
      <c r="AR123" s="373"/>
      <c r="AS123" s="373"/>
      <c r="AT123" s="373"/>
      <c r="AU123" s="373"/>
      <c r="AV123" s="373"/>
      <c r="AW123" s="373"/>
      <c r="AX123" s="373"/>
      <c r="AY123" s="373"/>
      <c r="AZ123" s="373"/>
      <c r="BA123" s="373"/>
      <c r="BB123" s="373"/>
      <c r="BC123" s="373"/>
      <c r="BD123" s="373"/>
      <c r="BE123" s="373"/>
      <c r="BF123" s="373"/>
      <c r="BG123" s="373"/>
      <c r="BH123" s="373"/>
      <c r="BI123" s="373"/>
      <c r="BJ123" s="373"/>
      <c r="BK123" s="373"/>
      <c r="BL123" s="373"/>
      <c r="BM123" s="373"/>
      <c r="BN123" s="373"/>
      <c r="BO123" s="373"/>
      <c r="BP123" s="373"/>
      <c r="BQ123" s="373"/>
      <c r="BR123" s="373"/>
      <c r="BS123" s="373"/>
      <c r="BT123" s="373"/>
      <c r="BU123" s="373"/>
      <c r="BV123" s="373"/>
      <c r="BW123" s="373"/>
      <c r="BX123" s="373"/>
      <c r="BY123" s="373"/>
      <c r="BZ123" s="373"/>
      <c r="CA123" s="373"/>
    </row>
    <row r="124" spans="1:79" s="2" customFormat="1" ht="11.45" customHeight="1" x14ac:dyDescent="0.15">
      <c r="A124" s="95"/>
      <c r="B124" s="312"/>
      <c r="C124" s="312"/>
      <c r="D124" s="312"/>
      <c r="E124" s="1483" t="s">
        <v>1821</v>
      </c>
      <c r="F124" s="1483" t="s">
        <v>203</v>
      </c>
      <c r="G124" s="1483" t="s">
        <v>204</v>
      </c>
      <c r="H124" s="1483" t="s">
        <v>205</v>
      </c>
      <c r="I124" s="1483" t="s">
        <v>1262</v>
      </c>
      <c r="J124" s="1483" t="s">
        <v>1263</v>
      </c>
      <c r="K124" s="1483" t="s">
        <v>2660</v>
      </c>
      <c r="L124" s="79" t="s">
        <v>220</v>
      </c>
      <c r="M124" s="85"/>
      <c r="N124" s="85"/>
      <c r="O124" s="80"/>
      <c r="P124" s="284"/>
      <c r="Q124" s="79" t="s">
        <v>870</v>
      </c>
      <c r="R124" s="80"/>
      <c r="S124" s="1483" t="s">
        <v>871</v>
      </c>
      <c r="T124" s="284"/>
      <c r="U124" s="1483" t="s">
        <v>1113</v>
      </c>
      <c r="V124" s="227"/>
      <c r="Y124" s="83"/>
      <c r="BM124" s="83"/>
      <c r="BN124" s="83"/>
      <c r="BO124" s="83"/>
      <c r="BP124" s="83"/>
      <c r="BQ124" s="83"/>
      <c r="BR124" s="83"/>
      <c r="BS124" s="83"/>
      <c r="BT124" s="83"/>
      <c r="CA124" s="373"/>
    </row>
    <row r="125" spans="1:79" s="2" customFormat="1" ht="11.45" customHeight="1" x14ac:dyDescent="0.15">
      <c r="A125" s="95"/>
      <c r="B125" s="312"/>
      <c r="C125" s="312"/>
      <c r="D125" s="312"/>
      <c r="E125" s="1484"/>
      <c r="F125" s="1484"/>
      <c r="G125" s="1484"/>
      <c r="H125" s="1484"/>
      <c r="I125" s="1484"/>
      <c r="J125" s="1484"/>
      <c r="K125" s="1484"/>
      <c r="L125" s="37" t="s">
        <v>37</v>
      </c>
      <c r="M125" s="37" t="s">
        <v>2308</v>
      </c>
      <c r="N125" s="37" t="s">
        <v>38</v>
      </c>
      <c r="O125" s="37" t="s">
        <v>1113</v>
      </c>
      <c r="P125" s="284"/>
      <c r="Q125" s="37" t="s">
        <v>37</v>
      </c>
      <c r="R125" s="37" t="s">
        <v>2308</v>
      </c>
      <c r="S125" s="1484"/>
      <c r="T125" s="284"/>
      <c r="U125" s="1484"/>
      <c r="V125" s="227"/>
      <c r="Y125" s="83"/>
      <c r="AE125" s="576" t="s">
        <v>2466</v>
      </c>
      <c r="AX125" s="576" t="s">
        <v>2466</v>
      </c>
      <c r="BA125" s="83" t="s">
        <v>213</v>
      </c>
      <c r="BB125" s="83" t="s">
        <v>213</v>
      </c>
      <c r="BC125" s="83" t="s">
        <v>2895</v>
      </c>
      <c r="BD125" s="83" t="s">
        <v>2895</v>
      </c>
      <c r="BE125" s="83" t="s">
        <v>199</v>
      </c>
      <c r="BF125" s="83" t="s">
        <v>201</v>
      </c>
      <c r="BG125" s="83" t="s">
        <v>201</v>
      </c>
      <c r="BH125" s="83" t="s">
        <v>201</v>
      </c>
      <c r="BI125" s="83" t="s">
        <v>3061</v>
      </c>
      <c r="BJ125" s="83" t="s">
        <v>1579</v>
      </c>
      <c r="BK125" s="83" t="s">
        <v>553</v>
      </c>
      <c r="BL125" s="83" t="s">
        <v>78</v>
      </c>
      <c r="BM125" s="576" t="s">
        <v>554</v>
      </c>
      <c r="BN125" s="576" t="s">
        <v>554</v>
      </c>
      <c r="BO125" s="576" t="s">
        <v>554</v>
      </c>
      <c r="BP125" s="83" t="s">
        <v>2346</v>
      </c>
      <c r="BQ125" s="83" t="s">
        <v>423</v>
      </c>
      <c r="BR125" s="83" t="s">
        <v>556</v>
      </c>
      <c r="BS125" s="576" t="s">
        <v>196</v>
      </c>
      <c r="BT125" s="83" t="s">
        <v>196</v>
      </c>
      <c r="BU125" s="83" t="s">
        <v>74</v>
      </c>
      <c r="BV125" s="83" t="s">
        <v>212</v>
      </c>
      <c r="BW125" s="83" t="s">
        <v>212</v>
      </c>
      <c r="BX125" s="83" t="s">
        <v>557</v>
      </c>
      <c r="BY125" s="83" t="s">
        <v>2647</v>
      </c>
      <c r="BZ125" s="579" t="s">
        <v>194</v>
      </c>
      <c r="CA125" s="373"/>
    </row>
    <row r="126" spans="1:79" s="2" customFormat="1" ht="11.45" hidden="1" customHeight="1" x14ac:dyDescent="0.15">
      <c r="A126" s="95"/>
      <c r="B126" s="312"/>
      <c r="C126" s="312"/>
      <c r="D126" s="312"/>
      <c r="E126" s="1483"/>
      <c r="F126" s="1483"/>
      <c r="G126" s="1483"/>
      <c r="H126" s="1483"/>
      <c r="I126" s="1483"/>
      <c r="J126" s="1483"/>
      <c r="K126" s="1483"/>
      <c r="L126" s="79"/>
      <c r="M126" s="85"/>
      <c r="N126" s="85"/>
      <c r="O126" s="80"/>
      <c r="P126" s="284"/>
      <c r="Q126" s="79"/>
      <c r="R126" s="80"/>
      <c r="S126" s="1483"/>
      <c r="T126" s="284"/>
      <c r="U126" s="1483"/>
      <c r="V126" s="227"/>
      <c r="Y126" s="83"/>
      <c r="BE126" s="2" t="s">
        <v>652</v>
      </c>
      <c r="BM126" s="576"/>
      <c r="BN126" s="576"/>
      <c r="BO126" s="576"/>
      <c r="BP126" s="83"/>
      <c r="BQ126" s="83"/>
      <c r="BR126" s="83"/>
      <c r="BS126" s="576"/>
      <c r="BT126" s="83"/>
      <c r="BZ126" s="580"/>
      <c r="CA126" s="373"/>
    </row>
    <row r="127" spans="1:79" s="2" customFormat="1" ht="11.45" hidden="1" customHeight="1" x14ac:dyDescent="0.15">
      <c r="A127" s="95"/>
      <c r="B127" s="312"/>
      <c r="C127" s="312"/>
      <c r="D127" s="312"/>
      <c r="E127" s="1484"/>
      <c r="F127" s="1484"/>
      <c r="G127" s="1484"/>
      <c r="H127" s="1484"/>
      <c r="I127" s="1484"/>
      <c r="J127" s="1484"/>
      <c r="K127" s="1484"/>
      <c r="L127" s="37"/>
      <c r="M127" s="37"/>
      <c r="N127" s="37"/>
      <c r="O127" s="37"/>
      <c r="P127" s="284"/>
      <c r="Q127" s="37"/>
      <c r="R127" s="37"/>
      <c r="S127" s="1484"/>
      <c r="T127" s="284"/>
      <c r="U127" s="1484"/>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83"/>
      <c r="BW127" s="83"/>
      <c r="BX127" s="83"/>
      <c r="BY127" s="83"/>
      <c r="BZ127" s="579"/>
      <c r="CA127" s="373"/>
    </row>
    <row r="128" spans="1:79" s="2" customFormat="1" ht="11.45" customHeight="1" x14ac:dyDescent="0.15">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133</v>
      </c>
      <c r="Y128" s="365" t="s">
        <v>2536</v>
      </c>
      <c r="Z128" s="365" t="s">
        <v>782</v>
      </c>
      <c r="AA128" s="365" t="s">
        <v>2720</v>
      </c>
      <c r="AB128" s="365" t="s">
        <v>193</v>
      </c>
      <c r="AC128" s="365" t="s">
        <v>214</v>
      </c>
      <c r="AE128" s="365" t="s">
        <v>1032</v>
      </c>
      <c r="AF128" s="95"/>
      <c r="AG128" s="369" t="s">
        <v>2176</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1033</v>
      </c>
      <c r="BB128" s="345">
        <v>0.05</v>
      </c>
      <c r="BC128" s="83" t="s">
        <v>384</v>
      </c>
      <c r="BD128" s="345"/>
      <c r="BE128" s="83" t="s">
        <v>652</v>
      </c>
      <c r="BF128" s="83" t="s">
        <v>385</v>
      </c>
      <c r="BG128" s="83" t="s">
        <v>385</v>
      </c>
      <c r="BH128" s="83" t="s">
        <v>385</v>
      </c>
      <c r="BI128" s="83" t="s">
        <v>1688</v>
      </c>
      <c r="BJ128" s="83" t="s">
        <v>2611</v>
      </c>
      <c r="BK128" s="83" t="s">
        <v>2175</v>
      </c>
      <c r="BL128" s="83" t="s">
        <v>2100</v>
      </c>
      <c r="BM128" s="576" t="s">
        <v>193</v>
      </c>
      <c r="BN128" s="576" t="s">
        <v>214</v>
      </c>
      <c r="BO128" s="576" t="s">
        <v>2468</v>
      </c>
      <c r="BP128" s="83" t="s">
        <v>2103</v>
      </c>
      <c r="BQ128" s="83" t="s">
        <v>2104</v>
      </c>
      <c r="BR128" s="83" t="s">
        <v>2181</v>
      </c>
      <c r="BS128" s="576" t="s">
        <v>2469</v>
      </c>
      <c r="BT128" s="83" t="s">
        <v>2830</v>
      </c>
      <c r="BU128" s="83" t="s">
        <v>2177</v>
      </c>
      <c r="BV128" s="83" t="s">
        <v>2612</v>
      </c>
      <c r="BW128" s="83" t="s">
        <v>2612</v>
      </c>
      <c r="BX128" s="83" t="s">
        <v>2613</v>
      </c>
      <c r="BY128" s="83" t="s">
        <v>2613</v>
      </c>
      <c r="BZ128" s="579" t="s">
        <v>2779</v>
      </c>
      <c r="CA128" s="373"/>
    </row>
    <row r="129" spans="1:79" s="2" customFormat="1" ht="11.45" customHeight="1" x14ac:dyDescent="0.15">
      <c r="A129" s="95"/>
      <c r="B129" s="312"/>
      <c r="C129" s="312"/>
      <c r="D129" s="312"/>
      <c r="E129" s="58" t="s">
        <v>2406</v>
      </c>
      <c r="F129" s="13" t="s">
        <v>2406</v>
      </c>
      <c r="G129" s="13"/>
      <c r="H129" s="13"/>
      <c r="I129" s="13"/>
      <c r="J129" s="88" t="s">
        <v>1822</v>
      </c>
      <c r="K129" s="13" t="s">
        <v>460</v>
      </c>
      <c r="L129" s="13" t="s">
        <v>2251</v>
      </c>
      <c r="M129" s="13" t="s">
        <v>2251</v>
      </c>
      <c r="N129" s="13" t="s">
        <v>2251</v>
      </c>
      <c r="O129" s="13" t="s">
        <v>2251</v>
      </c>
      <c r="P129" s="228"/>
      <c r="Q129" s="13" t="s">
        <v>460</v>
      </c>
      <c r="R129" s="13" t="s">
        <v>460</v>
      </c>
      <c r="S129" s="13" t="s">
        <v>460</v>
      </c>
      <c r="T129" s="228"/>
      <c r="U129" s="13" t="s">
        <v>460</v>
      </c>
      <c r="V129" s="227"/>
      <c r="X129" s="365"/>
      <c r="Y129" s="365" t="s">
        <v>77</v>
      </c>
      <c r="Z129" s="365" t="s">
        <v>783</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1372</v>
      </c>
      <c r="BB129" s="83" t="s">
        <v>781</v>
      </c>
      <c r="BC129" s="83" t="s">
        <v>1967</v>
      </c>
      <c r="BD129" s="83" t="s">
        <v>1967</v>
      </c>
      <c r="BE129" s="83" t="s">
        <v>781</v>
      </c>
      <c r="BF129" s="83" t="s">
        <v>386</v>
      </c>
      <c r="BG129" s="83" t="s">
        <v>1584</v>
      </c>
      <c r="BH129" s="83" t="s">
        <v>781</v>
      </c>
      <c r="BI129" s="83" t="s">
        <v>781</v>
      </c>
      <c r="BJ129" s="83" t="s">
        <v>1967</v>
      </c>
      <c r="BK129" s="83" t="s">
        <v>654</v>
      </c>
      <c r="BL129" s="83" t="s">
        <v>781</v>
      </c>
      <c r="BM129" s="576"/>
      <c r="BN129" s="576" t="s">
        <v>2102</v>
      </c>
      <c r="BO129" s="576" t="s">
        <v>781</v>
      </c>
      <c r="BP129" s="83" t="s">
        <v>781</v>
      </c>
      <c r="BQ129" s="83" t="s">
        <v>2180</v>
      </c>
      <c r="BR129" s="83" t="s">
        <v>2182</v>
      </c>
      <c r="BS129" s="576" t="s">
        <v>2945</v>
      </c>
      <c r="BT129" s="83" t="s">
        <v>1644</v>
      </c>
      <c r="BU129" s="83" t="s">
        <v>1967</v>
      </c>
      <c r="BV129" s="83" t="s">
        <v>1967</v>
      </c>
      <c r="BW129" s="83" t="s">
        <v>1967</v>
      </c>
      <c r="BX129" s="93" t="s">
        <v>1967</v>
      </c>
      <c r="BY129" s="93" t="s">
        <v>1967</v>
      </c>
      <c r="BZ129" s="579" t="s">
        <v>2248</v>
      </c>
      <c r="CA129" s="373"/>
    </row>
    <row r="130" spans="1:79" s="2" customFormat="1" ht="11.45" customHeight="1" x14ac:dyDescent="0.15">
      <c r="A130" s="95"/>
      <c r="B130" s="312"/>
      <c r="C130" s="347">
        <v>4004</v>
      </c>
      <c r="D130" s="312"/>
      <c r="E130" s="375">
        <v>230</v>
      </c>
      <c r="F130" s="375" t="s">
        <v>649</v>
      </c>
      <c r="G130" s="376" t="s">
        <v>2664</v>
      </c>
      <c r="H130" s="362"/>
      <c r="I130" s="377"/>
      <c r="J130" s="378" t="s">
        <v>2664</v>
      </c>
      <c r="K130" s="379"/>
      <c r="L130" s="379"/>
      <c r="M130" s="379"/>
      <c r="N130" s="379"/>
      <c r="O130" s="380"/>
      <c r="P130" s="228"/>
      <c r="Q130" s="227"/>
      <c r="R130" s="228"/>
      <c r="S130" s="228"/>
      <c r="T130" s="228"/>
      <c r="U130" s="312"/>
      <c r="V130" s="227"/>
      <c r="W130" s="5"/>
      <c r="X130" s="366">
        <v>4004</v>
      </c>
      <c r="Y130" s="367"/>
      <c r="Z130" s="367"/>
      <c r="AA130" s="367"/>
      <c r="AB130" s="367"/>
      <c r="AC130" s="367"/>
      <c r="AE130" s="368"/>
      <c r="AF130" s="95"/>
      <c r="AG130" s="371" t="s">
        <v>3121</v>
      </c>
      <c r="AH130" s="367"/>
      <c r="AI130" s="370"/>
      <c r="AJ130" s="370"/>
      <c r="AK130" s="370"/>
      <c r="AL130" s="370"/>
      <c r="AM130" s="370"/>
      <c r="AN130" s="370"/>
      <c r="AO130" s="370"/>
      <c r="AP130" s="370"/>
      <c r="AQ130" s="370"/>
      <c r="AR130" s="370"/>
      <c r="AS130" s="370"/>
      <c r="AT130" s="370"/>
      <c r="AU130" s="370"/>
      <c r="AV130" s="370"/>
      <c r="AW130" s="370"/>
      <c r="AX130" s="370"/>
      <c r="AY130" s="370"/>
      <c r="CA130" s="373"/>
    </row>
    <row r="131" spans="1:79" s="2" customFormat="1" ht="11.45" customHeight="1" x14ac:dyDescent="0.15">
      <c r="A131" s="95"/>
      <c r="B131" s="312"/>
      <c r="C131" s="346" t="s">
        <v>2486</v>
      </c>
      <c r="D131" s="312"/>
      <c r="E131" s="355" t="s">
        <v>838</v>
      </c>
      <c r="F131" s="356">
        <v>0</v>
      </c>
      <c r="G131" s="946" t="s">
        <v>195</v>
      </c>
      <c r="H131" s="946" t="s">
        <v>1419</v>
      </c>
      <c r="I131" s="943">
        <v>1</v>
      </c>
      <c r="J131" s="357">
        <v>1</v>
      </c>
      <c r="K131" s="104">
        <v>628400907</v>
      </c>
      <c r="L131" s="105">
        <v>6.8499999999999998E-5</v>
      </c>
      <c r="M131" s="627"/>
      <c r="N131" s="628"/>
      <c r="O131" s="372">
        <v>6.8499999999999998E-5</v>
      </c>
      <c r="P131" s="352"/>
      <c r="Q131" s="241">
        <v>43045</v>
      </c>
      <c r="R131" s="100"/>
      <c r="S131" s="42"/>
      <c r="T131" s="228"/>
      <c r="U131" s="340">
        <v>43045</v>
      </c>
      <c r="V131" s="227"/>
      <c r="W131" s="5"/>
      <c r="X131" s="106" t="s">
        <v>2486</v>
      </c>
      <c r="Y131" s="107" t="s">
        <v>1332</v>
      </c>
      <c r="Z131" s="122">
        <v>628400907</v>
      </c>
      <c r="AA131" s="83" t="s">
        <v>194</v>
      </c>
      <c r="AB131" s="83" t="s">
        <v>194</v>
      </c>
      <c r="AC131" s="83" t="s">
        <v>1579</v>
      </c>
      <c r="AE131" s="93" t="s">
        <v>3114</v>
      </c>
      <c r="AF131" s="93"/>
      <c r="AG131" s="96" t="s">
        <v>131</v>
      </c>
      <c r="AH131" s="96" t="s">
        <v>131</v>
      </c>
      <c r="AI131" s="96" t="s">
        <v>131</v>
      </c>
      <c r="AJ131" s="96" t="s">
        <v>131</v>
      </c>
      <c r="AK131" s="96" t="s">
        <v>131</v>
      </c>
      <c r="AL131" s="96" t="s">
        <v>131</v>
      </c>
      <c r="AM131" s="96" t="s">
        <v>131</v>
      </c>
      <c r="AN131" s="96" t="s">
        <v>131</v>
      </c>
      <c r="AO131" s="96" t="s">
        <v>131</v>
      </c>
      <c r="AP131" s="96" t="s">
        <v>131</v>
      </c>
      <c r="AQ131" s="96" t="s">
        <v>131</v>
      </c>
      <c r="AR131" s="96" t="s">
        <v>131</v>
      </c>
      <c r="AS131" s="96" t="s">
        <v>131</v>
      </c>
      <c r="AT131" s="96" t="s">
        <v>131</v>
      </c>
      <c r="AU131" s="96" t="s">
        <v>131</v>
      </c>
      <c r="AV131" s="96" t="s">
        <v>131</v>
      </c>
      <c r="AW131" s="96" t="s">
        <v>131</v>
      </c>
      <c r="AX131" s="96" t="s">
        <v>131</v>
      </c>
      <c r="AY131" s="344"/>
      <c r="AZ131" s="93"/>
      <c r="BA131" s="93">
        <v>6.8499999999999998E-5</v>
      </c>
      <c r="BB131" s="94">
        <v>0</v>
      </c>
      <c r="BC131" s="93"/>
      <c r="BD131" s="94"/>
      <c r="BE131" s="94">
        <v>0</v>
      </c>
      <c r="BF131" s="94">
        <v>1</v>
      </c>
      <c r="BG131" s="94">
        <v>0</v>
      </c>
      <c r="BH131" s="578">
        <v>0</v>
      </c>
      <c r="BI131" s="578">
        <v>0</v>
      </c>
      <c r="BJ131" s="94"/>
      <c r="BK131" s="94">
        <v>0</v>
      </c>
      <c r="BL131" s="94">
        <v>0</v>
      </c>
      <c r="BM131" s="94">
        <v>1</v>
      </c>
      <c r="BN131" s="94">
        <v>0</v>
      </c>
      <c r="BO131" s="94">
        <v>0</v>
      </c>
      <c r="BP131" s="94">
        <v>0</v>
      </c>
      <c r="BQ131" s="94">
        <v>0</v>
      </c>
      <c r="BR131" s="94">
        <v>0</v>
      </c>
      <c r="BS131" s="94">
        <v>1</v>
      </c>
      <c r="BT131" s="94">
        <v>0</v>
      </c>
      <c r="BU131" s="94"/>
      <c r="BV131" s="94"/>
      <c r="BW131" s="94"/>
      <c r="BX131" s="94"/>
      <c r="BY131" s="94"/>
      <c r="BZ131" s="94">
        <v>0</v>
      </c>
      <c r="CA131" s="373"/>
    </row>
    <row r="132" spans="1:79" s="2" customFormat="1" ht="11.45" customHeight="1" x14ac:dyDescent="0.15">
      <c r="A132" s="95"/>
      <c r="B132" s="312"/>
      <c r="C132" s="346" t="s">
        <v>320</v>
      </c>
      <c r="D132" s="312"/>
      <c r="E132" s="127" t="s">
        <v>839</v>
      </c>
      <c r="F132" s="126">
        <v>0</v>
      </c>
      <c r="G132" s="946" t="s">
        <v>2375</v>
      </c>
      <c r="H132" s="946" t="s">
        <v>1439</v>
      </c>
      <c r="I132" s="944">
        <v>1</v>
      </c>
      <c r="J132" s="103">
        <v>1</v>
      </c>
      <c r="K132" s="104">
        <v>16051375</v>
      </c>
      <c r="L132" s="105">
        <v>6.8499999999999998E-5</v>
      </c>
      <c r="M132" s="629"/>
      <c r="N132" s="630"/>
      <c r="O132" s="372">
        <v>6.8499999999999998E-5</v>
      </c>
      <c r="P132" s="352"/>
      <c r="Q132" s="241">
        <v>1100</v>
      </c>
      <c r="R132" s="100"/>
      <c r="S132" s="42"/>
      <c r="T132" s="228"/>
      <c r="U132" s="340">
        <v>1100</v>
      </c>
      <c r="V132" s="227"/>
      <c r="W132" s="5"/>
      <c r="X132" s="108" t="s">
        <v>320</v>
      </c>
      <c r="Y132" s="109" t="s">
        <v>1735</v>
      </c>
      <c r="Z132" s="123">
        <v>16051375</v>
      </c>
      <c r="AA132" s="83" t="s">
        <v>194</v>
      </c>
      <c r="AB132" s="83" t="s">
        <v>194</v>
      </c>
      <c r="AC132" s="83" t="s">
        <v>553</v>
      </c>
      <c r="AE132" s="93" t="s">
        <v>3114</v>
      </c>
      <c r="AF132" s="93"/>
      <c r="AG132" s="96" t="s">
        <v>131</v>
      </c>
      <c r="AH132" s="96" t="s">
        <v>131</v>
      </c>
      <c r="AI132" s="96" t="s">
        <v>131</v>
      </c>
      <c r="AJ132" s="96" t="s">
        <v>131</v>
      </c>
      <c r="AK132" s="96" t="s">
        <v>131</v>
      </c>
      <c r="AL132" s="96" t="s">
        <v>131</v>
      </c>
      <c r="AM132" s="96" t="s">
        <v>131</v>
      </c>
      <c r="AN132" s="96" t="s">
        <v>131</v>
      </c>
      <c r="AO132" s="96" t="s">
        <v>131</v>
      </c>
      <c r="AP132" s="96" t="s">
        <v>131</v>
      </c>
      <c r="AQ132" s="96" t="s">
        <v>131</v>
      </c>
      <c r="AR132" s="96" t="s">
        <v>131</v>
      </c>
      <c r="AS132" s="96" t="s">
        <v>131</v>
      </c>
      <c r="AT132" s="96" t="s">
        <v>131</v>
      </c>
      <c r="AU132" s="96" t="s">
        <v>131</v>
      </c>
      <c r="AV132" s="96" t="s">
        <v>131</v>
      </c>
      <c r="AW132" s="96" t="s">
        <v>131</v>
      </c>
      <c r="AX132" s="96" t="s">
        <v>131</v>
      </c>
      <c r="AY132" s="344"/>
      <c r="AZ132" s="93"/>
      <c r="BA132" s="93">
        <v>6.8499999999999998E-5</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c r="BV132" s="94"/>
      <c r="BW132" s="94"/>
      <c r="BX132" s="94"/>
      <c r="BY132" s="94"/>
      <c r="BZ132" s="94">
        <v>0</v>
      </c>
      <c r="CA132" s="373"/>
    </row>
    <row r="133" spans="1:79" s="2" customFormat="1" ht="11.45" customHeight="1" x14ac:dyDescent="0.15">
      <c r="A133" s="95"/>
      <c r="B133" s="312"/>
      <c r="C133" s="346" t="s">
        <v>1140</v>
      </c>
      <c r="D133" s="312"/>
      <c r="E133" s="127" t="s">
        <v>2443</v>
      </c>
      <c r="F133" s="126">
        <v>0</v>
      </c>
      <c r="G133" s="946" t="s">
        <v>2375</v>
      </c>
      <c r="H133" s="946" t="s">
        <v>2515</v>
      </c>
      <c r="I133" s="944">
        <v>1</v>
      </c>
      <c r="J133" s="103">
        <v>1</v>
      </c>
      <c r="K133" s="104">
        <v>1670830</v>
      </c>
      <c r="L133" s="105">
        <v>6.8499999999999998E-5</v>
      </c>
      <c r="M133" s="629"/>
      <c r="N133" s="630"/>
      <c r="O133" s="372">
        <v>6.8499999999999998E-5</v>
      </c>
      <c r="P133" s="352"/>
      <c r="Q133" s="241">
        <v>114</v>
      </c>
      <c r="R133" s="100"/>
      <c r="S133" s="42"/>
      <c r="T133" s="228"/>
      <c r="U133" s="340">
        <v>114</v>
      </c>
      <c r="V133" s="227"/>
      <c r="W133" s="5"/>
      <c r="X133" s="108" t="s">
        <v>1140</v>
      </c>
      <c r="Y133" s="109" t="s">
        <v>1734</v>
      </c>
      <c r="Z133" s="123">
        <v>1670830</v>
      </c>
      <c r="AA133" s="83" t="s">
        <v>194</v>
      </c>
      <c r="AB133" s="83" t="s">
        <v>194</v>
      </c>
      <c r="AC133" s="83" t="s">
        <v>557</v>
      </c>
      <c r="AE133" s="93" t="s">
        <v>3114</v>
      </c>
      <c r="AF133" s="93"/>
      <c r="AG133" s="96" t="s">
        <v>131</v>
      </c>
      <c r="AH133" s="96" t="s">
        <v>131</v>
      </c>
      <c r="AI133" s="96" t="s">
        <v>131</v>
      </c>
      <c r="AJ133" s="96" t="s">
        <v>131</v>
      </c>
      <c r="AK133" s="96" t="s">
        <v>131</v>
      </c>
      <c r="AL133" s="96" t="s">
        <v>131</v>
      </c>
      <c r="AM133" s="96" t="s">
        <v>131</v>
      </c>
      <c r="AN133" s="96" t="s">
        <v>131</v>
      </c>
      <c r="AO133" s="96" t="s">
        <v>131</v>
      </c>
      <c r="AP133" s="96" t="s">
        <v>131</v>
      </c>
      <c r="AQ133" s="96" t="s">
        <v>131</v>
      </c>
      <c r="AR133" s="96" t="s">
        <v>131</v>
      </c>
      <c r="AS133" s="96" t="s">
        <v>131</v>
      </c>
      <c r="AT133" s="96" t="s">
        <v>131</v>
      </c>
      <c r="AU133" s="96" t="s">
        <v>131</v>
      </c>
      <c r="AV133" s="96" t="s">
        <v>131</v>
      </c>
      <c r="AW133" s="96" t="s">
        <v>131</v>
      </c>
      <c r="AX133" s="96" t="s">
        <v>131</v>
      </c>
      <c r="AY133" s="344"/>
      <c r="AZ133" s="93"/>
      <c r="BA133" s="93">
        <v>6.8499999999999998E-5</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c r="BV133" s="94"/>
      <c r="BW133" s="94"/>
      <c r="BX133" s="94"/>
      <c r="BY133" s="94"/>
      <c r="BZ133" s="94">
        <v>0</v>
      </c>
      <c r="CA133" s="373"/>
    </row>
    <row r="134" spans="1:79" s="2" customFormat="1" ht="11.45" customHeight="1" x14ac:dyDescent="0.15">
      <c r="A134" s="95"/>
      <c r="B134" s="312"/>
      <c r="C134" s="346" t="s">
        <v>1717</v>
      </c>
      <c r="D134" s="312"/>
      <c r="E134" s="127" t="s">
        <v>448</v>
      </c>
      <c r="F134" s="126">
        <v>0</v>
      </c>
      <c r="G134" s="946" t="s">
        <v>197</v>
      </c>
      <c r="H134" s="946" t="s">
        <v>1419</v>
      </c>
      <c r="I134" s="944">
        <v>1.75</v>
      </c>
      <c r="J134" s="103">
        <v>1</v>
      </c>
      <c r="K134" s="104">
        <v>46813575</v>
      </c>
      <c r="L134" s="105">
        <v>1.1987E-4</v>
      </c>
      <c r="M134" s="629"/>
      <c r="N134" s="630"/>
      <c r="O134" s="372">
        <v>1.1987E-4</v>
      </c>
      <c r="P134" s="352"/>
      <c r="Q134" s="241">
        <v>5612</v>
      </c>
      <c r="R134" s="100"/>
      <c r="S134" s="42"/>
      <c r="T134" s="228"/>
      <c r="U134" s="340">
        <v>5612</v>
      </c>
      <c r="V134" s="227"/>
      <c r="W134" s="5"/>
      <c r="X134" s="108" t="s">
        <v>1717</v>
      </c>
      <c r="Y134" s="109" t="s">
        <v>1736</v>
      </c>
      <c r="Z134" s="123">
        <v>81923756.25</v>
      </c>
      <c r="AA134" s="83" t="s">
        <v>196</v>
      </c>
      <c r="AB134" s="83" t="s">
        <v>196</v>
      </c>
      <c r="AC134" s="83" t="s">
        <v>1579</v>
      </c>
      <c r="AE134" s="93" t="s">
        <v>3114</v>
      </c>
      <c r="AF134" s="93"/>
      <c r="AG134" s="96" t="s">
        <v>131</v>
      </c>
      <c r="AH134" s="96" t="s">
        <v>131</v>
      </c>
      <c r="AI134" s="96" t="s">
        <v>131</v>
      </c>
      <c r="AJ134" s="96" t="s">
        <v>131</v>
      </c>
      <c r="AK134" s="96" t="s">
        <v>131</v>
      </c>
      <c r="AL134" s="96" t="s">
        <v>131</v>
      </c>
      <c r="AM134" s="96" t="s">
        <v>131</v>
      </c>
      <c r="AN134" s="96" t="s">
        <v>131</v>
      </c>
      <c r="AO134" s="96" t="s">
        <v>131</v>
      </c>
      <c r="AP134" s="96" t="s">
        <v>131</v>
      </c>
      <c r="AQ134" s="96" t="s">
        <v>131</v>
      </c>
      <c r="AR134" s="96" t="s">
        <v>131</v>
      </c>
      <c r="AS134" s="96" t="s">
        <v>131</v>
      </c>
      <c r="AT134" s="96" t="s">
        <v>131</v>
      </c>
      <c r="AU134" s="96" t="s">
        <v>131</v>
      </c>
      <c r="AV134" s="96" t="s">
        <v>131</v>
      </c>
      <c r="AW134" s="96" t="s">
        <v>131</v>
      </c>
      <c r="AX134" s="96" t="s">
        <v>131</v>
      </c>
      <c r="AY134" s="344"/>
      <c r="AZ134" s="93"/>
      <c r="BA134" s="93">
        <v>1.19875E-4</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c r="BV134" s="94"/>
      <c r="BW134" s="94"/>
      <c r="BX134" s="94"/>
      <c r="BY134" s="94"/>
      <c r="BZ134" s="94">
        <v>0</v>
      </c>
      <c r="CA134" s="373"/>
    </row>
    <row r="135" spans="1:79" s="2" customFormat="1" ht="11.45" customHeight="1" x14ac:dyDescent="0.15">
      <c r="A135" s="95"/>
      <c r="B135" s="312"/>
      <c r="C135" s="346" t="s">
        <v>1720</v>
      </c>
      <c r="D135" s="312"/>
      <c r="E135" s="127" t="s">
        <v>259</v>
      </c>
      <c r="F135" s="126">
        <v>0</v>
      </c>
      <c r="G135" s="946" t="s">
        <v>552</v>
      </c>
      <c r="H135" s="946" t="s">
        <v>1419</v>
      </c>
      <c r="I135" s="944">
        <v>1.7851520000000001</v>
      </c>
      <c r="J135" s="103">
        <v>1</v>
      </c>
      <c r="K135" s="104">
        <v>1633975</v>
      </c>
      <c r="L135" s="105">
        <v>1.2012E-4</v>
      </c>
      <c r="M135" s="629"/>
      <c r="N135" s="630"/>
      <c r="O135" s="372">
        <v>1.2012E-4</v>
      </c>
      <c r="P135" s="352"/>
      <c r="Q135" s="241">
        <v>196</v>
      </c>
      <c r="R135" s="100"/>
      <c r="S135" s="42"/>
      <c r="T135" s="228"/>
      <c r="U135" s="340">
        <v>196</v>
      </c>
      <c r="V135" s="227"/>
      <c r="W135" s="5"/>
      <c r="X135" s="108" t="s">
        <v>1720</v>
      </c>
      <c r="Y135" s="109" t="s">
        <v>671</v>
      </c>
      <c r="Z135" s="123">
        <v>2916893.7392000002</v>
      </c>
      <c r="AA135" s="83" t="s">
        <v>551</v>
      </c>
      <c r="AB135" s="83" t="s">
        <v>551</v>
      </c>
      <c r="AC135" s="83" t="s">
        <v>1579</v>
      </c>
      <c r="AE135" s="93" t="s">
        <v>3114</v>
      </c>
      <c r="AF135" s="93"/>
      <c r="AG135" s="96" t="s">
        <v>131</v>
      </c>
      <c r="AH135" s="96" t="s">
        <v>131</v>
      </c>
      <c r="AI135" s="96" t="s">
        <v>131</v>
      </c>
      <c r="AJ135" s="96" t="s">
        <v>131</v>
      </c>
      <c r="AK135" s="96" t="s">
        <v>131</v>
      </c>
      <c r="AL135" s="96" t="s">
        <v>131</v>
      </c>
      <c r="AM135" s="96" t="s">
        <v>131</v>
      </c>
      <c r="AN135" s="96" t="s">
        <v>131</v>
      </c>
      <c r="AO135" s="96" t="s">
        <v>131</v>
      </c>
      <c r="AP135" s="96" t="s">
        <v>131</v>
      </c>
      <c r="AQ135" s="96" t="s">
        <v>131</v>
      </c>
      <c r="AR135" s="96" t="s">
        <v>131</v>
      </c>
      <c r="AS135" s="96" t="s">
        <v>131</v>
      </c>
      <c r="AT135" s="96" t="s">
        <v>131</v>
      </c>
      <c r="AU135" s="96" t="s">
        <v>131</v>
      </c>
      <c r="AV135" s="96" t="s">
        <v>131</v>
      </c>
      <c r="AW135" s="96" t="s">
        <v>131</v>
      </c>
      <c r="AX135" s="96" t="s">
        <v>131</v>
      </c>
      <c r="AY135" s="344"/>
      <c r="AZ135" s="93"/>
      <c r="BA135" s="93">
        <v>1.2228291199999999E-4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c r="BV135" s="94"/>
      <c r="BW135" s="94"/>
      <c r="BX135" s="94"/>
      <c r="BY135" s="94"/>
      <c r="BZ135" s="94">
        <v>0</v>
      </c>
      <c r="CA135" s="373"/>
    </row>
    <row r="136" spans="1:79" s="2" customFormat="1" ht="11.45" customHeight="1" x14ac:dyDescent="0.15">
      <c r="A136" s="95"/>
      <c r="B136" s="312"/>
      <c r="C136" s="346" t="s">
        <v>2216</v>
      </c>
      <c r="D136" s="312"/>
      <c r="E136" s="127" t="s">
        <v>449</v>
      </c>
      <c r="F136" s="126">
        <v>0</v>
      </c>
      <c r="G136" s="946" t="s">
        <v>200</v>
      </c>
      <c r="H136" s="946" t="s">
        <v>1419</v>
      </c>
      <c r="I136" s="944">
        <v>2.1461209999999999</v>
      </c>
      <c r="J136" s="103">
        <v>1</v>
      </c>
      <c r="K136" s="104">
        <v>1311513684</v>
      </c>
      <c r="L136" s="105">
        <v>1.4441000000000001E-4</v>
      </c>
      <c r="M136" s="629"/>
      <c r="N136" s="630"/>
      <c r="O136" s="372">
        <v>1.4441000000000001E-4</v>
      </c>
      <c r="P136" s="352"/>
      <c r="Q136" s="241">
        <v>189396</v>
      </c>
      <c r="R136" s="100"/>
      <c r="S136" s="42"/>
      <c r="T136" s="228"/>
      <c r="U136" s="340">
        <v>189396</v>
      </c>
      <c r="V136" s="227"/>
      <c r="W136" s="5"/>
      <c r="X136" s="108" t="s">
        <v>2216</v>
      </c>
      <c r="Y136" s="109" t="s">
        <v>1712</v>
      </c>
      <c r="Z136" s="123">
        <v>2814667059.0197639</v>
      </c>
      <c r="AA136" s="83" t="s">
        <v>199</v>
      </c>
      <c r="AB136" s="83" t="s">
        <v>199</v>
      </c>
      <c r="AC136" s="83" t="s">
        <v>1579</v>
      </c>
      <c r="AE136" s="93" t="s">
        <v>3114</v>
      </c>
      <c r="AF136" s="93"/>
      <c r="AG136" s="96" t="s">
        <v>131</v>
      </c>
      <c r="AH136" s="96" t="s">
        <v>131</v>
      </c>
      <c r="AI136" s="96" t="s">
        <v>131</v>
      </c>
      <c r="AJ136" s="96" t="s">
        <v>131</v>
      </c>
      <c r="AK136" s="96" t="s">
        <v>131</v>
      </c>
      <c r="AL136" s="96" t="s">
        <v>131</v>
      </c>
      <c r="AM136" s="96" t="s">
        <v>131</v>
      </c>
      <c r="AN136" s="96" t="s">
        <v>131</v>
      </c>
      <c r="AO136" s="96" t="s">
        <v>131</v>
      </c>
      <c r="AP136" s="96" t="s">
        <v>131</v>
      </c>
      <c r="AQ136" s="96" t="s">
        <v>131</v>
      </c>
      <c r="AR136" s="96" t="s">
        <v>131</v>
      </c>
      <c r="AS136" s="96" t="s">
        <v>131</v>
      </c>
      <c r="AT136" s="96" t="s">
        <v>131</v>
      </c>
      <c r="AU136" s="96" t="s">
        <v>131</v>
      </c>
      <c r="AV136" s="96" t="s">
        <v>131</v>
      </c>
      <c r="AW136" s="96" t="s">
        <v>131</v>
      </c>
      <c r="AX136" s="96" t="s">
        <v>131</v>
      </c>
      <c r="AY136" s="344"/>
      <c r="AZ136" s="93"/>
      <c r="BA136" s="93">
        <v>1.4700928849999999E-4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c r="BV136" s="94"/>
      <c r="BW136" s="94"/>
      <c r="BX136" s="94"/>
      <c r="BY136" s="94"/>
      <c r="BZ136" s="94">
        <v>0</v>
      </c>
      <c r="CA136" s="373"/>
    </row>
    <row r="137" spans="1:79" s="2" customFormat="1" ht="11.45" customHeight="1" x14ac:dyDescent="0.15">
      <c r="A137" s="95"/>
      <c r="B137" s="312"/>
      <c r="C137" s="346" t="s">
        <v>1143</v>
      </c>
      <c r="D137" s="312"/>
      <c r="E137" s="127" t="s">
        <v>2445</v>
      </c>
      <c r="F137" s="126">
        <v>0</v>
      </c>
      <c r="G137" s="946" t="s">
        <v>200</v>
      </c>
      <c r="H137" s="946" t="s">
        <v>2515</v>
      </c>
      <c r="I137" s="944">
        <v>2.1461209999999999</v>
      </c>
      <c r="J137" s="103">
        <v>1</v>
      </c>
      <c r="K137" s="104">
        <v>56000</v>
      </c>
      <c r="L137" s="105">
        <v>1.4441000000000001E-4</v>
      </c>
      <c r="M137" s="629"/>
      <c r="N137" s="630"/>
      <c r="O137" s="372">
        <v>1.4441000000000001E-4</v>
      </c>
      <c r="P137" s="352"/>
      <c r="Q137" s="241">
        <v>8</v>
      </c>
      <c r="R137" s="100"/>
      <c r="S137" s="42"/>
      <c r="T137" s="228"/>
      <c r="U137" s="340">
        <v>8</v>
      </c>
      <c r="V137" s="227"/>
      <c r="W137" s="5"/>
      <c r="X137" s="108" t="s">
        <v>1143</v>
      </c>
      <c r="Y137" s="109" t="s">
        <v>1713</v>
      </c>
      <c r="Z137" s="123">
        <v>120182.776</v>
      </c>
      <c r="AA137" s="83" t="s">
        <v>199</v>
      </c>
      <c r="AB137" s="83" t="s">
        <v>199</v>
      </c>
      <c r="AC137" s="83" t="s">
        <v>557</v>
      </c>
      <c r="AE137" s="93" t="s">
        <v>3114</v>
      </c>
      <c r="AF137" s="93"/>
      <c r="AG137" s="96" t="s">
        <v>131</v>
      </c>
      <c r="AH137" s="96" t="s">
        <v>131</v>
      </c>
      <c r="AI137" s="96" t="s">
        <v>131</v>
      </c>
      <c r="AJ137" s="96" t="s">
        <v>131</v>
      </c>
      <c r="AK137" s="96" t="s">
        <v>131</v>
      </c>
      <c r="AL137" s="96" t="s">
        <v>131</v>
      </c>
      <c r="AM137" s="96" t="s">
        <v>131</v>
      </c>
      <c r="AN137" s="96" t="s">
        <v>131</v>
      </c>
      <c r="AO137" s="96" t="s">
        <v>131</v>
      </c>
      <c r="AP137" s="96" t="s">
        <v>131</v>
      </c>
      <c r="AQ137" s="96" t="s">
        <v>131</v>
      </c>
      <c r="AR137" s="96" t="s">
        <v>131</v>
      </c>
      <c r="AS137" s="96" t="s">
        <v>131</v>
      </c>
      <c r="AT137" s="96" t="s">
        <v>131</v>
      </c>
      <c r="AU137" s="96" t="s">
        <v>131</v>
      </c>
      <c r="AV137" s="96" t="s">
        <v>131</v>
      </c>
      <c r="AW137" s="96" t="s">
        <v>131</v>
      </c>
      <c r="AX137" s="96" t="s">
        <v>131</v>
      </c>
      <c r="AY137" s="344"/>
      <c r="AZ137" s="93"/>
      <c r="BA137" s="93">
        <v>1.4700928849999999E-4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c r="BV137" s="94"/>
      <c r="BW137" s="94"/>
      <c r="BX137" s="94"/>
      <c r="BY137" s="94"/>
      <c r="BZ137" s="94">
        <v>0</v>
      </c>
      <c r="CA137" s="373"/>
    </row>
    <row r="138" spans="1:79" s="2" customFormat="1" ht="11.45" customHeight="1" x14ac:dyDescent="0.15">
      <c r="A138" s="95"/>
      <c r="B138" s="312"/>
      <c r="C138" s="346" t="s">
        <v>2217</v>
      </c>
      <c r="D138" s="312"/>
      <c r="E138" s="127" t="s">
        <v>2957</v>
      </c>
      <c r="F138" s="126">
        <v>0</v>
      </c>
      <c r="G138" s="946" t="s">
        <v>200</v>
      </c>
      <c r="H138" s="946" t="s">
        <v>1439</v>
      </c>
      <c r="I138" s="944">
        <v>2.1461209999999999</v>
      </c>
      <c r="J138" s="103">
        <v>1</v>
      </c>
      <c r="K138" s="104">
        <v>50103207</v>
      </c>
      <c r="L138" s="105">
        <v>1.4441000000000001E-4</v>
      </c>
      <c r="M138" s="629"/>
      <c r="N138" s="630"/>
      <c r="O138" s="372">
        <v>1.4441000000000001E-4</v>
      </c>
      <c r="P138" s="352"/>
      <c r="Q138" s="241">
        <v>7235</v>
      </c>
      <c r="R138" s="100"/>
      <c r="S138" s="42"/>
      <c r="T138" s="228"/>
      <c r="U138" s="340">
        <v>7235</v>
      </c>
      <c r="V138" s="227"/>
      <c r="W138" s="5"/>
      <c r="X138" s="108" t="s">
        <v>2217</v>
      </c>
      <c r="Y138" s="109" t="s">
        <v>2865</v>
      </c>
      <c r="Z138" s="123">
        <v>107527544.71004699</v>
      </c>
      <c r="AA138" s="83" t="s">
        <v>199</v>
      </c>
      <c r="AB138" s="83" t="s">
        <v>199</v>
      </c>
      <c r="AC138" s="83" t="s">
        <v>553</v>
      </c>
      <c r="AE138" s="93" t="s">
        <v>3114</v>
      </c>
      <c r="AF138" s="93"/>
      <c r="AG138" s="96" t="s">
        <v>131</v>
      </c>
      <c r="AH138" s="96" t="s">
        <v>131</v>
      </c>
      <c r="AI138" s="96" t="s">
        <v>131</v>
      </c>
      <c r="AJ138" s="96" t="s">
        <v>131</v>
      </c>
      <c r="AK138" s="96" t="s">
        <v>131</v>
      </c>
      <c r="AL138" s="96" t="s">
        <v>131</v>
      </c>
      <c r="AM138" s="96" t="s">
        <v>131</v>
      </c>
      <c r="AN138" s="96" t="s">
        <v>131</v>
      </c>
      <c r="AO138" s="96" t="s">
        <v>131</v>
      </c>
      <c r="AP138" s="96" t="s">
        <v>131</v>
      </c>
      <c r="AQ138" s="96" t="s">
        <v>131</v>
      </c>
      <c r="AR138" s="96" t="s">
        <v>131</v>
      </c>
      <c r="AS138" s="96" t="s">
        <v>131</v>
      </c>
      <c r="AT138" s="96" t="s">
        <v>131</v>
      </c>
      <c r="AU138" s="96" t="s">
        <v>131</v>
      </c>
      <c r="AV138" s="96" t="s">
        <v>131</v>
      </c>
      <c r="AW138" s="96" t="s">
        <v>131</v>
      </c>
      <c r="AX138" s="96" t="s">
        <v>131</v>
      </c>
      <c r="AY138" s="344"/>
      <c r="AZ138" s="93"/>
      <c r="BA138" s="93">
        <v>1.4700928849999999E-4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c r="BV138" s="94"/>
      <c r="BW138" s="94"/>
      <c r="BX138" s="94"/>
      <c r="BY138" s="94"/>
      <c r="BZ138" s="94">
        <v>0</v>
      </c>
      <c r="CA138" s="373"/>
    </row>
    <row r="139" spans="1:79" s="2" customFormat="1" ht="11.45" customHeight="1" x14ac:dyDescent="0.15">
      <c r="A139" s="95"/>
      <c r="B139" s="312"/>
      <c r="C139" s="346" t="s">
        <v>3054</v>
      </c>
      <c r="D139" s="312"/>
      <c r="E139" s="127" t="s">
        <v>450</v>
      </c>
      <c r="F139" s="126">
        <v>0</v>
      </c>
      <c r="G139" s="946" t="s">
        <v>200</v>
      </c>
      <c r="H139" s="946" t="s">
        <v>2881</v>
      </c>
      <c r="I139" s="944">
        <v>2.1461209999999999</v>
      </c>
      <c r="J139" s="103">
        <v>0.7</v>
      </c>
      <c r="K139" s="104">
        <v>46144554</v>
      </c>
      <c r="L139" s="105">
        <v>1.0109E-4</v>
      </c>
      <c r="M139" s="629"/>
      <c r="N139" s="630"/>
      <c r="O139" s="372">
        <v>1.0109E-4</v>
      </c>
      <c r="P139" s="352"/>
      <c r="Q139" s="241">
        <v>4665</v>
      </c>
      <c r="R139" s="100"/>
      <c r="S139" s="42"/>
      <c r="T139" s="228"/>
      <c r="U139" s="340">
        <v>4665</v>
      </c>
      <c r="V139" s="227"/>
      <c r="W139" s="5"/>
      <c r="X139" s="108" t="s">
        <v>3054</v>
      </c>
      <c r="Y139" s="109" t="s">
        <v>669</v>
      </c>
      <c r="Z139" s="123">
        <v>69322257.462523803</v>
      </c>
      <c r="AA139" s="83" t="s">
        <v>199</v>
      </c>
      <c r="AB139" s="83" t="s">
        <v>199</v>
      </c>
      <c r="AC139" s="83" t="s">
        <v>176</v>
      </c>
      <c r="AE139" s="93" t="s">
        <v>3114</v>
      </c>
      <c r="AF139" s="93"/>
      <c r="AG139" s="96" t="s">
        <v>131</v>
      </c>
      <c r="AH139" s="96" t="s">
        <v>131</v>
      </c>
      <c r="AI139" s="96" t="s">
        <v>131</v>
      </c>
      <c r="AJ139" s="96" t="s">
        <v>131</v>
      </c>
      <c r="AK139" s="96" t="s">
        <v>131</v>
      </c>
      <c r="AL139" s="96" t="s">
        <v>131</v>
      </c>
      <c r="AM139" s="96" t="s">
        <v>131</v>
      </c>
      <c r="AN139" s="96" t="s">
        <v>131</v>
      </c>
      <c r="AO139" s="96" t="s">
        <v>131</v>
      </c>
      <c r="AP139" s="96" t="s">
        <v>131</v>
      </c>
      <c r="AQ139" s="96" t="s">
        <v>131</v>
      </c>
      <c r="AR139" s="96" t="s">
        <v>131</v>
      </c>
      <c r="AS139" s="96" t="s">
        <v>131</v>
      </c>
      <c r="AT139" s="96" t="s">
        <v>131</v>
      </c>
      <c r="AU139" s="96" t="s">
        <v>131</v>
      </c>
      <c r="AV139" s="96" t="s">
        <v>131</v>
      </c>
      <c r="AW139" s="96" t="s">
        <v>131</v>
      </c>
      <c r="AX139" s="96" t="s">
        <v>131</v>
      </c>
      <c r="AY139" s="344"/>
      <c r="AZ139" s="93"/>
      <c r="BA139" s="93">
        <v>1.0290650194999999E-4</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0</v>
      </c>
      <c r="BT139" s="94">
        <v>0</v>
      </c>
      <c r="BU139" s="94"/>
      <c r="BV139" s="94"/>
      <c r="BW139" s="94"/>
      <c r="BX139" s="94"/>
      <c r="BY139" s="94"/>
      <c r="BZ139" s="94">
        <v>0</v>
      </c>
      <c r="CA139" s="373"/>
    </row>
    <row r="140" spans="1:79" s="2" customFormat="1" ht="11.45" customHeight="1" x14ac:dyDescent="0.15">
      <c r="A140" s="95"/>
      <c r="B140" s="312"/>
      <c r="C140" s="346" t="s">
        <v>3055</v>
      </c>
      <c r="D140" s="312"/>
      <c r="E140" s="127" t="s">
        <v>252</v>
      </c>
      <c r="F140" s="126">
        <v>0</v>
      </c>
      <c r="G140" s="946" t="s">
        <v>200</v>
      </c>
      <c r="H140" s="946" t="s">
        <v>3040</v>
      </c>
      <c r="I140" s="944">
        <v>2.1461209999999999</v>
      </c>
      <c r="J140" s="103">
        <v>0.7</v>
      </c>
      <c r="K140" s="104">
        <v>2376753</v>
      </c>
      <c r="L140" s="105">
        <v>1.0109E-4</v>
      </c>
      <c r="M140" s="629"/>
      <c r="N140" s="630"/>
      <c r="O140" s="372">
        <v>1.0109E-4</v>
      </c>
      <c r="P140" s="352"/>
      <c r="Q140" s="241">
        <v>240</v>
      </c>
      <c r="R140" s="100"/>
      <c r="S140" s="42"/>
      <c r="T140" s="228"/>
      <c r="U140" s="340">
        <v>240</v>
      </c>
      <c r="V140" s="227"/>
      <c r="W140" s="5"/>
      <c r="X140" s="108" t="s">
        <v>3055</v>
      </c>
      <c r="Y140" s="109" t="s">
        <v>1333</v>
      </c>
      <c r="Z140" s="123">
        <v>3570559.6675791</v>
      </c>
      <c r="AA140" s="83" t="s">
        <v>199</v>
      </c>
      <c r="AB140" s="83" t="s">
        <v>199</v>
      </c>
      <c r="AC140" s="83" t="s">
        <v>177</v>
      </c>
      <c r="AE140" s="93" t="s">
        <v>3114</v>
      </c>
      <c r="AF140" s="93"/>
      <c r="AG140" s="96" t="s">
        <v>131</v>
      </c>
      <c r="AH140" s="96" t="s">
        <v>131</v>
      </c>
      <c r="AI140" s="96" t="s">
        <v>131</v>
      </c>
      <c r="AJ140" s="96" t="s">
        <v>131</v>
      </c>
      <c r="AK140" s="96" t="s">
        <v>131</v>
      </c>
      <c r="AL140" s="96" t="s">
        <v>131</v>
      </c>
      <c r="AM140" s="96" t="s">
        <v>131</v>
      </c>
      <c r="AN140" s="96" t="s">
        <v>131</v>
      </c>
      <c r="AO140" s="96" t="s">
        <v>131</v>
      </c>
      <c r="AP140" s="96" t="s">
        <v>131</v>
      </c>
      <c r="AQ140" s="96" t="s">
        <v>131</v>
      </c>
      <c r="AR140" s="96" t="s">
        <v>131</v>
      </c>
      <c r="AS140" s="96" t="s">
        <v>131</v>
      </c>
      <c r="AT140" s="96" t="s">
        <v>131</v>
      </c>
      <c r="AU140" s="96" t="s">
        <v>131</v>
      </c>
      <c r="AV140" s="96" t="s">
        <v>131</v>
      </c>
      <c r="AW140" s="96" t="s">
        <v>131</v>
      </c>
      <c r="AX140" s="96" t="s">
        <v>131</v>
      </c>
      <c r="AY140" s="344"/>
      <c r="AZ140" s="93"/>
      <c r="BA140" s="93">
        <v>1.0290650194999999E-4</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0</v>
      </c>
      <c r="BT140" s="94">
        <v>0</v>
      </c>
      <c r="BU140" s="94"/>
      <c r="BV140" s="94"/>
      <c r="BW140" s="94"/>
      <c r="BX140" s="94"/>
      <c r="BY140" s="94"/>
      <c r="BZ140" s="94">
        <v>0</v>
      </c>
      <c r="CA140" s="373"/>
    </row>
    <row r="141" spans="1:79" s="2" customFormat="1" ht="11.45" customHeight="1" x14ac:dyDescent="0.15">
      <c r="A141" s="95"/>
      <c r="B141" s="312"/>
      <c r="C141" s="346" t="s">
        <v>2504</v>
      </c>
      <c r="D141" s="312"/>
      <c r="E141" s="127" t="s">
        <v>253</v>
      </c>
      <c r="F141" s="126">
        <v>0</v>
      </c>
      <c r="G141" s="946" t="s">
        <v>200</v>
      </c>
      <c r="H141" s="946" t="s">
        <v>22</v>
      </c>
      <c r="I141" s="944">
        <v>2.1461209999999999</v>
      </c>
      <c r="J141" s="103">
        <v>0.65</v>
      </c>
      <c r="K141" s="104">
        <v>59397133</v>
      </c>
      <c r="L141" s="105">
        <v>9.4619999999999999E-5</v>
      </c>
      <c r="M141" s="629"/>
      <c r="N141" s="630"/>
      <c r="O141" s="372">
        <v>9.4619999999999999E-5</v>
      </c>
      <c r="P141" s="352"/>
      <c r="Q141" s="241">
        <v>5620</v>
      </c>
      <c r="R141" s="100"/>
      <c r="S141" s="42"/>
      <c r="T141" s="228"/>
      <c r="U141" s="340">
        <v>5620</v>
      </c>
      <c r="V141" s="227"/>
      <c r="W141" s="5"/>
      <c r="X141" s="108" t="s">
        <v>2504</v>
      </c>
      <c r="Y141" s="109" t="s">
        <v>1334</v>
      </c>
      <c r="Z141" s="123">
        <v>82857732.406210452</v>
      </c>
      <c r="AA141" s="83" t="s">
        <v>199</v>
      </c>
      <c r="AB141" s="83" t="s">
        <v>199</v>
      </c>
      <c r="AC141" s="83" t="s">
        <v>75</v>
      </c>
      <c r="AE141" s="93" t="s">
        <v>3114</v>
      </c>
      <c r="AF141" s="93"/>
      <c r="AG141" s="96" t="s">
        <v>131</v>
      </c>
      <c r="AH141" s="96" t="s">
        <v>131</v>
      </c>
      <c r="AI141" s="96" t="s">
        <v>131</v>
      </c>
      <c r="AJ141" s="96" t="s">
        <v>131</v>
      </c>
      <c r="AK141" s="96" t="s">
        <v>131</v>
      </c>
      <c r="AL141" s="96" t="s">
        <v>131</v>
      </c>
      <c r="AM141" s="96" t="s">
        <v>131</v>
      </c>
      <c r="AN141" s="96" t="s">
        <v>131</v>
      </c>
      <c r="AO141" s="96" t="s">
        <v>131</v>
      </c>
      <c r="AP141" s="96" t="s">
        <v>131</v>
      </c>
      <c r="AQ141" s="96" t="s">
        <v>131</v>
      </c>
      <c r="AR141" s="96" t="s">
        <v>131</v>
      </c>
      <c r="AS141" s="96" t="s">
        <v>131</v>
      </c>
      <c r="AT141" s="96" t="s">
        <v>131</v>
      </c>
      <c r="AU141" s="96" t="s">
        <v>131</v>
      </c>
      <c r="AV141" s="96" t="s">
        <v>131</v>
      </c>
      <c r="AW141" s="96" t="s">
        <v>131</v>
      </c>
      <c r="AX141" s="96" t="s">
        <v>131</v>
      </c>
      <c r="AY141" s="344"/>
      <c r="AZ141" s="93"/>
      <c r="BA141" s="93">
        <v>9.5556037524999998E-5</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c r="BV141" s="94"/>
      <c r="BW141" s="94"/>
      <c r="BX141" s="94"/>
      <c r="BY141" s="94"/>
      <c r="BZ141" s="94">
        <v>0</v>
      </c>
      <c r="CA141" s="373"/>
    </row>
    <row r="142" spans="1:79" s="2" customFormat="1" ht="11.45" customHeight="1" x14ac:dyDescent="0.15">
      <c r="A142" s="95"/>
      <c r="B142" s="312"/>
      <c r="C142" s="346" t="s">
        <v>278</v>
      </c>
      <c r="D142" s="312"/>
      <c r="E142" s="127" t="s">
        <v>254</v>
      </c>
      <c r="F142" s="126">
        <v>0</v>
      </c>
      <c r="G142" s="946" t="s">
        <v>200</v>
      </c>
      <c r="H142" s="946" t="s">
        <v>1846</v>
      </c>
      <c r="I142" s="944">
        <v>2.1461209999999999</v>
      </c>
      <c r="J142" s="103">
        <v>0.65</v>
      </c>
      <c r="K142" s="104">
        <v>279000</v>
      </c>
      <c r="L142" s="105">
        <v>9.4619999999999999E-5</v>
      </c>
      <c r="M142" s="629"/>
      <c r="N142" s="630"/>
      <c r="O142" s="372">
        <v>9.4619999999999999E-5</v>
      </c>
      <c r="P142" s="352"/>
      <c r="Q142" s="241">
        <v>26</v>
      </c>
      <c r="R142" s="100"/>
      <c r="S142" s="42"/>
      <c r="T142" s="228"/>
      <c r="U142" s="340">
        <v>26</v>
      </c>
      <c r="V142" s="227"/>
      <c r="W142" s="5"/>
      <c r="X142" s="108" t="s">
        <v>278</v>
      </c>
      <c r="Y142" s="109" t="s">
        <v>2479</v>
      </c>
      <c r="Z142" s="123">
        <v>389199.04335000005</v>
      </c>
      <c r="AA142" s="83" t="s">
        <v>199</v>
      </c>
      <c r="AB142" s="83" t="s">
        <v>199</v>
      </c>
      <c r="AC142" s="83" t="s">
        <v>192</v>
      </c>
      <c r="AE142" s="93" t="s">
        <v>3114</v>
      </c>
      <c r="AF142" s="93"/>
      <c r="AG142" s="96" t="s">
        <v>131</v>
      </c>
      <c r="AH142" s="96" t="s">
        <v>131</v>
      </c>
      <c r="AI142" s="96" t="s">
        <v>131</v>
      </c>
      <c r="AJ142" s="96" t="s">
        <v>131</v>
      </c>
      <c r="AK142" s="96" t="s">
        <v>131</v>
      </c>
      <c r="AL142" s="96" t="s">
        <v>131</v>
      </c>
      <c r="AM142" s="96" t="s">
        <v>131</v>
      </c>
      <c r="AN142" s="96" t="s">
        <v>131</v>
      </c>
      <c r="AO142" s="96" t="s">
        <v>131</v>
      </c>
      <c r="AP142" s="96" t="s">
        <v>131</v>
      </c>
      <c r="AQ142" s="96" t="s">
        <v>131</v>
      </c>
      <c r="AR142" s="96" t="s">
        <v>131</v>
      </c>
      <c r="AS142" s="96" t="s">
        <v>131</v>
      </c>
      <c r="AT142" s="96" t="s">
        <v>131</v>
      </c>
      <c r="AU142" s="96" t="s">
        <v>131</v>
      </c>
      <c r="AV142" s="96" t="s">
        <v>131</v>
      </c>
      <c r="AW142" s="96" t="s">
        <v>131</v>
      </c>
      <c r="AX142" s="96" t="s">
        <v>131</v>
      </c>
      <c r="AY142" s="344"/>
      <c r="AZ142" s="93"/>
      <c r="BA142" s="93">
        <v>9.5556037524999998E-5</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c r="BV142" s="94"/>
      <c r="BW142" s="94"/>
      <c r="BX142" s="94"/>
      <c r="BY142" s="94"/>
      <c r="BZ142" s="94">
        <v>0</v>
      </c>
      <c r="CA142" s="373"/>
    </row>
    <row r="143" spans="1:79" s="2" customFormat="1" ht="11.45" customHeight="1" x14ac:dyDescent="0.15">
      <c r="A143" s="95"/>
      <c r="B143" s="312"/>
      <c r="C143" s="346" t="s">
        <v>1718</v>
      </c>
      <c r="D143" s="312"/>
      <c r="E143" s="127" t="s">
        <v>255</v>
      </c>
      <c r="F143" s="126">
        <v>0</v>
      </c>
      <c r="G143" s="946" t="s">
        <v>1260</v>
      </c>
      <c r="H143" s="946" t="s">
        <v>1419</v>
      </c>
      <c r="I143" s="944">
        <v>1.406182</v>
      </c>
      <c r="J143" s="103">
        <v>1</v>
      </c>
      <c r="K143" s="104">
        <v>2614285</v>
      </c>
      <c r="L143" s="105">
        <v>9.4619999999999999E-5</v>
      </c>
      <c r="M143" s="629"/>
      <c r="N143" s="630"/>
      <c r="O143" s="372">
        <v>9.4619999999999999E-5</v>
      </c>
      <c r="P143" s="352"/>
      <c r="Q143" s="241">
        <v>247</v>
      </c>
      <c r="R143" s="100"/>
      <c r="S143" s="42"/>
      <c r="T143" s="228"/>
      <c r="U143" s="340">
        <v>247</v>
      </c>
      <c r="V143" s="227"/>
      <c r="W143" s="5"/>
      <c r="X143" s="108" t="s">
        <v>1718</v>
      </c>
      <c r="Y143" s="109" t="s">
        <v>1453</v>
      </c>
      <c r="Z143" s="123">
        <v>3676160.5098700002</v>
      </c>
      <c r="AA143" s="83" t="s">
        <v>553</v>
      </c>
      <c r="AB143" s="83" t="s">
        <v>553</v>
      </c>
      <c r="AC143" s="83" t="s">
        <v>1579</v>
      </c>
      <c r="AE143" s="93" t="s">
        <v>3114</v>
      </c>
      <c r="AF143" s="93"/>
      <c r="AG143" s="96" t="s">
        <v>131</v>
      </c>
      <c r="AH143" s="96" t="s">
        <v>131</v>
      </c>
      <c r="AI143" s="96" t="s">
        <v>131</v>
      </c>
      <c r="AJ143" s="96" t="s">
        <v>131</v>
      </c>
      <c r="AK143" s="96" t="s">
        <v>131</v>
      </c>
      <c r="AL143" s="96" t="s">
        <v>131</v>
      </c>
      <c r="AM143" s="96" t="s">
        <v>131</v>
      </c>
      <c r="AN143" s="96" t="s">
        <v>131</v>
      </c>
      <c r="AO143" s="96" t="s">
        <v>131</v>
      </c>
      <c r="AP143" s="96" t="s">
        <v>131</v>
      </c>
      <c r="AQ143" s="96" t="s">
        <v>131</v>
      </c>
      <c r="AR143" s="96" t="s">
        <v>131</v>
      </c>
      <c r="AS143" s="96" t="s">
        <v>131</v>
      </c>
      <c r="AT143" s="96" t="s">
        <v>131</v>
      </c>
      <c r="AU143" s="96" t="s">
        <v>131</v>
      </c>
      <c r="AV143" s="96" t="s">
        <v>131</v>
      </c>
      <c r="AW143" s="96" t="s">
        <v>131</v>
      </c>
      <c r="AX143" s="96" t="s">
        <v>131</v>
      </c>
      <c r="AY143" s="344"/>
      <c r="AZ143" s="93"/>
      <c r="BA143" s="93">
        <v>9.6323466999999997E-5</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1</v>
      </c>
      <c r="BT143" s="94">
        <v>0</v>
      </c>
      <c r="BU143" s="94"/>
      <c r="BV143" s="94"/>
      <c r="BW143" s="94"/>
      <c r="BX143" s="94"/>
      <c r="BY143" s="94"/>
      <c r="BZ143" s="94">
        <v>0</v>
      </c>
      <c r="CA143" s="373"/>
    </row>
    <row r="144" spans="1:79" s="2" customFormat="1" ht="11.45" customHeight="1" x14ac:dyDescent="0.15">
      <c r="A144" s="95"/>
      <c r="B144" s="312"/>
      <c r="C144" s="346" t="s">
        <v>1131</v>
      </c>
      <c r="D144" s="312"/>
      <c r="E144" s="127" t="s">
        <v>2446</v>
      </c>
      <c r="F144" s="126">
        <v>0</v>
      </c>
      <c r="G144" s="946" t="s">
        <v>1260</v>
      </c>
      <c r="H144" s="946" t="s">
        <v>2515</v>
      </c>
      <c r="I144" s="944">
        <v>1.406182</v>
      </c>
      <c r="J144" s="103">
        <v>1</v>
      </c>
      <c r="K144" s="104">
        <v>200000</v>
      </c>
      <c r="L144" s="105">
        <v>9.4619999999999999E-5</v>
      </c>
      <c r="M144" s="629"/>
      <c r="N144" s="630"/>
      <c r="O144" s="372">
        <v>9.4619999999999999E-5</v>
      </c>
      <c r="P144" s="352"/>
      <c r="Q144" s="241">
        <v>19</v>
      </c>
      <c r="R144" s="100"/>
      <c r="S144" s="42"/>
      <c r="T144" s="228"/>
      <c r="U144" s="340">
        <v>19</v>
      </c>
      <c r="V144" s="227"/>
      <c r="W144" s="5"/>
      <c r="X144" s="108" t="s">
        <v>1131</v>
      </c>
      <c r="Y144" s="109" t="s">
        <v>1454</v>
      </c>
      <c r="Z144" s="123">
        <v>281236.40000000002</v>
      </c>
      <c r="AA144" s="83" t="s">
        <v>553</v>
      </c>
      <c r="AB144" s="83" t="s">
        <v>553</v>
      </c>
      <c r="AC144" s="83" t="s">
        <v>557</v>
      </c>
      <c r="AE144" s="93" t="s">
        <v>3114</v>
      </c>
      <c r="AF144" s="93"/>
      <c r="AG144" s="96" t="s">
        <v>131</v>
      </c>
      <c r="AH144" s="96" t="s">
        <v>131</v>
      </c>
      <c r="AI144" s="96" t="s">
        <v>131</v>
      </c>
      <c r="AJ144" s="96" t="s">
        <v>131</v>
      </c>
      <c r="AK144" s="96" t="s">
        <v>131</v>
      </c>
      <c r="AL144" s="96" t="s">
        <v>131</v>
      </c>
      <c r="AM144" s="96" t="s">
        <v>131</v>
      </c>
      <c r="AN144" s="96" t="s">
        <v>131</v>
      </c>
      <c r="AO144" s="96" t="s">
        <v>131</v>
      </c>
      <c r="AP144" s="96" t="s">
        <v>131</v>
      </c>
      <c r="AQ144" s="96" t="s">
        <v>131</v>
      </c>
      <c r="AR144" s="96" t="s">
        <v>131</v>
      </c>
      <c r="AS144" s="96" t="s">
        <v>131</v>
      </c>
      <c r="AT144" s="96" t="s">
        <v>131</v>
      </c>
      <c r="AU144" s="96" t="s">
        <v>131</v>
      </c>
      <c r="AV144" s="96" t="s">
        <v>131</v>
      </c>
      <c r="AW144" s="96" t="s">
        <v>131</v>
      </c>
      <c r="AX144" s="96" t="s">
        <v>131</v>
      </c>
      <c r="AY144" s="344"/>
      <c r="AZ144" s="93"/>
      <c r="BA144" s="93">
        <v>9.6323466999999997E-5</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c r="BV144" s="94"/>
      <c r="BW144" s="94"/>
      <c r="BX144" s="94"/>
      <c r="BY144" s="94"/>
      <c r="BZ144" s="94">
        <v>0</v>
      </c>
      <c r="CA144" s="373"/>
    </row>
    <row r="145" spans="1:79" s="2" customFormat="1" ht="11.45" customHeight="1" x14ac:dyDescent="0.15">
      <c r="A145" s="95"/>
      <c r="B145" s="312"/>
      <c r="C145" s="346" t="s">
        <v>1719</v>
      </c>
      <c r="D145" s="312"/>
      <c r="E145" s="127" t="s">
        <v>256</v>
      </c>
      <c r="F145" s="126">
        <v>0</v>
      </c>
      <c r="G145" s="946" t="s">
        <v>550</v>
      </c>
      <c r="H145" s="946" t="s">
        <v>1419</v>
      </c>
      <c r="I145" s="944">
        <v>2.5927570000000002</v>
      </c>
      <c r="J145" s="103">
        <v>1</v>
      </c>
      <c r="K145" s="104">
        <v>1847703134</v>
      </c>
      <c r="L145" s="105">
        <v>1.7447E-4</v>
      </c>
      <c r="M145" s="629"/>
      <c r="N145" s="630"/>
      <c r="O145" s="372">
        <v>1.7447E-4</v>
      </c>
      <c r="P145" s="352"/>
      <c r="Q145" s="241">
        <v>322369</v>
      </c>
      <c r="R145" s="100"/>
      <c r="S145" s="42"/>
      <c r="T145" s="228"/>
      <c r="U145" s="340">
        <v>322369</v>
      </c>
      <c r="V145" s="227"/>
      <c r="W145" s="5"/>
      <c r="X145" s="108" t="s">
        <v>1719</v>
      </c>
      <c r="Y145" s="109" t="s">
        <v>1875</v>
      </c>
      <c r="Z145" s="123">
        <v>4790645234.6004381</v>
      </c>
      <c r="AA145" s="83" t="s">
        <v>201</v>
      </c>
      <c r="AB145" s="83" t="s">
        <v>201</v>
      </c>
      <c r="AC145" s="83" t="s">
        <v>1579</v>
      </c>
      <c r="AE145" s="93" t="s">
        <v>3114</v>
      </c>
      <c r="AF145" s="93"/>
      <c r="AG145" s="96" t="s">
        <v>131</v>
      </c>
      <c r="AH145" s="96" t="s">
        <v>131</v>
      </c>
      <c r="AI145" s="96" t="s">
        <v>131</v>
      </c>
      <c r="AJ145" s="96" t="s">
        <v>131</v>
      </c>
      <c r="AK145" s="96" t="s">
        <v>131</v>
      </c>
      <c r="AL145" s="96" t="s">
        <v>131</v>
      </c>
      <c r="AM145" s="96" t="s">
        <v>131</v>
      </c>
      <c r="AN145" s="96" t="s">
        <v>131</v>
      </c>
      <c r="AO145" s="96" t="s">
        <v>131</v>
      </c>
      <c r="AP145" s="96" t="s">
        <v>131</v>
      </c>
      <c r="AQ145" s="96" t="s">
        <v>131</v>
      </c>
      <c r="AR145" s="96" t="s">
        <v>131</v>
      </c>
      <c r="AS145" s="96" t="s">
        <v>131</v>
      </c>
      <c r="AT145" s="96" t="s">
        <v>131</v>
      </c>
      <c r="AU145" s="96" t="s">
        <v>131</v>
      </c>
      <c r="AV145" s="96" t="s">
        <v>131</v>
      </c>
      <c r="AW145" s="96" t="s">
        <v>131</v>
      </c>
      <c r="AX145" s="96" t="s">
        <v>131</v>
      </c>
      <c r="AY145" s="344"/>
      <c r="AZ145" s="93"/>
      <c r="BA145" s="93">
        <v>1.776038545E-4</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1</v>
      </c>
      <c r="BT145" s="94">
        <v>0</v>
      </c>
      <c r="BU145" s="94"/>
      <c r="BV145" s="94"/>
      <c r="BW145" s="94"/>
      <c r="BX145" s="94"/>
      <c r="BY145" s="94"/>
      <c r="BZ145" s="94">
        <v>0</v>
      </c>
      <c r="CA145" s="373"/>
    </row>
    <row r="146" spans="1:79" s="2" customFormat="1" ht="11.45" customHeight="1" x14ac:dyDescent="0.15">
      <c r="A146" s="95"/>
      <c r="B146" s="312"/>
      <c r="C146" s="346" t="s">
        <v>2505</v>
      </c>
      <c r="D146" s="312"/>
      <c r="E146" s="127" t="s">
        <v>257</v>
      </c>
      <c r="F146" s="126">
        <v>0</v>
      </c>
      <c r="G146" s="946" t="s">
        <v>550</v>
      </c>
      <c r="H146" s="946" t="s">
        <v>1439</v>
      </c>
      <c r="I146" s="944">
        <v>2.5927570000000002</v>
      </c>
      <c r="J146" s="103">
        <v>1</v>
      </c>
      <c r="K146" s="104">
        <v>56149000</v>
      </c>
      <c r="L146" s="105">
        <v>1.7447E-4</v>
      </c>
      <c r="M146" s="629"/>
      <c r="N146" s="630"/>
      <c r="O146" s="372">
        <v>1.7447E-4</v>
      </c>
      <c r="P146" s="352"/>
      <c r="Q146" s="241">
        <v>9796</v>
      </c>
      <c r="R146" s="100"/>
      <c r="S146" s="42"/>
      <c r="T146" s="228"/>
      <c r="U146" s="340">
        <v>9796</v>
      </c>
      <c r="V146" s="227"/>
      <c r="W146" s="5"/>
      <c r="X146" s="108" t="s">
        <v>2505</v>
      </c>
      <c r="Y146" s="109" t="s">
        <v>1480</v>
      </c>
      <c r="Z146" s="123">
        <v>145580712.79300001</v>
      </c>
      <c r="AA146" s="83" t="s">
        <v>201</v>
      </c>
      <c r="AB146" s="83" t="s">
        <v>201</v>
      </c>
      <c r="AC146" s="83" t="s">
        <v>553</v>
      </c>
      <c r="AE146" s="93" t="s">
        <v>3114</v>
      </c>
      <c r="AF146" s="93"/>
      <c r="AG146" s="96" t="s">
        <v>131</v>
      </c>
      <c r="AH146" s="96" t="s">
        <v>131</v>
      </c>
      <c r="AI146" s="96" t="s">
        <v>131</v>
      </c>
      <c r="AJ146" s="96" t="s">
        <v>131</v>
      </c>
      <c r="AK146" s="96" t="s">
        <v>131</v>
      </c>
      <c r="AL146" s="96" t="s">
        <v>131</v>
      </c>
      <c r="AM146" s="96" t="s">
        <v>131</v>
      </c>
      <c r="AN146" s="96" t="s">
        <v>131</v>
      </c>
      <c r="AO146" s="96" t="s">
        <v>131</v>
      </c>
      <c r="AP146" s="96" t="s">
        <v>131</v>
      </c>
      <c r="AQ146" s="96" t="s">
        <v>131</v>
      </c>
      <c r="AR146" s="96" t="s">
        <v>131</v>
      </c>
      <c r="AS146" s="96" t="s">
        <v>131</v>
      </c>
      <c r="AT146" s="96" t="s">
        <v>131</v>
      </c>
      <c r="AU146" s="96" t="s">
        <v>131</v>
      </c>
      <c r="AV146" s="96" t="s">
        <v>131</v>
      </c>
      <c r="AW146" s="96" t="s">
        <v>131</v>
      </c>
      <c r="AX146" s="96" t="s">
        <v>131</v>
      </c>
      <c r="AY146" s="344"/>
      <c r="AZ146" s="93"/>
      <c r="BA146" s="93">
        <v>1.776038545E-4</v>
      </c>
      <c r="BB146" s="94">
        <v>0</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1</v>
      </c>
      <c r="BT146" s="94">
        <v>0</v>
      </c>
      <c r="BU146" s="94"/>
      <c r="BV146" s="94"/>
      <c r="BW146" s="94"/>
      <c r="BX146" s="94"/>
      <c r="BY146" s="94"/>
      <c r="BZ146" s="94">
        <v>0</v>
      </c>
      <c r="CA146" s="373"/>
    </row>
    <row r="147" spans="1:79" s="2" customFormat="1" ht="11.45" customHeight="1" x14ac:dyDescent="0.15">
      <c r="A147" s="95"/>
      <c r="B147" s="312"/>
      <c r="C147" s="346" t="s">
        <v>2507</v>
      </c>
      <c r="D147" s="312"/>
      <c r="E147" s="127" t="s">
        <v>258</v>
      </c>
      <c r="F147" s="126">
        <v>0</v>
      </c>
      <c r="G147" s="946" t="s">
        <v>550</v>
      </c>
      <c r="H147" s="946" t="s">
        <v>2881</v>
      </c>
      <c r="I147" s="944">
        <v>2.5927570000000002</v>
      </c>
      <c r="J147" s="103">
        <v>0.7</v>
      </c>
      <c r="K147" s="104">
        <v>11858840</v>
      </c>
      <c r="L147" s="105">
        <v>1.2213E-4</v>
      </c>
      <c r="M147" s="629"/>
      <c r="N147" s="630"/>
      <c r="O147" s="372">
        <v>1.2213E-4</v>
      </c>
      <c r="P147" s="352"/>
      <c r="Q147" s="241">
        <v>1448</v>
      </c>
      <c r="R147" s="100"/>
      <c r="S147" s="42"/>
      <c r="T147" s="228"/>
      <c r="U147" s="340">
        <v>1448</v>
      </c>
      <c r="V147" s="227"/>
      <c r="W147" s="5"/>
      <c r="X147" s="108" t="s">
        <v>2507</v>
      </c>
      <c r="Y147" s="109" t="s">
        <v>1481</v>
      </c>
      <c r="Z147" s="123">
        <v>21522963.295316</v>
      </c>
      <c r="AA147" s="83" t="s">
        <v>201</v>
      </c>
      <c r="AB147" s="83" t="s">
        <v>201</v>
      </c>
      <c r="AC147" s="83" t="s">
        <v>176</v>
      </c>
      <c r="AE147" s="93" t="s">
        <v>3114</v>
      </c>
      <c r="AF147" s="93"/>
      <c r="AG147" s="96" t="s">
        <v>131</v>
      </c>
      <c r="AH147" s="96" t="s">
        <v>131</v>
      </c>
      <c r="AI147" s="96" t="s">
        <v>131</v>
      </c>
      <c r="AJ147" s="96" t="s">
        <v>131</v>
      </c>
      <c r="AK147" s="96" t="s">
        <v>131</v>
      </c>
      <c r="AL147" s="96" t="s">
        <v>131</v>
      </c>
      <c r="AM147" s="96" t="s">
        <v>131</v>
      </c>
      <c r="AN147" s="96" t="s">
        <v>131</v>
      </c>
      <c r="AO147" s="96" t="s">
        <v>131</v>
      </c>
      <c r="AP147" s="96" t="s">
        <v>131</v>
      </c>
      <c r="AQ147" s="96" t="s">
        <v>131</v>
      </c>
      <c r="AR147" s="96" t="s">
        <v>131</v>
      </c>
      <c r="AS147" s="96" t="s">
        <v>131</v>
      </c>
      <c r="AT147" s="96" t="s">
        <v>131</v>
      </c>
      <c r="AU147" s="96" t="s">
        <v>131</v>
      </c>
      <c r="AV147" s="96" t="s">
        <v>131</v>
      </c>
      <c r="AW147" s="96" t="s">
        <v>131</v>
      </c>
      <c r="AX147" s="96" t="s">
        <v>131</v>
      </c>
      <c r="AY147" s="344"/>
      <c r="AZ147" s="93"/>
      <c r="BA147" s="93">
        <v>1.2432269815E-4</v>
      </c>
      <c r="BB147" s="94">
        <v>0</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0</v>
      </c>
      <c r="BT147" s="94">
        <v>0</v>
      </c>
      <c r="BU147" s="94"/>
      <c r="BV147" s="94"/>
      <c r="BW147" s="94"/>
      <c r="BX147" s="94"/>
      <c r="BY147" s="94"/>
      <c r="BZ147" s="94">
        <v>0</v>
      </c>
      <c r="CA147" s="373"/>
    </row>
    <row r="148" spans="1:79" s="2" customFormat="1" ht="11.45" customHeight="1" x14ac:dyDescent="0.15">
      <c r="A148" s="95"/>
      <c r="B148" s="312"/>
      <c r="C148" s="346" t="s">
        <v>1721</v>
      </c>
      <c r="D148" s="312"/>
      <c r="E148" s="127" t="s">
        <v>261</v>
      </c>
      <c r="F148" s="126">
        <v>0</v>
      </c>
      <c r="G148" s="946" t="s">
        <v>555</v>
      </c>
      <c r="H148" s="946" t="s">
        <v>1419</v>
      </c>
      <c r="I148" s="944">
        <v>2.746772</v>
      </c>
      <c r="J148" s="103">
        <v>1</v>
      </c>
      <c r="K148" s="104">
        <v>31684125</v>
      </c>
      <c r="L148" s="105">
        <v>1.8814E-4</v>
      </c>
      <c r="M148" s="629"/>
      <c r="N148" s="630"/>
      <c r="O148" s="372">
        <v>1.8814E-4</v>
      </c>
      <c r="P148" s="352"/>
      <c r="Q148" s="241">
        <v>5961</v>
      </c>
      <c r="R148" s="100"/>
      <c r="S148" s="42"/>
      <c r="T148" s="228"/>
      <c r="U148" s="340">
        <v>5961</v>
      </c>
      <c r="V148" s="227"/>
      <c r="W148" s="5"/>
      <c r="X148" s="108" t="s">
        <v>1721</v>
      </c>
      <c r="Y148" s="109" t="s">
        <v>672</v>
      </c>
      <c r="Z148" s="123">
        <v>87029067.394500002</v>
      </c>
      <c r="AA148" s="83" t="s">
        <v>554</v>
      </c>
      <c r="AB148" s="83" t="s">
        <v>554</v>
      </c>
      <c r="AC148" s="83" t="s">
        <v>1579</v>
      </c>
      <c r="AE148" s="93" t="s">
        <v>3114</v>
      </c>
      <c r="AF148" s="93"/>
      <c r="AG148" s="96" t="s">
        <v>131</v>
      </c>
      <c r="AH148" s="96" t="s">
        <v>131</v>
      </c>
      <c r="AI148" s="96" t="s">
        <v>131</v>
      </c>
      <c r="AJ148" s="96" t="s">
        <v>131</v>
      </c>
      <c r="AK148" s="96" t="s">
        <v>131</v>
      </c>
      <c r="AL148" s="96" t="s">
        <v>131</v>
      </c>
      <c r="AM148" s="96" t="s">
        <v>131</v>
      </c>
      <c r="AN148" s="96" t="s">
        <v>131</v>
      </c>
      <c r="AO148" s="96" t="s">
        <v>131</v>
      </c>
      <c r="AP148" s="96" t="s">
        <v>131</v>
      </c>
      <c r="AQ148" s="96" t="s">
        <v>131</v>
      </c>
      <c r="AR148" s="96" t="s">
        <v>131</v>
      </c>
      <c r="AS148" s="96" t="s">
        <v>131</v>
      </c>
      <c r="AT148" s="96" t="s">
        <v>131</v>
      </c>
      <c r="AU148" s="96" t="s">
        <v>131</v>
      </c>
      <c r="AV148" s="96" t="s">
        <v>131</v>
      </c>
      <c r="AW148" s="96" t="s">
        <v>131</v>
      </c>
      <c r="AX148" s="96" t="s">
        <v>131</v>
      </c>
      <c r="AY148" s="344"/>
      <c r="AZ148" s="93"/>
      <c r="BA148" s="93">
        <v>1.8815388199999998E-4</v>
      </c>
      <c r="BB148" s="94">
        <v>0</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1</v>
      </c>
      <c r="BT148" s="94">
        <v>0</v>
      </c>
      <c r="BU148" s="94"/>
      <c r="BV148" s="94"/>
      <c r="BW148" s="94"/>
      <c r="BX148" s="94"/>
      <c r="BY148" s="94"/>
      <c r="BZ148" s="94">
        <v>0</v>
      </c>
      <c r="CA148" s="373"/>
    </row>
    <row r="149" spans="1:79" s="2" customFormat="1" ht="11.45" customHeight="1" x14ac:dyDescent="0.15">
      <c r="A149" s="95"/>
      <c r="B149" s="312"/>
      <c r="C149" s="346" t="s">
        <v>758</v>
      </c>
      <c r="D149" s="312"/>
      <c r="E149" s="127" t="s">
        <v>262</v>
      </c>
      <c r="F149" s="126">
        <v>0</v>
      </c>
      <c r="G149" s="946" t="s">
        <v>555</v>
      </c>
      <c r="H149" s="946" t="s">
        <v>1439</v>
      </c>
      <c r="I149" s="944">
        <v>2.746772</v>
      </c>
      <c r="J149" s="103">
        <v>1</v>
      </c>
      <c r="K149" s="104">
        <v>8341190</v>
      </c>
      <c r="L149" s="105">
        <v>1.8814E-4</v>
      </c>
      <c r="M149" s="629"/>
      <c r="N149" s="630"/>
      <c r="O149" s="372">
        <v>1.8814E-4</v>
      </c>
      <c r="P149" s="352"/>
      <c r="Q149" s="241">
        <v>1569</v>
      </c>
      <c r="R149" s="100"/>
      <c r="S149" s="42"/>
      <c r="T149" s="228"/>
      <c r="U149" s="340">
        <v>1569</v>
      </c>
      <c r="V149" s="227"/>
      <c r="W149" s="5"/>
      <c r="X149" s="108" t="s">
        <v>758</v>
      </c>
      <c r="Y149" s="109" t="s">
        <v>272</v>
      </c>
      <c r="Z149" s="123">
        <v>22911347.13868</v>
      </c>
      <c r="AA149" s="83" t="s">
        <v>554</v>
      </c>
      <c r="AB149" s="83" t="s">
        <v>554</v>
      </c>
      <c r="AC149" s="83" t="s">
        <v>553</v>
      </c>
      <c r="AE149" s="93" t="s">
        <v>3114</v>
      </c>
      <c r="AF149" s="93"/>
      <c r="AG149" s="96" t="s">
        <v>131</v>
      </c>
      <c r="AH149" s="96" t="s">
        <v>131</v>
      </c>
      <c r="AI149" s="96" t="s">
        <v>131</v>
      </c>
      <c r="AJ149" s="96" t="s">
        <v>131</v>
      </c>
      <c r="AK149" s="96" t="s">
        <v>131</v>
      </c>
      <c r="AL149" s="96" t="s">
        <v>131</v>
      </c>
      <c r="AM149" s="96" t="s">
        <v>131</v>
      </c>
      <c r="AN149" s="96" t="s">
        <v>131</v>
      </c>
      <c r="AO149" s="96" t="s">
        <v>131</v>
      </c>
      <c r="AP149" s="96" t="s">
        <v>131</v>
      </c>
      <c r="AQ149" s="96" t="s">
        <v>131</v>
      </c>
      <c r="AR149" s="96" t="s">
        <v>131</v>
      </c>
      <c r="AS149" s="96" t="s">
        <v>131</v>
      </c>
      <c r="AT149" s="96" t="s">
        <v>131</v>
      </c>
      <c r="AU149" s="96" t="s">
        <v>131</v>
      </c>
      <c r="AV149" s="96" t="s">
        <v>131</v>
      </c>
      <c r="AW149" s="96" t="s">
        <v>131</v>
      </c>
      <c r="AX149" s="96" t="s">
        <v>131</v>
      </c>
      <c r="AY149" s="344"/>
      <c r="AZ149" s="93"/>
      <c r="BA149" s="93">
        <v>1.8815388199999998E-4</v>
      </c>
      <c r="BB149" s="94">
        <v>0</v>
      </c>
      <c r="BC149" s="93"/>
      <c r="BD149" s="94"/>
      <c r="BE149" s="94">
        <v>0</v>
      </c>
      <c r="BF149" s="94">
        <v>1</v>
      </c>
      <c r="BG149" s="94">
        <v>0</v>
      </c>
      <c r="BH149" s="94">
        <v>0</v>
      </c>
      <c r="BI149" s="94">
        <v>0</v>
      </c>
      <c r="BJ149" s="94"/>
      <c r="BK149" s="94">
        <v>0</v>
      </c>
      <c r="BL149" s="94">
        <v>0</v>
      </c>
      <c r="BM149" s="94">
        <v>0</v>
      </c>
      <c r="BN149" s="94">
        <v>0</v>
      </c>
      <c r="BO149" s="94">
        <v>0</v>
      </c>
      <c r="BP149" s="94">
        <v>0</v>
      </c>
      <c r="BQ149" s="94">
        <v>0</v>
      </c>
      <c r="BR149" s="94">
        <v>0</v>
      </c>
      <c r="BS149" s="94">
        <v>1</v>
      </c>
      <c r="BT149" s="94">
        <v>0</v>
      </c>
      <c r="BU149" s="94"/>
      <c r="BV149" s="94"/>
      <c r="BW149" s="94"/>
      <c r="BX149" s="94"/>
      <c r="BY149" s="94"/>
      <c r="BZ149" s="94">
        <v>0</v>
      </c>
      <c r="CA149" s="373"/>
    </row>
    <row r="150" spans="1:79" s="2" customFormat="1" ht="11.45" customHeight="1" x14ac:dyDescent="0.15">
      <c r="A150" s="95"/>
      <c r="B150" s="312"/>
      <c r="C150" s="346" t="s">
        <v>1254</v>
      </c>
      <c r="D150" s="312"/>
      <c r="E150" s="127" t="s">
        <v>1534</v>
      </c>
      <c r="F150" s="126">
        <v>0</v>
      </c>
      <c r="G150" s="946" t="s">
        <v>555</v>
      </c>
      <c r="H150" s="946" t="s">
        <v>22</v>
      </c>
      <c r="I150" s="944">
        <v>2.746772</v>
      </c>
      <c r="J150" s="103">
        <v>0.65</v>
      </c>
      <c r="K150" s="104">
        <v>18479880</v>
      </c>
      <c r="L150" s="105">
        <v>1.2229E-4</v>
      </c>
      <c r="M150" s="629"/>
      <c r="N150" s="630"/>
      <c r="O150" s="372">
        <v>1.2229E-4</v>
      </c>
      <c r="P150" s="352"/>
      <c r="Q150" s="241">
        <v>2260</v>
      </c>
      <c r="R150" s="100"/>
      <c r="S150" s="42"/>
      <c r="T150" s="228"/>
      <c r="U150" s="340">
        <v>2260</v>
      </c>
      <c r="V150" s="227"/>
      <c r="W150" s="5"/>
      <c r="X150" s="108" t="s">
        <v>1254</v>
      </c>
      <c r="Y150" s="109" t="s">
        <v>2724</v>
      </c>
      <c r="Z150" s="123">
        <v>32994011.015783999</v>
      </c>
      <c r="AA150" s="83" t="s">
        <v>554</v>
      </c>
      <c r="AB150" s="83" t="s">
        <v>554</v>
      </c>
      <c r="AC150" s="83" t="s">
        <v>75</v>
      </c>
      <c r="AE150" s="93" t="s">
        <v>3114</v>
      </c>
      <c r="AF150" s="93"/>
      <c r="AG150" s="96" t="s">
        <v>131</v>
      </c>
      <c r="AH150" s="96" t="s">
        <v>131</v>
      </c>
      <c r="AI150" s="96" t="s">
        <v>131</v>
      </c>
      <c r="AJ150" s="96" t="s">
        <v>131</v>
      </c>
      <c r="AK150" s="96" t="s">
        <v>131</v>
      </c>
      <c r="AL150" s="96" t="s">
        <v>131</v>
      </c>
      <c r="AM150" s="96" t="s">
        <v>131</v>
      </c>
      <c r="AN150" s="96" t="s">
        <v>131</v>
      </c>
      <c r="AO150" s="96" t="s">
        <v>131</v>
      </c>
      <c r="AP150" s="96" t="s">
        <v>131</v>
      </c>
      <c r="AQ150" s="96" t="s">
        <v>131</v>
      </c>
      <c r="AR150" s="96" t="s">
        <v>131</v>
      </c>
      <c r="AS150" s="96" t="s">
        <v>131</v>
      </c>
      <c r="AT150" s="96" t="s">
        <v>131</v>
      </c>
      <c r="AU150" s="96" t="s">
        <v>131</v>
      </c>
      <c r="AV150" s="96" t="s">
        <v>131</v>
      </c>
      <c r="AW150" s="96" t="s">
        <v>131</v>
      </c>
      <c r="AX150" s="96" t="s">
        <v>131</v>
      </c>
      <c r="AY150" s="344"/>
      <c r="AZ150" s="93"/>
      <c r="BA150" s="93">
        <v>1.223000233E-4</v>
      </c>
      <c r="BB150" s="94">
        <v>0</v>
      </c>
      <c r="BC150" s="93"/>
      <c r="BD150" s="94"/>
      <c r="BE150" s="94">
        <v>0</v>
      </c>
      <c r="BF150" s="94">
        <v>1</v>
      </c>
      <c r="BG150" s="94">
        <v>0</v>
      </c>
      <c r="BH150" s="94">
        <v>0</v>
      </c>
      <c r="BI150" s="94">
        <v>0</v>
      </c>
      <c r="BJ150" s="94"/>
      <c r="BK150" s="94">
        <v>0</v>
      </c>
      <c r="BL150" s="94">
        <v>0</v>
      </c>
      <c r="BM150" s="94">
        <v>0</v>
      </c>
      <c r="BN150" s="94">
        <v>0</v>
      </c>
      <c r="BO150" s="94">
        <v>0</v>
      </c>
      <c r="BP150" s="94">
        <v>0</v>
      </c>
      <c r="BQ150" s="94">
        <v>0</v>
      </c>
      <c r="BR150" s="94">
        <v>0</v>
      </c>
      <c r="BS150" s="94">
        <v>0</v>
      </c>
      <c r="BT150" s="94">
        <v>0</v>
      </c>
      <c r="BU150" s="94"/>
      <c r="BV150" s="94"/>
      <c r="BW150" s="94"/>
      <c r="BX150" s="94"/>
      <c r="BY150" s="94"/>
      <c r="BZ150" s="94">
        <v>0</v>
      </c>
      <c r="CA150" s="373"/>
    </row>
    <row r="151" spans="1:79" s="2" customFormat="1" ht="11.45" customHeight="1" x14ac:dyDescent="0.15">
      <c r="A151" s="95"/>
      <c r="B151" s="312"/>
      <c r="C151" s="346" t="s">
        <v>635</v>
      </c>
      <c r="D151" s="312"/>
      <c r="E151" s="127" t="s">
        <v>899</v>
      </c>
      <c r="F151" s="126">
        <v>0</v>
      </c>
      <c r="G151" s="946" t="s">
        <v>555</v>
      </c>
      <c r="H151" s="946" t="s">
        <v>1846</v>
      </c>
      <c r="I151" s="944">
        <v>2.746772</v>
      </c>
      <c r="J151" s="103">
        <v>0.65</v>
      </c>
      <c r="K151" s="104">
        <v>2119100</v>
      </c>
      <c r="L151" s="105">
        <v>1.2229E-4</v>
      </c>
      <c r="M151" s="629"/>
      <c r="N151" s="630"/>
      <c r="O151" s="372">
        <v>1.2229E-4</v>
      </c>
      <c r="P151" s="352"/>
      <c r="Q151" s="241">
        <v>259</v>
      </c>
      <c r="R151" s="100"/>
      <c r="S151" s="42"/>
      <c r="T151" s="228"/>
      <c r="U151" s="340">
        <v>259</v>
      </c>
      <c r="V151" s="227"/>
      <c r="W151" s="5"/>
      <c r="X151" s="108" t="s">
        <v>635</v>
      </c>
      <c r="Y151" s="109" t="s">
        <v>593</v>
      </c>
      <c r="Z151" s="123">
        <v>3783444.95438</v>
      </c>
      <c r="AA151" s="83" t="s">
        <v>554</v>
      </c>
      <c r="AB151" s="83" t="s">
        <v>554</v>
      </c>
      <c r="AC151" s="83" t="s">
        <v>192</v>
      </c>
      <c r="AE151" s="93" t="s">
        <v>3114</v>
      </c>
      <c r="AF151" s="93"/>
      <c r="AG151" s="96" t="s">
        <v>131</v>
      </c>
      <c r="AH151" s="96" t="s">
        <v>131</v>
      </c>
      <c r="AI151" s="96" t="s">
        <v>131</v>
      </c>
      <c r="AJ151" s="96" t="s">
        <v>131</v>
      </c>
      <c r="AK151" s="96" t="s">
        <v>131</v>
      </c>
      <c r="AL151" s="96" t="s">
        <v>131</v>
      </c>
      <c r="AM151" s="96" t="s">
        <v>131</v>
      </c>
      <c r="AN151" s="96" t="s">
        <v>131</v>
      </c>
      <c r="AO151" s="96" t="s">
        <v>131</v>
      </c>
      <c r="AP151" s="96" t="s">
        <v>131</v>
      </c>
      <c r="AQ151" s="96" t="s">
        <v>131</v>
      </c>
      <c r="AR151" s="96" t="s">
        <v>131</v>
      </c>
      <c r="AS151" s="96" t="s">
        <v>131</v>
      </c>
      <c r="AT151" s="96" t="s">
        <v>131</v>
      </c>
      <c r="AU151" s="96" t="s">
        <v>131</v>
      </c>
      <c r="AV151" s="96" t="s">
        <v>131</v>
      </c>
      <c r="AW151" s="96" t="s">
        <v>131</v>
      </c>
      <c r="AX151" s="96" t="s">
        <v>131</v>
      </c>
      <c r="AY151" s="344"/>
      <c r="AZ151" s="93"/>
      <c r="BA151" s="93">
        <v>1.223000233E-4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0</v>
      </c>
      <c r="BT151" s="94">
        <v>0</v>
      </c>
      <c r="BU151" s="94"/>
      <c r="BV151" s="94"/>
      <c r="BW151" s="94"/>
      <c r="BX151" s="94"/>
      <c r="BY151" s="94"/>
      <c r="BZ151" s="94">
        <v>0</v>
      </c>
      <c r="CA151" s="373"/>
    </row>
    <row r="152" spans="1:79" s="2" customFormat="1" ht="11.45" customHeight="1" x14ac:dyDescent="0.15">
      <c r="A152" s="95"/>
      <c r="B152" s="312"/>
      <c r="C152" s="346" t="s">
        <v>1253</v>
      </c>
      <c r="D152" s="312"/>
      <c r="E152" s="127" t="s">
        <v>1533</v>
      </c>
      <c r="F152" s="126">
        <v>0</v>
      </c>
      <c r="G152" s="946" t="s">
        <v>555</v>
      </c>
      <c r="H152" s="946" t="s">
        <v>2881</v>
      </c>
      <c r="I152" s="944">
        <v>2.746772</v>
      </c>
      <c r="J152" s="103">
        <v>0.65</v>
      </c>
      <c r="K152" s="104">
        <v>1586417</v>
      </c>
      <c r="L152" s="105">
        <v>1.2229E-4</v>
      </c>
      <c r="M152" s="629"/>
      <c r="N152" s="630"/>
      <c r="O152" s="372">
        <v>1.2229E-4</v>
      </c>
      <c r="P152" s="352"/>
      <c r="Q152" s="241">
        <v>194</v>
      </c>
      <c r="R152" s="100"/>
      <c r="S152" s="42"/>
      <c r="T152" s="228"/>
      <c r="U152" s="340">
        <v>194</v>
      </c>
      <c r="V152" s="227"/>
      <c r="W152" s="5"/>
      <c r="X152" s="108" t="s">
        <v>1253</v>
      </c>
      <c r="Y152" s="109" t="s">
        <v>307</v>
      </c>
      <c r="Z152" s="123">
        <v>2832391.7673506001</v>
      </c>
      <c r="AA152" s="83" t="s">
        <v>554</v>
      </c>
      <c r="AB152" s="83" t="s">
        <v>554</v>
      </c>
      <c r="AC152" s="83" t="s">
        <v>176</v>
      </c>
      <c r="AE152" s="93" t="s">
        <v>3114</v>
      </c>
      <c r="AF152" s="93"/>
      <c r="AG152" s="96" t="s">
        <v>131</v>
      </c>
      <c r="AH152" s="96" t="s">
        <v>131</v>
      </c>
      <c r="AI152" s="96" t="s">
        <v>131</v>
      </c>
      <c r="AJ152" s="96" t="s">
        <v>131</v>
      </c>
      <c r="AK152" s="96" t="s">
        <v>131</v>
      </c>
      <c r="AL152" s="96" t="s">
        <v>131</v>
      </c>
      <c r="AM152" s="96" t="s">
        <v>131</v>
      </c>
      <c r="AN152" s="96" t="s">
        <v>131</v>
      </c>
      <c r="AO152" s="96" t="s">
        <v>131</v>
      </c>
      <c r="AP152" s="96" t="s">
        <v>131</v>
      </c>
      <c r="AQ152" s="96" t="s">
        <v>131</v>
      </c>
      <c r="AR152" s="96" t="s">
        <v>131</v>
      </c>
      <c r="AS152" s="96" t="s">
        <v>131</v>
      </c>
      <c r="AT152" s="96" t="s">
        <v>131</v>
      </c>
      <c r="AU152" s="96" t="s">
        <v>131</v>
      </c>
      <c r="AV152" s="96" t="s">
        <v>131</v>
      </c>
      <c r="AW152" s="96" t="s">
        <v>131</v>
      </c>
      <c r="AX152" s="96" t="s">
        <v>131</v>
      </c>
      <c r="AY152" s="344"/>
      <c r="AZ152" s="93"/>
      <c r="BA152" s="93">
        <v>1.223000233E-4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73"/>
    </row>
    <row r="153" spans="1:79" s="2" customFormat="1" ht="11.45" customHeight="1" x14ac:dyDescent="0.15">
      <c r="A153" s="95"/>
      <c r="B153" s="312"/>
      <c r="C153" s="346" t="s">
        <v>2904</v>
      </c>
      <c r="D153" s="312"/>
      <c r="E153" s="127" t="s">
        <v>900</v>
      </c>
      <c r="F153" s="126">
        <v>0</v>
      </c>
      <c r="G153" s="946" t="s">
        <v>2250</v>
      </c>
      <c r="H153" s="946" t="s">
        <v>1419</v>
      </c>
      <c r="I153" s="944">
        <v>2.3587720000000001</v>
      </c>
      <c r="J153" s="103">
        <v>1</v>
      </c>
      <c r="K153" s="104">
        <v>18846000</v>
      </c>
      <c r="L153" s="105">
        <v>1.6157000000000001E-4</v>
      </c>
      <c r="M153" s="629"/>
      <c r="N153" s="630"/>
      <c r="O153" s="372">
        <v>1.6157000000000001E-4</v>
      </c>
      <c r="P153" s="352"/>
      <c r="Q153" s="241">
        <v>3045</v>
      </c>
      <c r="R153" s="100"/>
      <c r="S153" s="42"/>
      <c r="T153" s="228"/>
      <c r="U153" s="340">
        <v>3045</v>
      </c>
      <c r="V153" s="227"/>
      <c r="W153" s="5"/>
      <c r="X153" s="108" t="s">
        <v>2904</v>
      </c>
      <c r="Y153" s="109" t="s">
        <v>594</v>
      </c>
      <c r="Z153" s="123">
        <v>44453417.112000003</v>
      </c>
      <c r="AA153" s="83" t="s">
        <v>556</v>
      </c>
      <c r="AB153" s="83" t="s">
        <v>556</v>
      </c>
      <c r="AC153" s="83" t="s">
        <v>1579</v>
      </c>
      <c r="AE153" s="93" t="s">
        <v>3114</v>
      </c>
      <c r="AF153" s="93"/>
      <c r="AG153" s="96" t="s">
        <v>131</v>
      </c>
      <c r="AH153" s="96" t="s">
        <v>131</v>
      </c>
      <c r="AI153" s="96" t="s">
        <v>131</v>
      </c>
      <c r="AJ153" s="96" t="s">
        <v>131</v>
      </c>
      <c r="AK153" s="96" t="s">
        <v>131</v>
      </c>
      <c r="AL153" s="96" t="s">
        <v>131</v>
      </c>
      <c r="AM153" s="96" t="s">
        <v>131</v>
      </c>
      <c r="AN153" s="96" t="s">
        <v>131</v>
      </c>
      <c r="AO153" s="96" t="s">
        <v>131</v>
      </c>
      <c r="AP153" s="96" t="s">
        <v>131</v>
      </c>
      <c r="AQ153" s="96" t="s">
        <v>131</v>
      </c>
      <c r="AR153" s="96" t="s">
        <v>131</v>
      </c>
      <c r="AS153" s="96" t="s">
        <v>131</v>
      </c>
      <c r="AT153" s="96" t="s">
        <v>131</v>
      </c>
      <c r="AU153" s="96" t="s">
        <v>131</v>
      </c>
      <c r="AV153" s="96" t="s">
        <v>131</v>
      </c>
      <c r="AW153" s="96" t="s">
        <v>131</v>
      </c>
      <c r="AX153" s="96" t="s">
        <v>131</v>
      </c>
      <c r="AY153" s="344"/>
      <c r="AZ153" s="93"/>
      <c r="BA153" s="93">
        <v>1.6157588200000001E-4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101</v>
      </c>
      <c r="D154" s="312"/>
      <c r="E154" s="127" t="s">
        <v>1458</v>
      </c>
      <c r="F154" s="126">
        <v>0</v>
      </c>
      <c r="G154" s="946" t="s">
        <v>1580</v>
      </c>
      <c r="H154" s="946" t="s">
        <v>1419</v>
      </c>
      <c r="I154" s="944">
        <v>0.2</v>
      </c>
      <c r="J154" s="103">
        <v>1</v>
      </c>
      <c r="K154" s="104">
        <v>10578035</v>
      </c>
      <c r="L154" s="105">
        <v>1.3699999999999999E-5</v>
      </c>
      <c r="M154" s="629"/>
      <c r="N154" s="630"/>
      <c r="O154" s="372">
        <v>1.3699999999999999E-5</v>
      </c>
      <c r="P154" s="352"/>
      <c r="Q154" s="241">
        <v>145</v>
      </c>
      <c r="R154" s="100"/>
      <c r="S154" s="42"/>
      <c r="T154" s="228"/>
      <c r="U154" s="340">
        <v>145</v>
      </c>
      <c r="V154" s="227"/>
      <c r="W154" s="5"/>
      <c r="X154" s="108" t="s">
        <v>101</v>
      </c>
      <c r="Y154" s="109" t="s">
        <v>1709</v>
      </c>
      <c r="Z154" s="123">
        <v>2115607</v>
      </c>
      <c r="AA154" s="83" t="s">
        <v>1579</v>
      </c>
      <c r="AB154" s="83" t="s">
        <v>1579</v>
      </c>
      <c r="AC154" s="83" t="s">
        <v>1579</v>
      </c>
      <c r="AE154" s="93" t="s">
        <v>3114</v>
      </c>
      <c r="AF154" s="93"/>
      <c r="AG154" s="96" t="s">
        <v>131</v>
      </c>
      <c r="AH154" s="96" t="s">
        <v>131</v>
      </c>
      <c r="AI154" s="96" t="s">
        <v>131</v>
      </c>
      <c r="AJ154" s="96" t="s">
        <v>131</v>
      </c>
      <c r="AK154" s="96" t="s">
        <v>131</v>
      </c>
      <c r="AL154" s="96" t="s">
        <v>131</v>
      </c>
      <c r="AM154" s="96" t="s">
        <v>131</v>
      </c>
      <c r="AN154" s="96" t="s">
        <v>131</v>
      </c>
      <c r="AO154" s="96" t="s">
        <v>131</v>
      </c>
      <c r="AP154" s="96" t="s">
        <v>131</v>
      </c>
      <c r="AQ154" s="96" t="s">
        <v>131</v>
      </c>
      <c r="AR154" s="96" t="s">
        <v>131</v>
      </c>
      <c r="AS154" s="96" t="s">
        <v>131</v>
      </c>
      <c r="AT154" s="96" t="s">
        <v>131</v>
      </c>
      <c r="AU154" s="96" t="s">
        <v>131</v>
      </c>
      <c r="AV154" s="96" t="s">
        <v>131</v>
      </c>
      <c r="AW154" s="96" t="s">
        <v>131</v>
      </c>
      <c r="AX154" s="96" t="s">
        <v>131</v>
      </c>
      <c r="AY154" s="344"/>
      <c r="AZ154" s="93"/>
      <c r="BA154" s="93">
        <v>1.3700000000000001E-5</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1142</v>
      </c>
      <c r="D155" s="312"/>
      <c r="E155" s="127" t="s">
        <v>2444</v>
      </c>
      <c r="F155" s="126">
        <v>0</v>
      </c>
      <c r="G155" s="946" t="s">
        <v>1580</v>
      </c>
      <c r="H155" s="946" t="s">
        <v>2515</v>
      </c>
      <c r="I155" s="944">
        <v>0.2</v>
      </c>
      <c r="J155" s="103">
        <v>1</v>
      </c>
      <c r="K155" s="104">
        <v>496000</v>
      </c>
      <c r="L155" s="105">
        <v>1.3699999999999999E-5</v>
      </c>
      <c r="M155" s="629"/>
      <c r="N155" s="630"/>
      <c r="O155" s="372">
        <v>1.3699999999999999E-5</v>
      </c>
      <c r="P155" s="352"/>
      <c r="Q155" s="241">
        <v>7</v>
      </c>
      <c r="R155" s="100"/>
      <c r="S155" s="42"/>
      <c r="T155" s="228"/>
      <c r="U155" s="340">
        <v>7</v>
      </c>
      <c r="V155" s="227"/>
      <c r="W155" s="5"/>
      <c r="X155" s="108" t="s">
        <v>1142</v>
      </c>
      <c r="Y155" s="109" t="s">
        <v>1710</v>
      </c>
      <c r="Z155" s="123">
        <v>99200</v>
      </c>
      <c r="AA155" s="83" t="s">
        <v>1579</v>
      </c>
      <c r="AB155" s="83" t="s">
        <v>1579</v>
      </c>
      <c r="AC155" s="83" t="s">
        <v>557</v>
      </c>
      <c r="AE155" s="93" t="s">
        <v>3114</v>
      </c>
      <c r="AF155" s="93"/>
      <c r="AG155" s="96" t="s">
        <v>131</v>
      </c>
      <c r="AH155" s="96" t="s">
        <v>131</v>
      </c>
      <c r="AI155" s="96" t="s">
        <v>131</v>
      </c>
      <c r="AJ155" s="96" t="s">
        <v>131</v>
      </c>
      <c r="AK155" s="96" t="s">
        <v>131</v>
      </c>
      <c r="AL155" s="96" t="s">
        <v>131</v>
      </c>
      <c r="AM155" s="96" t="s">
        <v>131</v>
      </c>
      <c r="AN155" s="96" t="s">
        <v>131</v>
      </c>
      <c r="AO155" s="96" t="s">
        <v>131</v>
      </c>
      <c r="AP155" s="96" t="s">
        <v>131</v>
      </c>
      <c r="AQ155" s="96" t="s">
        <v>131</v>
      </c>
      <c r="AR155" s="96" t="s">
        <v>131</v>
      </c>
      <c r="AS155" s="96" t="s">
        <v>131</v>
      </c>
      <c r="AT155" s="96" t="s">
        <v>131</v>
      </c>
      <c r="AU155" s="96" t="s">
        <v>131</v>
      </c>
      <c r="AV155" s="96" t="s">
        <v>131</v>
      </c>
      <c r="AW155" s="96" t="s">
        <v>131</v>
      </c>
      <c r="AX155" s="96" t="s">
        <v>131</v>
      </c>
      <c r="AY155" s="344"/>
      <c r="AZ155" s="93"/>
      <c r="BA155" s="93">
        <v>1.3700000000000001E-5</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2531</v>
      </c>
      <c r="D156" s="312"/>
      <c r="E156" s="127" t="s">
        <v>2721</v>
      </c>
      <c r="F156" s="126">
        <v>0</v>
      </c>
      <c r="G156" s="946" t="s">
        <v>1841</v>
      </c>
      <c r="H156" s="946" t="s">
        <v>1419</v>
      </c>
      <c r="I156" s="944">
        <v>0.25</v>
      </c>
      <c r="J156" s="103">
        <v>1</v>
      </c>
      <c r="K156" s="104">
        <v>12749599</v>
      </c>
      <c r="L156" s="105">
        <v>1.7119999999999999E-5</v>
      </c>
      <c r="M156" s="629"/>
      <c r="N156" s="630"/>
      <c r="O156" s="372">
        <v>1.7119999999999999E-5</v>
      </c>
      <c r="P156" s="352"/>
      <c r="Q156" s="241">
        <v>218</v>
      </c>
      <c r="R156" s="100"/>
      <c r="S156" s="42"/>
      <c r="T156" s="228"/>
      <c r="U156" s="340">
        <v>218</v>
      </c>
      <c r="V156" s="227"/>
      <c r="W156" s="5"/>
      <c r="X156" s="108" t="s">
        <v>2531</v>
      </c>
      <c r="Y156" s="109" t="s">
        <v>1711</v>
      </c>
      <c r="Z156" s="123">
        <v>3187399.75</v>
      </c>
      <c r="AA156" s="83" t="s">
        <v>211</v>
      </c>
      <c r="AB156" s="83" t="s">
        <v>211</v>
      </c>
      <c r="AC156" s="83" t="s">
        <v>1579</v>
      </c>
      <c r="AE156" s="93" t="s">
        <v>3114</v>
      </c>
      <c r="AF156" s="93"/>
      <c r="AG156" s="96" t="s">
        <v>131</v>
      </c>
      <c r="AH156" s="96" t="s">
        <v>131</v>
      </c>
      <c r="AI156" s="96" t="s">
        <v>131</v>
      </c>
      <c r="AJ156" s="96" t="s">
        <v>131</v>
      </c>
      <c r="AK156" s="96" t="s">
        <v>131</v>
      </c>
      <c r="AL156" s="96" t="s">
        <v>131</v>
      </c>
      <c r="AM156" s="96" t="s">
        <v>131</v>
      </c>
      <c r="AN156" s="96" t="s">
        <v>131</v>
      </c>
      <c r="AO156" s="96" t="s">
        <v>131</v>
      </c>
      <c r="AP156" s="96" t="s">
        <v>131</v>
      </c>
      <c r="AQ156" s="96" t="s">
        <v>131</v>
      </c>
      <c r="AR156" s="96" t="s">
        <v>131</v>
      </c>
      <c r="AS156" s="96" t="s">
        <v>131</v>
      </c>
      <c r="AT156" s="96" t="s">
        <v>131</v>
      </c>
      <c r="AU156" s="96" t="s">
        <v>131</v>
      </c>
      <c r="AV156" s="96" t="s">
        <v>131</v>
      </c>
      <c r="AW156" s="96" t="s">
        <v>131</v>
      </c>
      <c r="AX156" s="96" t="s">
        <v>131</v>
      </c>
      <c r="AY156" s="344"/>
      <c r="AZ156" s="93"/>
      <c r="BA156" s="93">
        <v>1.7125E-5</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c r="BV156" s="94"/>
      <c r="BW156" s="94"/>
      <c r="BX156" s="94"/>
      <c r="BY156" s="94"/>
      <c r="BZ156" s="94">
        <v>0</v>
      </c>
      <c r="CA156" s="373"/>
    </row>
    <row r="157" spans="1:79" s="2" customFormat="1" ht="11.45" customHeight="1" x14ac:dyDescent="0.15">
      <c r="A157" s="95"/>
      <c r="B157" s="312"/>
      <c r="C157" s="347">
        <v>9404</v>
      </c>
      <c r="D157" s="312"/>
      <c r="E157" s="227"/>
      <c r="F157" s="228"/>
      <c r="G157" s="228"/>
      <c r="H157" s="353" t="s">
        <v>1529</v>
      </c>
      <c r="I157" s="354"/>
      <c r="J157" s="259"/>
      <c r="K157" s="358">
        <v>4187846598</v>
      </c>
      <c r="L157" s="352"/>
      <c r="M157" s="352"/>
      <c r="N157" s="352"/>
      <c r="O157" s="352"/>
      <c r="P157" s="352"/>
      <c r="Q157" s="358">
        <v>604794</v>
      </c>
      <c r="R157" s="101"/>
      <c r="S157" s="102"/>
      <c r="T157" s="228"/>
      <c r="U157" s="358">
        <v>604794</v>
      </c>
      <c r="V157" s="227"/>
      <c r="W157" s="5"/>
      <c r="X157" s="97">
        <v>9404</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CA157" s="373"/>
    </row>
    <row r="158" spans="1:79" s="2" customFormat="1" ht="11.45" hidden="1" customHeight="1" x14ac:dyDescent="0.15">
      <c r="A158" s="95"/>
      <c r="B158" s="312"/>
      <c r="C158" s="352"/>
      <c r="D158" s="352"/>
      <c r="E158" s="352"/>
      <c r="F158" s="352"/>
      <c r="G158" s="352"/>
      <c r="H158" s="352"/>
      <c r="I158" s="352"/>
      <c r="J158" s="352"/>
      <c r="K158" s="352"/>
      <c r="L158" s="352"/>
      <c r="M158" s="352"/>
      <c r="N158" s="352"/>
      <c r="O158" s="352"/>
      <c r="P158" s="352"/>
      <c r="Q158" s="352"/>
      <c r="R158" s="352"/>
      <c r="S158" s="352"/>
      <c r="T158" s="352"/>
      <c r="U158" s="352"/>
      <c r="V158" s="352"/>
      <c r="W158" s="373"/>
      <c r="X158" s="373"/>
      <c r="Y158" s="373"/>
      <c r="Z158" s="373"/>
      <c r="AA158" s="373"/>
      <c r="AB158" s="373"/>
      <c r="AC158" s="373"/>
      <c r="AD158" s="373"/>
      <c r="AE158" s="373"/>
      <c r="AF158" s="373"/>
      <c r="AG158" s="373"/>
      <c r="AH158" s="373"/>
      <c r="AI158" s="373"/>
      <c r="AJ158" s="373"/>
      <c r="AK158" s="373"/>
      <c r="AL158" s="373"/>
      <c r="AM158" s="373"/>
      <c r="AN158" s="373"/>
      <c r="AO158" s="373"/>
      <c r="AP158" s="373"/>
      <c r="AQ158" s="373"/>
      <c r="AR158" s="373"/>
      <c r="AS158" s="373"/>
      <c r="AT158" s="373"/>
      <c r="AU158" s="373"/>
      <c r="AV158" s="373"/>
      <c r="AW158" s="373"/>
      <c r="AX158" s="373"/>
      <c r="AY158" s="373"/>
      <c r="AZ158" s="373"/>
      <c r="BA158" s="373"/>
      <c r="BB158" s="373"/>
      <c r="BC158" s="373"/>
      <c r="BD158" s="373"/>
      <c r="BE158" s="373"/>
      <c r="BF158" s="373"/>
      <c r="BG158" s="373"/>
      <c r="BH158" s="373"/>
      <c r="BI158" s="373"/>
      <c r="BJ158" s="373"/>
      <c r="BK158" s="373"/>
      <c r="BL158" s="373"/>
      <c r="BM158" s="373"/>
      <c r="BN158" s="373"/>
      <c r="BO158" s="373"/>
      <c r="BP158" s="373"/>
      <c r="BQ158" s="373"/>
      <c r="BR158" s="373"/>
      <c r="BS158" s="373"/>
      <c r="BT158" s="373"/>
      <c r="BU158" s="373"/>
      <c r="BV158" s="373"/>
      <c r="BW158" s="373"/>
      <c r="BX158" s="373"/>
      <c r="BY158" s="373"/>
      <c r="BZ158" s="373"/>
      <c r="CA158" s="373"/>
    </row>
    <row r="159" spans="1:79" s="2" customFormat="1" ht="11.45" hidden="1" customHeight="1" x14ac:dyDescent="0.15">
      <c r="A159" s="95"/>
      <c r="B159" s="374"/>
      <c r="C159" s="374"/>
      <c r="D159" s="374"/>
      <c r="E159" s="374"/>
      <c r="F159" s="374"/>
      <c r="G159" s="374"/>
      <c r="H159" s="374"/>
      <c r="I159" s="374"/>
      <c r="J159" s="374"/>
      <c r="K159" s="374"/>
      <c r="L159" s="374"/>
      <c r="M159" s="374"/>
      <c r="N159" s="374"/>
      <c r="O159" s="374"/>
      <c r="P159" s="374"/>
      <c r="Q159" s="374"/>
      <c r="R159" s="374"/>
      <c r="S159" s="374"/>
      <c r="T159" s="374"/>
      <c r="U159" s="374"/>
      <c r="V159" s="374"/>
      <c r="W159" s="373"/>
      <c r="X159" s="373"/>
      <c r="Y159" s="373"/>
      <c r="Z159" s="373"/>
      <c r="AA159" s="373"/>
      <c r="AB159" s="373"/>
      <c r="AC159" s="373"/>
      <c r="AD159" s="373"/>
      <c r="AE159" s="373"/>
      <c r="AF159" s="373"/>
      <c r="AG159" s="373"/>
      <c r="AH159" s="373"/>
      <c r="AI159" s="373"/>
      <c r="AJ159" s="373"/>
      <c r="AK159" s="373"/>
      <c r="AL159" s="373"/>
      <c r="AM159" s="373"/>
      <c r="AN159" s="373"/>
      <c r="AO159" s="373"/>
      <c r="AP159" s="373"/>
      <c r="AQ159" s="373"/>
      <c r="AR159" s="373"/>
      <c r="AS159" s="373"/>
      <c r="AT159" s="373"/>
      <c r="AU159" s="373"/>
      <c r="AV159" s="373"/>
      <c r="AW159" s="373"/>
      <c r="AX159" s="373"/>
      <c r="AY159" s="373"/>
      <c r="AZ159" s="373"/>
      <c r="BA159" s="373"/>
      <c r="BB159" s="373"/>
      <c r="BC159" s="373"/>
      <c r="BD159" s="373"/>
      <c r="BE159" s="373"/>
      <c r="BF159" s="373"/>
      <c r="BG159" s="373"/>
      <c r="BH159" s="373"/>
      <c r="BI159" s="373"/>
      <c r="BJ159" s="373"/>
      <c r="BK159" s="373"/>
      <c r="BL159" s="373"/>
      <c r="BM159" s="373"/>
      <c r="BN159" s="373"/>
      <c r="BO159" s="373"/>
      <c r="BP159" s="373"/>
      <c r="BQ159" s="373"/>
      <c r="BR159" s="373"/>
      <c r="BS159" s="373"/>
      <c r="BT159" s="373"/>
      <c r="BU159" s="373"/>
      <c r="BV159" s="373"/>
      <c r="BW159" s="373"/>
      <c r="BX159" s="373"/>
      <c r="BY159" s="373"/>
      <c r="BZ159" s="373"/>
      <c r="CA159" s="373"/>
    </row>
    <row r="160" spans="1:79" s="2" customFormat="1" ht="11.45" customHeight="1" x14ac:dyDescent="0.15">
      <c r="A160" s="95"/>
      <c r="B160" s="374"/>
      <c r="C160" s="374"/>
      <c r="D160" s="374"/>
      <c r="E160" s="374"/>
      <c r="F160" s="374"/>
      <c r="G160" s="374"/>
      <c r="H160" s="374"/>
      <c r="I160" s="374"/>
      <c r="J160" s="374"/>
      <c r="K160" s="374"/>
      <c r="L160" s="374"/>
      <c r="M160" s="374"/>
      <c r="N160" s="374"/>
      <c r="O160" s="374"/>
      <c r="P160" s="374"/>
      <c r="Q160" s="374"/>
      <c r="R160" s="374"/>
      <c r="S160" s="374"/>
      <c r="T160" s="374"/>
      <c r="U160" s="374"/>
      <c r="V160" s="374"/>
      <c r="W160" s="373"/>
      <c r="X160" s="373"/>
      <c r="Y160" s="373"/>
      <c r="Z160" s="373"/>
      <c r="AA160" s="373"/>
      <c r="AB160" s="373"/>
      <c r="AC160" s="373"/>
      <c r="AD160" s="373"/>
      <c r="AE160" s="373"/>
      <c r="AF160" s="373"/>
      <c r="AG160" s="373"/>
      <c r="AH160" s="373"/>
      <c r="AI160" s="373"/>
      <c r="AJ160" s="373"/>
      <c r="AK160" s="373"/>
      <c r="AL160" s="373"/>
      <c r="AM160" s="373"/>
      <c r="AN160" s="373"/>
      <c r="AO160" s="373"/>
      <c r="AP160" s="373"/>
      <c r="AQ160" s="373"/>
      <c r="AR160" s="373"/>
      <c r="AS160" s="373"/>
      <c r="AT160" s="373"/>
      <c r="AU160" s="373"/>
      <c r="AV160" s="373"/>
      <c r="AW160" s="373"/>
      <c r="AX160" s="373"/>
      <c r="AY160" s="373"/>
      <c r="AZ160" s="373"/>
      <c r="BA160" s="373"/>
      <c r="BB160" s="373"/>
      <c r="BC160" s="373"/>
      <c r="BD160" s="373"/>
      <c r="BE160" s="373"/>
      <c r="BF160" s="373"/>
      <c r="BG160" s="373"/>
      <c r="BH160" s="373"/>
      <c r="BI160" s="373"/>
      <c r="BJ160" s="373"/>
      <c r="BK160" s="373"/>
      <c r="BL160" s="373"/>
      <c r="BM160" s="373"/>
      <c r="BN160" s="373"/>
      <c r="BO160" s="373"/>
      <c r="BP160" s="373"/>
      <c r="BQ160" s="373"/>
      <c r="BR160" s="373"/>
      <c r="BS160" s="373"/>
      <c r="BT160" s="373"/>
      <c r="BU160" s="373"/>
      <c r="BV160" s="373"/>
      <c r="BW160" s="373"/>
      <c r="BX160" s="373"/>
      <c r="BY160" s="373"/>
      <c r="BZ160" s="373"/>
      <c r="CA160" s="373"/>
    </row>
    <row r="161" spans="1:79" s="2" customFormat="1" ht="11.45" customHeight="1" x14ac:dyDescent="0.15">
      <c r="A161" s="95"/>
      <c r="B161" s="312"/>
      <c r="C161" s="312"/>
      <c r="D161" s="312"/>
      <c r="E161" s="1483" t="s">
        <v>1821</v>
      </c>
      <c r="F161" s="1483" t="s">
        <v>203</v>
      </c>
      <c r="G161" s="1483" t="s">
        <v>204</v>
      </c>
      <c r="H161" s="1483" t="s">
        <v>205</v>
      </c>
      <c r="I161" s="1483" t="s">
        <v>1262</v>
      </c>
      <c r="J161" s="1483" t="s">
        <v>1263</v>
      </c>
      <c r="K161" s="1483" t="s">
        <v>2660</v>
      </c>
      <c r="L161" s="79" t="s">
        <v>220</v>
      </c>
      <c r="M161" s="85"/>
      <c r="N161" s="85"/>
      <c r="O161" s="80"/>
      <c r="P161" s="284"/>
      <c r="Q161" s="79" t="s">
        <v>870</v>
      </c>
      <c r="R161" s="80"/>
      <c r="S161" s="1483" t="s">
        <v>871</v>
      </c>
      <c r="T161" s="284"/>
      <c r="U161" s="1483" t="s">
        <v>1113</v>
      </c>
      <c r="V161" s="227"/>
      <c r="Y161" s="83"/>
      <c r="BM161" s="83"/>
      <c r="BN161" s="83"/>
      <c r="BO161" s="83"/>
      <c r="BP161" s="83"/>
      <c r="BQ161" s="83"/>
      <c r="BR161" s="83"/>
      <c r="BS161" s="83"/>
      <c r="BT161" s="83"/>
      <c r="CA161" s="373"/>
    </row>
    <row r="162" spans="1:79" s="2" customFormat="1" ht="11.45" customHeight="1" x14ac:dyDescent="0.15">
      <c r="A162" s="95"/>
      <c r="B162" s="312"/>
      <c r="C162" s="312"/>
      <c r="D162" s="312"/>
      <c r="E162" s="1484"/>
      <c r="F162" s="1484"/>
      <c r="G162" s="1484"/>
      <c r="H162" s="1484"/>
      <c r="I162" s="1484"/>
      <c r="J162" s="1484"/>
      <c r="K162" s="1484"/>
      <c r="L162" s="37" t="s">
        <v>37</v>
      </c>
      <c r="M162" s="37" t="s">
        <v>2308</v>
      </c>
      <c r="N162" s="37" t="s">
        <v>38</v>
      </c>
      <c r="O162" s="37" t="s">
        <v>1113</v>
      </c>
      <c r="P162" s="284"/>
      <c r="Q162" s="37" t="s">
        <v>37</v>
      </c>
      <c r="R162" s="37" t="s">
        <v>2308</v>
      </c>
      <c r="S162" s="1484"/>
      <c r="T162" s="284"/>
      <c r="U162" s="1484"/>
      <c r="V162" s="227"/>
      <c r="Y162" s="83"/>
      <c r="AE162" s="576" t="s">
        <v>2466</v>
      </c>
      <c r="AX162" s="576" t="s">
        <v>2466</v>
      </c>
      <c r="BA162" s="83" t="s">
        <v>213</v>
      </c>
      <c r="BB162" s="83" t="s">
        <v>213</v>
      </c>
      <c r="BC162" s="83" t="s">
        <v>2895</v>
      </c>
      <c r="BD162" s="83" t="s">
        <v>2895</v>
      </c>
      <c r="BE162" s="83" t="s">
        <v>199</v>
      </c>
      <c r="BF162" s="83" t="s">
        <v>201</v>
      </c>
      <c r="BG162" s="83" t="s">
        <v>201</v>
      </c>
      <c r="BH162" s="83" t="s">
        <v>201</v>
      </c>
      <c r="BI162" s="83" t="s">
        <v>3061</v>
      </c>
      <c r="BJ162" s="83" t="s">
        <v>1579</v>
      </c>
      <c r="BK162" s="83" t="s">
        <v>553</v>
      </c>
      <c r="BL162" s="83" t="s">
        <v>78</v>
      </c>
      <c r="BM162" s="576" t="s">
        <v>554</v>
      </c>
      <c r="BN162" s="576" t="s">
        <v>554</v>
      </c>
      <c r="BO162" s="576" t="s">
        <v>554</v>
      </c>
      <c r="BP162" s="83" t="s">
        <v>2346</v>
      </c>
      <c r="BQ162" s="83" t="s">
        <v>423</v>
      </c>
      <c r="BR162" s="83" t="s">
        <v>556</v>
      </c>
      <c r="BS162" s="576" t="s">
        <v>196</v>
      </c>
      <c r="BT162" s="83" t="s">
        <v>196</v>
      </c>
      <c r="BU162" s="83" t="s">
        <v>74</v>
      </c>
      <c r="BV162" s="83" t="s">
        <v>212</v>
      </c>
      <c r="BW162" s="83" t="s">
        <v>212</v>
      </c>
      <c r="BX162" s="83" t="s">
        <v>557</v>
      </c>
      <c r="BY162" s="83" t="s">
        <v>2647</v>
      </c>
      <c r="BZ162" s="579" t="s">
        <v>194</v>
      </c>
      <c r="CA162" s="373"/>
    </row>
    <row r="163" spans="1:79" s="2" customFormat="1" ht="11.45" hidden="1" customHeight="1" x14ac:dyDescent="0.15">
      <c r="A163" s="95"/>
      <c r="B163" s="312"/>
      <c r="C163" s="312"/>
      <c r="D163" s="312"/>
      <c r="E163" s="1483"/>
      <c r="F163" s="1483"/>
      <c r="G163" s="1483"/>
      <c r="H163" s="1483"/>
      <c r="I163" s="1483"/>
      <c r="J163" s="1483"/>
      <c r="K163" s="1483"/>
      <c r="L163" s="79"/>
      <c r="M163" s="85"/>
      <c r="N163" s="85"/>
      <c r="O163" s="80"/>
      <c r="P163" s="284"/>
      <c r="Q163" s="79"/>
      <c r="R163" s="80"/>
      <c r="S163" s="1483"/>
      <c r="T163" s="284"/>
      <c r="U163" s="1483"/>
      <c r="V163" s="227"/>
      <c r="Y163" s="83"/>
      <c r="BE163" s="2" t="s">
        <v>652</v>
      </c>
      <c r="BM163" s="576"/>
      <c r="BN163" s="576"/>
      <c r="BO163" s="576"/>
      <c r="BP163" s="83"/>
      <c r="BQ163" s="83"/>
      <c r="BR163" s="83"/>
      <c r="BS163" s="576"/>
      <c r="BT163" s="83"/>
      <c r="BZ163" s="580"/>
      <c r="CA163" s="373"/>
    </row>
    <row r="164" spans="1:79" s="2" customFormat="1" ht="11.45" hidden="1" customHeight="1" x14ac:dyDescent="0.15">
      <c r="A164" s="95"/>
      <c r="B164" s="312"/>
      <c r="C164" s="312"/>
      <c r="D164" s="312"/>
      <c r="E164" s="1484"/>
      <c r="F164" s="1484"/>
      <c r="G164" s="1484"/>
      <c r="H164" s="1484"/>
      <c r="I164" s="1484"/>
      <c r="J164" s="1484"/>
      <c r="K164" s="1484"/>
      <c r="L164" s="37"/>
      <c r="M164" s="37"/>
      <c r="N164" s="37"/>
      <c r="O164" s="37"/>
      <c r="P164" s="284"/>
      <c r="Q164" s="37"/>
      <c r="R164" s="37"/>
      <c r="S164" s="1484"/>
      <c r="T164" s="284"/>
      <c r="U164" s="1484"/>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83"/>
      <c r="BW164" s="83"/>
      <c r="BX164" s="83"/>
      <c r="BY164" s="83"/>
      <c r="BZ164" s="579"/>
      <c r="CA164" s="373"/>
    </row>
    <row r="165" spans="1:79" s="2" customFormat="1" ht="11.45" customHeight="1" x14ac:dyDescent="0.15">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133</v>
      </c>
      <c r="Y165" s="365" t="s">
        <v>2536</v>
      </c>
      <c r="Z165" s="365" t="s">
        <v>782</v>
      </c>
      <c r="AA165" s="365" t="s">
        <v>2720</v>
      </c>
      <c r="AB165" s="365" t="s">
        <v>193</v>
      </c>
      <c r="AC165" s="365" t="s">
        <v>214</v>
      </c>
      <c r="AE165" s="365" t="s">
        <v>1032</v>
      </c>
      <c r="AF165" s="95"/>
      <c r="AG165" s="369" t="s">
        <v>2176</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1033</v>
      </c>
      <c r="BB165" s="345">
        <v>0.05</v>
      </c>
      <c r="BC165" s="83" t="s">
        <v>384</v>
      </c>
      <c r="BD165" s="345"/>
      <c r="BE165" s="83" t="s">
        <v>652</v>
      </c>
      <c r="BF165" s="83" t="s">
        <v>385</v>
      </c>
      <c r="BG165" s="83" t="s">
        <v>385</v>
      </c>
      <c r="BH165" s="83" t="s">
        <v>385</v>
      </c>
      <c r="BI165" s="83" t="s">
        <v>1688</v>
      </c>
      <c r="BJ165" s="83" t="s">
        <v>2611</v>
      </c>
      <c r="BK165" s="83" t="s">
        <v>2175</v>
      </c>
      <c r="BL165" s="83" t="s">
        <v>2100</v>
      </c>
      <c r="BM165" s="576" t="s">
        <v>193</v>
      </c>
      <c r="BN165" s="576" t="s">
        <v>214</v>
      </c>
      <c r="BO165" s="576" t="s">
        <v>2468</v>
      </c>
      <c r="BP165" s="83" t="s">
        <v>2103</v>
      </c>
      <c r="BQ165" s="83" t="s">
        <v>2104</v>
      </c>
      <c r="BR165" s="83" t="s">
        <v>2181</v>
      </c>
      <c r="BS165" s="576" t="s">
        <v>2469</v>
      </c>
      <c r="BT165" s="83" t="s">
        <v>2830</v>
      </c>
      <c r="BU165" s="83" t="s">
        <v>2177</v>
      </c>
      <c r="BV165" s="83" t="s">
        <v>2612</v>
      </c>
      <c r="BW165" s="83" t="s">
        <v>2612</v>
      </c>
      <c r="BX165" s="83" t="s">
        <v>2613</v>
      </c>
      <c r="BY165" s="83" t="s">
        <v>2613</v>
      </c>
      <c r="BZ165" s="579" t="s">
        <v>2779</v>
      </c>
      <c r="CA165" s="373"/>
    </row>
    <row r="166" spans="1:79" s="2" customFormat="1" ht="11.45" customHeight="1" x14ac:dyDescent="0.15">
      <c r="A166" s="95"/>
      <c r="B166" s="312"/>
      <c r="C166" s="312"/>
      <c r="D166" s="312"/>
      <c r="E166" s="58" t="s">
        <v>2406</v>
      </c>
      <c r="F166" s="13" t="s">
        <v>2406</v>
      </c>
      <c r="G166" s="13"/>
      <c r="H166" s="13"/>
      <c r="I166" s="13"/>
      <c r="J166" s="88" t="s">
        <v>1822</v>
      </c>
      <c r="K166" s="13" t="s">
        <v>460</v>
      </c>
      <c r="L166" s="13" t="s">
        <v>2251</v>
      </c>
      <c r="M166" s="13" t="s">
        <v>2251</v>
      </c>
      <c r="N166" s="13" t="s">
        <v>2251</v>
      </c>
      <c r="O166" s="13" t="s">
        <v>2251</v>
      </c>
      <c r="P166" s="228"/>
      <c r="Q166" s="13" t="s">
        <v>460</v>
      </c>
      <c r="R166" s="13" t="s">
        <v>460</v>
      </c>
      <c r="S166" s="13" t="s">
        <v>460</v>
      </c>
      <c r="T166" s="228"/>
      <c r="U166" s="13" t="s">
        <v>460</v>
      </c>
      <c r="V166" s="227"/>
      <c r="X166" s="365"/>
      <c r="Y166" s="365" t="s">
        <v>77</v>
      </c>
      <c r="Z166" s="365" t="s">
        <v>783</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1372</v>
      </c>
      <c r="BB166" s="83" t="s">
        <v>781</v>
      </c>
      <c r="BC166" s="83" t="s">
        <v>1967</v>
      </c>
      <c r="BD166" s="83" t="s">
        <v>1967</v>
      </c>
      <c r="BE166" s="83" t="s">
        <v>781</v>
      </c>
      <c r="BF166" s="83" t="s">
        <v>386</v>
      </c>
      <c r="BG166" s="83" t="s">
        <v>1584</v>
      </c>
      <c r="BH166" s="83" t="s">
        <v>781</v>
      </c>
      <c r="BI166" s="83" t="s">
        <v>781</v>
      </c>
      <c r="BJ166" s="83" t="s">
        <v>1967</v>
      </c>
      <c r="BK166" s="83" t="s">
        <v>654</v>
      </c>
      <c r="BL166" s="83" t="s">
        <v>781</v>
      </c>
      <c r="BM166" s="576"/>
      <c r="BN166" s="576" t="s">
        <v>2102</v>
      </c>
      <c r="BO166" s="576" t="s">
        <v>781</v>
      </c>
      <c r="BP166" s="83" t="s">
        <v>781</v>
      </c>
      <c r="BQ166" s="83" t="s">
        <v>2180</v>
      </c>
      <c r="BR166" s="83" t="s">
        <v>2182</v>
      </c>
      <c r="BS166" s="576" t="s">
        <v>2945</v>
      </c>
      <c r="BT166" s="83" t="s">
        <v>1644</v>
      </c>
      <c r="BU166" s="83" t="s">
        <v>1967</v>
      </c>
      <c r="BV166" s="83" t="s">
        <v>1967</v>
      </c>
      <c r="BW166" s="83" t="s">
        <v>1967</v>
      </c>
      <c r="BX166" s="93" t="s">
        <v>1967</v>
      </c>
      <c r="BY166" s="93" t="s">
        <v>1967</v>
      </c>
      <c r="BZ166" s="579" t="s">
        <v>2248</v>
      </c>
      <c r="CA166" s="373"/>
    </row>
    <row r="167" spans="1:79" s="2" customFormat="1" ht="11.45" customHeight="1" x14ac:dyDescent="0.15">
      <c r="A167" s="95"/>
      <c r="B167" s="312"/>
      <c r="C167" s="347">
        <v>4005</v>
      </c>
      <c r="D167" s="312"/>
      <c r="E167" s="375">
        <v>320</v>
      </c>
      <c r="F167" s="375" t="s">
        <v>649</v>
      </c>
      <c r="G167" s="376" t="s">
        <v>1942</v>
      </c>
      <c r="H167" s="362"/>
      <c r="I167" s="377"/>
      <c r="J167" s="378" t="s">
        <v>1317</v>
      </c>
      <c r="K167" s="379"/>
      <c r="L167" s="379"/>
      <c r="M167" s="379"/>
      <c r="N167" s="379"/>
      <c r="O167" s="380"/>
      <c r="P167" s="228"/>
      <c r="Q167" s="227"/>
      <c r="R167" s="228"/>
      <c r="S167" s="228"/>
      <c r="T167" s="228"/>
      <c r="U167" s="312"/>
      <c r="V167" s="227"/>
      <c r="W167" s="5"/>
      <c r="X167" s="366">
        <v>4005</v>
      </c>
      <c r="Y167" s="367"/>
      <c r="Z167" s="367"/>
      <c r="AA167" s="367"/>
      <c r="AB167" s="367"/>
      <c r="AC167" s="367"/>
      <c r="AE167" s="368"/>
      <c r="AF167" s="95"/>
      <c r="AG167" s="371" t="s">
        <v>3122</v>
      </c>
      <c r="AH167" s="367"/>
      <c r="AI167" s="370"/>
      <c r="AJ167" s="370"/>
      <c r="AK167" s="370"/>
      <c r="AL167" s="370"/>
      <c r="AM167" s="370"/>
      <c r="AN167" s="370"/>
      <c r="AO167" s="370"/>
      <c r="AP167" s="370"/>
      <c r="AQ167" s="370"/>
      <c r="AR167" s="370"/>
      <c r="AS167" s="370"/>
      <c r="AT167" s="370"/>
      <c r="AU167" s="370"/>
      <c r="AV167" s="370"/>
      <c r="AW167" s="370"/>
      <c r="AX167" s="370"/>
      <c r="AY167" s="370"/>
      <c r="CA167" s="373"/>
    </row>
    <row r="168" spans="1:79" s="2" customFormat="1" ht="11.45" customHeight="1" x14ac:dyDescent="0.15">
      <c r="A168" s="95"/>
      <c r="B168" s="312"/>
      <c r="C168" s="346" t="s">
        <v>2486</v>
      </c>
      <c r="D168" s="312"/>
      <c r="E168" s="355" t="s">
        <v>838</v>
      </c>
      <c r="F168" s="356">
        <v>0</v>
      </c>
      <c r="G168" s="946" t="s">
        <v>195</v>
      </c>
      <c r="H168" s="946" t="s">
        <v>1419</v>
      </c>
      <c r="I168" s="943">
        <v>1</v>
      </c>
      <c r="J168" s="357">
        <v>1</v>
      </c>
      <c r="K168" s="104">
        <v>608859408</v>
      </c>
      <c r="L168" s="105">
        <v>1.8209299999999999E-3</v>
      </c>
      <c r="M168" s="627"/>
      <c r="N168" s="628"/>
      <c r="O168" s="372">
        <v>1.8209299999999999E-3</v>
      </c>
      <c r="P168" s="352"/>
      <c r="Q168" s="241">
        <v>1108690</v>
      </c>
      <c r="R168" s="100"/>
      <c r="S168" s="42"/>
      <c r="T168" s="228"/>
      <c r="U168" s="340">
        <v>1108690</v>
      </c>
      <c r="V168" s="227"/>
      <c r="W168" s="5"/>
      <c r="X168" s="106" t="s">
        <v>2486</v>
      </c>
      <c r="Y168" s="107" t="s">
        <v>1332</v>
      </c>
      <c r="Z168" s="122">
        <v>608859408</v>
      </c>
      <c r="AA168" s="83" t="s">
        <v>194</v>
      </c>
      <c r="AB168" s="83" t="s">
        <v>194</v>
      </c>
      <c r="AC168" s="83" t="s">
        <v>1579</v>
      </c>
      <c r="AE168" s="93" t="s">
        <v>3114</v>
      </c>
      <c r="AF168" s="93"/>
      <c r="AG168" s="96" t="s">
        <v>131</v>
      </c>
      <c r="AH168" s="96" t="s">
        <v>131</v>
      </c>
      <c r="AI168" s="96" t="s">
        <v>131</v>
      </c>
      <c r="AJ168" s="96" t="s">
        <v>131</v>
      </c>
      <c r="AK168" s="96" t="s">
        <v>131</v>
      </c>
      <c r="AL168" s="96" t="s">
        <v>131</v>
      </c>
      <c r="AM168" s="96" t="s">
        <v>131</v>
      </c>
      <c r="AN168" s="96" t="s">
        <v>131</v>
      </c>
      <c r="AO168" s="96" t="s">
        <v>131</v>
      </c>
      <c r="AP168" s="96" t="s">
        <v>131</v>
      </c>
      <c r="AQ168" s="96" t="s">
        <v>131</v>
      </c>
      <c r="AR168" s="96" t="s">
        <v>131</v>
      </c>
      <c r="AS168" s="96" t="s">
        <v>131</v>
      </c>
      <c r="AT168" s="96" t="s">
        <v>131</v>
      </c>
      <c r="AU168" s="96" t="s">
        <v>131</v>
      </c>
      <c r="AV168" s="96" t="s">
        <v>131</v>
      </c>
      <c r="AW168" s="96" t="s">
        <v>131</v>
      </c>
      <c r="AX168" s="96" t="s">
        <v>131</v>
      </c>
      <c r="AY168" s="344"/>
      <c r="AZ168" s="93"/>
      <c r="BA168" s="93">
        <v>1.8209299999999999E-3</v>
      </c>
      <c r="BB168" s="94">
        <v>0</v>
      </c>
      <c r="BC168" s="93"/>
      <c r="BD168" s="94"/>
      <c r="BE168" s="94">
        <v>0</v>
      </c>
      <c r="BF168" s="94">
        <v>1</v>
      </c>
      <c r="BG168" s="94">
        <v>0</v>
      </c>
      <c r="BH168" s="578">
        <v>0</v>
      </c>
      <c r="BI168" s="578">
        <v>0</v>
      </c>
      <c r="BJ168" s="94"/>
      <c r="BK168" s="94">
        <v>0</v>
      </c>
      <c r="BL168" s="94">
        <v>0</v>
      </c>
      <c r="BM168" s="94">
        <v>1</v>
      </c>
      <c r="BN168" s="94">
        <v>0</v>
      </c>
      <c r="BO168" s="94">
        <v>0</v>
      </c>
      <c r="BP168" s="94">
        <v>0</v>
      </c>
      <c r="BQ168" s="94">
        <v>0</v>
      </c>
      <c r="BR168" s="94">
        <v>0</v>
      </c>
      <c r="BS168" s="94">
        <v>1</v>
      </c>
      <c r="BT168" s="94">
        <v>0</v>
      </c>
      <c r="BU168" s="94"/>
      <c r="BV168" s="94"/>
      <c r="BW168" s="94"/>
      <c r="BX168" s="94"/>
      <c r="BY168" s="94"/>
      <c r="BZ168" s="94">
        <v>0</v>
      </c>
      <c r="CA168" s="373"/>
    </row>
    <row r="169" spans="1:79" s="2" customFormat="1" ht="11.45" customHeight="1" x14ac:dyDescent="0.15">
      <c r="A169" s="95"/>
      <c r="B169" s="312"/>
      <c r="C169" s="346" t="s">
        <v>320</v>
      </c>
      <c r="D169" s="312"/>
      <c r="E169" s="127" t="s">
        <v>839</v>
      </c>
      <c r="F169" s="126">
        <v>0</v>
      </c>
      <c r="G169" s="946" t="s">
        <v>2375</v>
      </c>
      <c r="H169" s="946" t="s">
        <v>1439</v>
      </c>
      <c r="I169" s="944">
        <v>1</v>
      </c>
      <c r="J169" s="103">
        <v>1</v>
      </c>
      <c r="K169" s="104">
        <v>795484</v>
      </c>
      <c r="L169" s="105">
        <v>1.8209299999999999E-3</v>
      </c>
      <c r="M169" s="629"/>
      <c r="N169" s="630"/>
      <c r="O169" s="372">
        <v>1.8209299999999999E-3</v>
      </c>
      <c r="P169" s="352"/>
      <c r="Q169" s="241">
        <v>1449</v>
      </c>
      <c r="R169" s="100"/>
      <c r="S169" s="42"/>
      <c r="T169" s="228"/>
      <c r="U169" s="340">
        <v>1449</v>
      </c>
      <c r="V169" s="227"/>
      <c r="W169" s="5"/>
      <c r="X169" s="108" t="s">
        <v>320</v>
      </c>
      <c r="Y169" s="109" t="s">
        <v>1735</v>
      </c>
      <c r="Z169" s="123">
        <v>795484</v>
      </c>
      <c r="AA169" s="83" t="s">
        <v>194</v>
      </c>
      <c r="AB169" s="83" t="s">
        <v>194</v>
      </c>
      <c r="AC169" s="83" t="s">
        <v>553</v>
      </c>
      <c r="AE169" s="93" t="s">
        <v>3114</v>
      </c>
      <c r="AF169" s="93"/>
      <c r="AG169" s="96" t="s">
        <v>131</v>
      </c>
      <c r="AH169" s="96" t="s">
        <v>131</v>
      </c>
      <c r="AI169" s="96" t="s">
        <v>131</v>
      </c>
      <c r="AJ169" s="96" t="s">
        <v>131</v>
      </c>
      <c r="AK169" s="96" t="s">
        <v>131</v>
      </c>
      <c r="AL169" s="96" t="s">
        <v>131</v>
      </c>
      <c r="AM169" s="96" t="s">
        <v>131</v>
      </c>
      <c r="AN169" s="96" t="s">
        <v>131</v>
      </c>
      <c r="AO169" s="96" t="s">
        <v>131</v>
      </c>
      <c r="AP169" s="96" t="s">
        <v>131</v>
      </c>
      <c r="AQ169" s="96" t="s">
        <v>131</v>
      </c>
      <c r="AR169" s="96" t="s">
        <v>131</v>
      </c>
      <c r="AS169" s="96" t="s">
        <v>131</v>
      </c>
      <c r="AT169" s="96" t="s">
        <v>131</v>
      </c>
      <c r="AU169" s="96" t="s">
        <v>131</v>
      </c>
      <c r="AV169" s="96" t="s">
        <v>131</v>
      </c>
      <c r="AW169" s="96" t="s">
        <v>131</v>
      </c>
      <c r="AX169" s="96" t="s">
        <v>131</v>
      </c>
      <c r="AY169" s="344"/>
      <c r="AZ169" s="93"/>
      <c r="BA169" s="93">
        <v>1.8209299999999999E-3</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c r="BV169" s="94"/>
      <c r="BW169" s="94"/>
      <c r="BX169" s="94"/>
      <c r="BY169" s="94"/>
      <c r="BZ169" s="94">
        <v>0</v>
      </c>
      <c r="CA169" s="373"/>
    </row>
    <row r="170" spans="1:79" s="2" customFormat="1" ht="11.45" customHeight="1" x14ac:dyDescent="0.15">
      <c r="A170" s="95"/>
      <c r="B170" s="312"/>
      <c r="C170" s="346" t="s">
        <v>1717</v>
      </c>
      <c r="D170" s="312"/>
      <c r="E170" s="127" t="s">
        <v>448</v>
      </c>
      <c r="F170" s="126">
        <v>0</v>
      </c>
      <c r="G170" s="946" t="s">
        <v>197</v>
      </c>
      <c r="H170" s="946" t="s">
        <v>1419</v>
      </c>
      <c r="I170" s="944">
        <v>1.75</v>
      </c>
      <c r="J170" s="103">
        <v>1</v>
      </c>
      <c r="K170" s="104">
        <v>46813575</v>
      </c>
      <c r="L170" s="105">
        <v>3.1866199999999998E-3</v>
      </c>
      <c r="M170" s="629"/>
      <c r="N170" s="630"/>
      <c r="O170" s="372">
        <v>3.1866199999999998E-3</v>
      </c>
      <c r="P170" s="352"/>
      <c r="Q170" s="241">
        <v>149177</v>
      </c>
      <c r="R170" s="100"/>
      <c r="S170" s="42"/>
      <c r="T170" s="228"/>
      <c r="U170" s="340">
        <v>149177</v>
      </c>
      <c r="V170" s="227"/>
      <c r="W170" s="5"/>
      <c r="X170" s="108" t="s">
        <v>1717</v>
      </c>
      <c r="Y170" s="109" t="s">
        <v>1736</v>
      </c>
      <c r="Z170" s="123">
        <v>81923756.25</v>
      </c>
      <c r="AA170" s="83" t="s">
        <v>196</v>
      </c>
      <c r="AB170" s="83" t="s">
        <v>196</v>
      </c>
      <c r="AC170" s="83" t="s">
        <v>1579</v>
      </c>
      <c r="AE170" s="93" t="s">
        <v>3114</v>
      </c>
      <c r="AF170" s="93"/>
      <c r="AG170" s="96" t="s">
        <v>131</v>
      </c>
      <c r="AH170" s="96" t="s">
        <v>131</v>
      </c>
      <c r="AI170" s="96" t="s">
        <v>131</v>
      </c>
      <c r="AJ170" s="96" t="s">
        <v>131</v>
      </c>
      <c r="AK170" s="96" t="s">
        <v>131</v>
      </c>
      <c r="AL170" s="96" t="s">
        <v>131</v>
      </c>
      <c r="AM170" s="96" t="s">
        <v>131</v>
      </c>
      <c r="AN170" s="96" t="s">
        <v>131</v>
      </c>
      <c r="AO170" s="96" t="s">
        <v>131</v>
      </c>
      <c r="AP170" s="96" t="s">
        <v>131</v>
      </c>
      <c r="AQ170" s="96" t="s">
        <v>131</v>
      </c>
      <c r="AR170" s="96" t="s">
        <v>131</v>
      </c>
      <c r="AS170" s="96" t="s">
        <v>131</v>
      </c>
      <c r="AT170" s="96" t="s">
        <v>131</v>
      </c>
      <c r="AU170" s="96" t="s">
        <v>131</v>
      </c>
      <c r="AV170" s="96" t="s">
        <v>131</v>
      </c>
      <c r="AW170" s="96" t="s">
        <v>131</v>
      </c>
      <c r="AX170" s="96" t="s">
        <v>131</v>
      </c>
      <c r="AY170" s="344"/>
      <c r="AZ170" s="93"/>
      <c r="BA170" s="93">
        <v>3.1866274999999998E-3</v>
      </c>
      <c r="BB170" s="94">
        <v>0</v>
      </c>
      <c r="BC170" s="93"/>
      <c r="BD170" s="94"/>
      <c r="BE170" s="94">
        <v>0</v>
      </c>
      <c r="BF170" s="94">
        <v>1</v>
      </c>
      <c r="BG170" s="94">
        <v>0</v>
      </c>
      <c r="BH170" s="94">
        <v>0</v>
      </c>
      <c r="BI170" s="94">
        <v>0</v>
      </c>
      <c r="BJ170" s="94"/>
      <c r="BK170" s="94">
        <v>0</v>
      </c>
      <c r="BL170" s="94">
        <v>0</v>
      </c>
      <c r="BM170" s="94">
        <v>1</v>
      </c>
      <c r="BN170" s="94">
        <v>0</v>
      </c>
      <c r="BO170" s="94">
        <v>0</v>
      </c>
      <c r="BP170" s="94">
        <v>0</v>
      </c>
      <c r="BQ170" s="94">
        <v>0</v>
      </c>
      <c r="BR170" s="94">
        <v>0</v>
      </c>
      <c r="BS170" s="94">
        <v>1</v>
      </c>
      <c r="BT170" s="94">
        <v>0</v>
      </c>
      <c r="BU170" s="94"/>
      <c r="BV170" s="94"/>
      <c r="BW170" s="94"/>
      <c r="BX170" s="94"/>
      <c r="BY170" s="94"/>
      <c r="BZ170" s="94">
        <v>0</v>
      </c>
      <c r="CA170" s="373"/>
    </row>
    <row r="171" spans="1:79" s="2" customFormat="1" ht="11.45" customHeight="1" x14ac:dyDescent="0.15">
      <c r="A171" s="95"/>
      <c r="B171" s="312"/>
      <c r="C171" s="346" t="s">
        <v>1720</v>
      </c>
      <c r="D171" s="312"/>
      <c r="E171" s="127" t="s">
        <v>259</v>
      </c>
      <c r="F171" s="126">
        <v>0</v>
      </c>
      <c r="G171" s="946" t="s">
        <v>552</v>
      </c>
      <c r="H171" s="946" t="s">
        <v>1419</v>
      </c>
      <c r="I171" s="944">
        <v>1.7851520000000001</v>
      </c>
      <c r="J171" s="103">
        <v>1</v>
      </c>
      <c r="K171" s="104">
        <v>1633975</v>
      </c>
      <c r="L171" s="105">
        <v>3.25063E-3</v>
      </c>
      <c r="M171" s="629"/>
      <c r="N171" s="630"/>
      <c r="O171" s="372">
        <v>3.25063E-3</v>
      </c>
      <c r="P171" s="352"/>
      <c r="Q171" s="241">
        <v>5311</v>
      </c>
      <c r="R171" s="100"/>
      <c r="S171" s="42"/>
      <c r="T171" s="228"/>
      <c r="U171" s="340">
        <v>5311</v>
      </c>
      <c r="V171" s="227"/>
      <c r="W171" s="5"/>
      <c r="X171" s="108" t="s">
        <v>1720</v>
      </c>
      <c r="Y171" s="109" t="s">
        <v>671</v>
      </c>
      <c r="Z171" s="123">
        <v>2916893.7392000002</v>
      </c>
      <c r="AA171" s="83" t="s">
        <v>551</v>
      </c>
      <c r="AB171" s="83" t="s">
        <v>551</v>
      </c>
      <c r="AC171" s="83" t="s">
        <v>1579</v>
      </c>
      <c r="AE171" s="93" t="s">
        <v>3114</v>
      </c>
      <c r="AF171" s="93"/>
      <c r="AG171" s="96" t="s">
        <v>131</v>
      </c>
      <c r="AH171" s="96" t="s">
        <v>131</v>
      </c>
      <c r="AI171" s="96" t="s">
        <v>131</v>
      </c>
      <c r="AJ171" s="96" t="s">
        <v>131</v>
      </c>
      <c r="AK171" s="96" t="s">
        <v>131</v>
      </c>
      <c r="AL171" s="96" t="s">
        <v>131</v>
      </c>
      <c r="AM171" s="96" t="s">
        <v>131</v>
      </c>
      <c r="AN171" s="96" t="s">
        <v>131</v>
      </c>
      <c r="AO171" s="96" t="s">
        <v>131</v>
      </c>
      <c r="AP171" s="96" t="s">
        <v>131</v>
      </c>
      <c r="AQ171" s="96" t="s">
        <v>131</v>
      </c>
      <c r="AR171" s="96" t="s">
        <v>131</v>
      </c>
      <c r="AS171" s="96" t="s">
        <v>131</v>
      </c>
      <c r="AT171" s="96" t="s">
        <v>131</v>
      </c>
      <c r="AU171" s="96" t="s">
        <v>131</v>
      </c>
      <c r="AV171" s="96" t="s">
        <v>131</v>
      </c>
      <c r="AW171" s="96" t="s">
        <v>131</v>
      </c>
      <c r="AX171" s="96" t="s">
        <v>131</v>
      </c>
      <c r="AY171" s="344"/>
      <c r="AZ171" s="93"/>
      <c r="BA171" s="93">
        <v>3.2506368313599998E-3</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1</v>
      </c>
      <c r="BT171" s="94">
        <v>0</v>
      </c>
      <c r="BU171" s="94"/>
      <c r="BV171" s="94"/>
      <c r="BW171" s="94"/>
      <c r="BX171" s="94"/>
      <c r="BY171" s="94"/>
      <c r="BZ171" s="94">
        <v>0</v>
      </c>
      <c r="CA171" s="373"/>
    </row>
    <row r="172" spans="1:79" s="2" customFormat="1" ht="11.45" customHeight="1" x14ac:dyDescent="0.15">
      <c r="A172" s="95"/>
      <c r="B172" s="312"/>
      <c r="C172" s="346" t="s">
        <v>2216</v>
      </c>
      <c r="D172" s="312"/>
      <c r="E172" s="127" t="s">
        <v>449</v>
      </c>
      <c r="F172" s="126">
        <v>0</v>
      </c>
      <c r="G172" s="946" t="s">
        <v>200</v>
      </c>
      <c r="H172" s="946" t="s">
        <v>1419</v>
      </c>
      <c r="I172" s="944">
        <v>2.1461209999999999</v>
      </c>
      <c r="J172" s="103">
        <v>1</v>
      </c>
      <c r="K172" s="104">
        <v>1258574535</v>
      </c>
      <c r="L172" s="105">
        <v>3.9079300000000004E-3</v>
      </c>
      <c r="M172" s="629"/>
      <c r="N172" s="630"/>
      <c r="O172" s="372">
        <v>3.9079300000000004E-3</v>
      </c>
      <c r="P172" s="352"/>
      <c r="Q172" s="241">
        <v>4918421</v>
      </c>
      <c r="R172" s="100"/>
      <c r="S172" s="42"/>
      <c r="T172" s="228"/>
      <c r="U172" s="340">
        <v>4918421</v>
      </c>
      <c r="V172" s="227"/>
      <c r="W172" s="5"/>
      <c r="X172" s="108" t="s">
        <v>2216</v>
      </c>
      <c r="Y172" s="109" t="s">
        <v>1712</v>
      </c>
      <c r="Z172" s="123">
        <v>2701053239.6287351</v>
      </c>
      <c r="AA172" s="83" t="s">
        <v>199</v>
      </c>
      <c r="AB172" s="83" t="s">
        <v>199</v>
      </c>
      <c r="AC172" s="83" t="s">
        <v>1579</v>
      </c>
      <c r="AE172" s="93" t="s">
        <v>3114</v>
      </c>
      <c r="AF172" s="93"/>
      <c r="AG172" s="96" t="s">
        <v>131</v>
      </c>
      <c r="AH172" s="96" t="s">
        <v>131</v>
      </c>
      <c r="AI172" s="96" t="s">
        <v>131</v>
      </c>
      <c r="AJ172" s="96" t="s">
        <v>131</v>
      </c>
      <c r="AK172" s="96" t="s">
        <v>131</v>
      </c>
      <c r="AL172" s="96" t="s">
        <v>131</v>
      </c>
      <c r="AM172" s="96" t="s">
        <v>131</v>
      </c>
      <c r="AN172" s="96" t="s">
        <v>131</v>
      </c>
      <c r="AO172" s="96" t="s">
        <v>131</v>
      </c>
      <c r="AP172" s="96" t="s">
        <v>131</v>
      </c>
      <c r="AQ172" s="96" t="s">
        <v>131</v>
      </c>
      <c r="AR172" s="96" t="s">
        <v>131</v>
      </c>
      <c r="AS172" s="96" t="s">
        <v>131</v>
      </c>
      <c r="AT172" s="96" t="s">
        <v>131</v>
      </c>
      <c r="AU172" s="96" t="s">
        <v>131</v>
      </c>
      <c r="AV172" s="96" t="s">
        <v>131</v>
      </c>
      <c r="AW172" s="96" t="s">
        <v>131</v>
      </c>
      <c r="AX172" s="96" t="s">
        <v>131</v>
      </c>
      <c r="AY172" s="344"/>
      <c r="AZ172" s="93"/>
      <c r="BA172" s="93">
        <v>3.90793611253E-3</v>
      </c>
      <c r="BB172" s="94">
        <v>0</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1</v>
      </c>
      <c r="BT172" s="94">
        <v>0</v>
      </c>
      <c r="BU172" s="94"/>
      <c r="BV172" s="94"/>
      <c r="BW172" s="94"/>
      <c r="BX172" s="94"/>
      <c r="BY172" s="94"/>
      <c r="BZ172" s="94">
        <v>0</v>
      </c>
      <c r="CA172" s="373"/>
    </row>
    <row r="173" spans="1:79" s="2" customFormat="1" ht="11.45" customHeight="1" x14ac:dyDescent="0.15">
      <c r="A173" s="95"/>
      <c r="B173" s="312"/>
      <c r="C173" s="346" t="s">
        <v>1143</v>
      </c>
      <c r="D173" s="312"/>
      <c r="E173" s="127" t="s">
        <v>2445</v>
      </c>
      <c r="F173" s="126">
        <v>0</v>
      </c>
      <c r="G173" s="946" t="s">
        <v>200</v>
      </c>
      <c r="H173" s="946" t="s">
        <v>2515</v>
      </c>
      <c r="I173" s="944">
        <v>2.1461209999999999</v>
      </c>
      <c r="J173" s="103">
        <v>1</v>
      </c>
      <c r="K173" s="104">
        <v>56000</v>
      </c>
      <c r="L173" s="105">
        <v>3.9079300000000004E-3</v>
      </c>
      <c r="M173" s="629"/>
      <c r="N173" s="630"/>
      <c r="O173" s="372">
        <v>3.9079300000000004E-3</v>
      </c>
      <c r="P173" s="352"/>
      <c r="Q173" s="241">
        <v>219</v>
      </c>
      <c r="R173" s="100"/>
      <c r="S173" s="42"/>
      <c r="T173" s="228"/>
      <c r="U173" s="340">
        <v>219</v>
      </c>
      <c r="V173" s="227"/>
      <c r="W173" s="5"/>
      <c r="X173" s="108" t="s">
        <v>1143</v>
      </c>
      <c r="Y173" s="109" t="s">
        <v>1713</v>
      </c>
      <c r="Z173" s="123">
        <v>120182.776</v>
      </c>
      <c r="AA173" s="83" t="s">
        <v>199</v>
      </c>
      <c r="AB173" s="83" t="s">
        <v>199</v>
      </c>
      <c r="AC173" s="83" t="s">
        <v>557</v>
      </c>
      <c r="AE173" s="93" t="s">
        <v>3114</v>
      </c>
      <c r="AF173" s="93"/>
      <c r="AG173" s="96" t="s">
        <v>131</v>
      </c>
      <c r="AH173" s="96" t="s">
        <v>131</v>
      </c>
      <c r="AI173" s="96" t="s">
        <v>131</v>
      </c>
      <c r="AJ173" s="96" t="s">
        <v>131</v>
      </c>
      <c r="AK173" s="96" t="s">
        <v>131</v>
      </c>
      <c r="AL173" s="96" t="s">
        <v>131</v>
      </c>
      <c r="AM173" s="96" t="s">
        <v>131</v>
      </c>
      <c r="AN173" s="96" t="s">
        <v>131</v>
      </c>
      <c r="AO173" s="96" t="s">
        <v>131</v>
      </c>
      <c r="AP173" s="96" t="s">
        <v>131</v>
      </c>
      <c r="AQ173" s="96" t="s">
        <v>131</v>
      </c>
      <c r="AR173" s="96" t="s">
        <v>131</v>
      </c>
      <c r="AS173" s="96" t="s">
        <v>131</v>
      </c>
      <c r="AT173" s="96" t="s">
        <v>131</v>
      </c>
      <c r="AU173" s="96" t="s">
        <v>131</v>
      </c>
      <c r="AV173" s="96" t="s">
        <v>131</v>
      </c>
      <c r="AW173" s="96" t="s">
        <v>131</v>
      </c>
      <c r="AX173" s="96" t="s">
        <v>131</v>
      </c>
      <c r="AY173" s="344"/>
      <c r="AZ173" s="93"/>
      <c r="BA173" s="93">
        <v>3.90793611253E-3</v>
      </c>
      <c r="BB173" s="94">
        <v>0</v>
      </c>
      <c r="BC173" s="93"/>
      <c r="BD173" s="94"/>
      <c r="BE173" s="94">
        <v>0</v>
      </c>
      <c r="BF173" s="94">
        <v>1</v>
      </c>
      <c r="BG173" s="94">
        <v>0</v>
      </c>
      <c r="BH173" s="94">
        <v>0</v>
      </c>
      <c r="BI173" s="94">
        <v>0</v>
      </c>
      <c r="BJ173" s="94"/>
      <c r="BK173" s="94">
        <v>0</v>
      </c>
      <c r="BL173" s="94">
        <v>0</v>
      </c>
      <c r="BM173" s="94">
        <v>0</v>
      </c>
      <c r="BN173" s="94">
        <v>0</v>
      </c>
      <c r="BO173" s="94">
        <v>0</v>
      </c>
      <c r="BP173" s="94">
        <v>0</v>
      </c>
      <c r="BQ173" s="94">
        <v>0</v>
      </c>
      <c r="BR173" s="94">
        <v>0</v>
      </c>
      <c r="BS173" s="94">
        <v>1</v>
      </c>
      <c r="BT173" s="94">
        <v>0</v>
      </c>
      <c r="BU173" s="94"/>
      <c r="BV173" s="94"/>
      <c r="BW173" s="94"/>
      <c r="BX173" s="94"/>
      <c r="BY173" s="94"/>
      <c r="BZ173" s="94">
        <v>0</v>
      </c>
      <c r="CA173" s="373"/>
    </row>
    <row r="174" spans="1:79" s="2" customFormat="1" ht="11.45" customHeight="1" x14ac:dyDescent="0.15">
      <c r="A174" s="95"/>
      <c r="B174" s="312"/>
      <c r="C174" s="346" t="s">
        <v>2217</v>
      </c>
      <c r="D174" s="312"/>
      <c r="E174" s="127" t="s">
        <v>2957</v>
      </c>
      <c r="F174" s="126">
        <v>0</v>
      </c>
      <c r="G174" s="946" t="s">
        <v>200</v>
      </c>
      <c r="H174" s="946" t="s">
        <v>1439</v>
      </c>
      <c r="I174" s="944">
        <v>2.1461209999999999</v>
      </c>
      <c r="J174" s="103">
        <v>1</v>
      </c>
      <c r="K174" s="104">
        <v>46493057</v>
      </c>
      <c r="L174" s="105">
        <v>3.9079300000000004E-3</v>
      </c>
      <c r="M174" s="629"/>
      <c r="N174" s="630"/>
      <c r="O174" s="372">
        <v>3.9079300000000004E-3</v>
      </c>
      <c r="P174" s="352"/>
      <c r="Q174" s="241">
        <v>181692</v>
      </c>
      <c r="R174" s="100"/>
      <c r="S174" s="42"/>
      <c r="T174" s="228"/>
      <c r="U174" s="340">
        <v>181692</v>
      </c>
      <c r="V174" s="227"/>
      <c r="W174" s="5"/>
      <c r="X174" s="108" t="s">
        <v>2217</v>
      </c>
      <c r="Y174" s="109" t="s">
        <v>2865</v>
      </c>
      <c r="Z174" s="123">
        <v>99779725.981896996</v>
      </c>
      <c r="AA174" s="83" t="s">
        <v>199</v>
      </c>
      <c r="AB174" s="83" t="s">
        <v>199</v>
      </c>
      <c r="AC174" s="83" t="s">
        <v>553</v>
      </c>
      <c r="AE174" s="93" t="s">
        <v>3114</v>
      </c>
      <c r="AF174" s="93"/>
      <c r="AG174" s="96" t="s">
        <v>131</v>
      </c>
      <c r="AH174" s="96" t="s">
        <v>131</v>
      </c>
      <c r="AI174" s="96" t="s">
        <v>131</v>
      </c>
      <c r="AJ174" s="96" t="s">
        <v>131</v>
      </c>
      <c r="AK174" s="96" t="s">
        <v>131</v>
      </c>
      <c r="AL174" s="96" t="s">
        <v>131</v>
      </c>
      <c r="AM174" s="96" t="s">
        <v>131</v>
      </c>
      <c r="AN174" s="96" t="s">
        <v>131</v>
      </c>
      <c r="AO174" s="96" t="s">
        <v>131</v>
      </c>
      <c r="AP174" s="96" t="s">
        <v>131</v>
      </c>
      <c r="AQ174" s="96" t="s">
        <v>131</v>
      </c>
      <c r="AR174" s="96" t="s">
        <v>131</v>
      </c>
      <c r="AS174" s="96" t="s">
        <v>131</v>
      </c>
      <c r="AT174" s="96" t="s">
        <v>131</v>
      </c>
      <c r="AU174" s="96" t="s">
        <v>131</v>
      </c>
      <c r="AV174" s="96" t="s">
        <v>131</v>
      </c>
      <c r="AW174" s="96" t="s">
        <v>131</v>
      </c>
      <c r="AX174" s="96" t="s">
        <v>131</v>
      </c>
      <c r="AY174" s="344"/>
      <c r="AZ174" s="93"/>
      <c r="BA174" s="93">
        <v>3.90793611253E-3</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1</v>
      </c>
      <c r="BT174" s="94">
        <v>0</v>
      </c>
      <c r="BU174" s="94"/>
      <c r="BV174" s="94"/>
      <c r="BW174" s="94"/>
      <c r="BX174" s="94"/>
      <c r="BY174" s="94"/>
      <c r="BZ174" s="94">
        <v>0</v>
      </c>
      <c r="CA174" s="373"/>
    </row>
    <row r="175" spans="1:79" s="2" customFormat="1" ht="11.45" customHeight="1" x14ac:dyDescent="0.15">
      <c r="A175" s="95"/>
      <c r="B175" s="312"/>
      <c r="C175" s="346" t="s">
        <v>3054</v>
      </c>
      <c r="D175" s="312"/>
      <c r="E175" s="127" t="s">
        <v>450</v>
      </c>
      <c r="F175" s="126">
        <v>0</v>
      </c>
      <c r="G175" s="946" t="s">
        <v>200</v>
      </c>
      <c r="H175" s="946" t="s">
        <v>2881</v>
      </c>
      <c r="I175" s="944">
        <v>2.1461209999999999</v>
      </c>
      <c r="J175" s="103">
        <v>0.7</v>
      </c>
      <c r="K175" s="104">
        <v>45351048</v>
      </c>
      <c r="L175" s="105">
        <v>2.7355399999999998E-3</v>
      </c>
      <c r="M175" s="629"/>
      <c r="N175" s="630"/>
      <c r="O175" s="372">
        <v>2.7355399999999998E-3</v>
      </c>
      <c r="P175" s="352"/>
      <c r="Q175" s="241">
        <v>124060</v>
      </c>
      <c r="R175" s="100"/>
      <c r="S175" s="42"/>
      <c r="T175" s="228"/>
      <c r="U175" s="340">
        <v>124060</v>
      </c>
      <c r="V175" s="227"/>
      <c r="W175" s="5"/>
      <c r="X175" s="108" t="s">
        <v>3054</v>
      </c>
      <c r="Y175" s="109" t="s">
        <v>669</v>
      </c>
      <c r="Z175" s="123">
        <v>68130185.53936559</v>
      </c>
      <c r="AA175" s="83" t="s">
        <v>199</v>
      </c>
      <c r="AB175" s="83" t="s">
        <v>199</v>
      </c>
      <c r="AC175" s="83" t="s">
        <v>176</v>
      </c>
      <c r="AE175" s="93" t="s">
        <v>3114</v>
      </c>
      <c r="AF175" s="93"/>
      <c r="AG175" s="96" t="s">
        <v>131</v>
      </c>
      <c r="AH175" s="96" t="s">
        <v>131</v>
      </c>
      <c r="AI175" s="96" t="s">
        <v>131</v>
      </c>
      <c r="AJ175" s="96" t="s">
        <v>131</v>
      </c>
      <c r="AK175" s="96" t="s">
        <v>131</v>
      </c>
      <c r="AL175" s="96" t="s">
        <v>131</v>
      </c>
      <c r="AM175" s="96" t="s">
        <v>131</v>
      </c>
      <c r="AN175" s="96" t="s">
        <v>131</v>
      </c>
      <c r="AO175" s="96" t="s">
        <v>131</v>
      </c>
      <c r="AP175" s="96" t="s">
        <v>131</v>
      </c>
      <c r="AQ175" s="96" t="s">
        <v>131</v>
      </c>
      <c r="AR175" s="96" t="s">
        <v>131</v>
      </c>
      <c r="AS175" s="96" t="s">
        <v>131</v>
      </c>
      <c r="AT175" s="96" t="s">
        <v>131</v>
      </c>
      <c r="AU175" s="96" t="s">
        <v>131</v>
      </c>
      <c r="AV175" s="96" t="s">
        <v>131</v>
      </c>
      <c r="AW175" s="96" t="s">
        <v>131</v>
      </c>
      <c r="AX175" s="96" t="s">
        <v>131</v>
      </c>
      <c r="AY175" s="344"/>
      <c r="AZ175" s="93"/>
      <c r="BA175" s="93">
        <v>2.735555278771E-3</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c r="BV175" s="94"/>
      <c r="BW175" s="94"/>
      <c r="BX175" s="94"/>
      <c r="BY175" s="94"/>
      <c r="BZ175" s="94">
        <v>0</v>
      </c>
      <c r="CA175" s="373"/>
    </row>
    <row r="176" spans="1:79" s="2" customFormat="1" ht="11.45" customHeight="1" x14ac:dyDescent="0.15">
      <c r="A176" s="95"/>
      <c r="B176" s="312"/>
      <c r="C176" s="346" t="s">
        <v>3055</v>
      </c>
      <c r="D176" s="312"/>
      <c r="E176" s="127" t="s">
        <v>252</v>
      </c>
      <c r="F176" s="126">
        <v>0</v>
      </c>
      <c r="G176" s="946" t="s">
        <v>200</v>
      </c>
      <c r="H176" s="946" t="s">
        <v>3040</v>
      </c>
      <c r="I176" s="944">
        <v>2.1461209999999999</v>
      </c>
      <c r="J176" s="103">
        <v>0.7</v>
      </c>
      <c r="K176" s="104">
        <v>2376753</v>
      </c>
      <c r="L176" s="105">
        <v>2.7355399999999998E-3</v>
      </c>
      <c r="M176" s="629"/>
      <c r="N176" s="630"/>
      <c r="O176" s="372">
        <v>2.7355399999999998E-3</v>
      </c>
      <c r="P176" s="352"/>
      <c r="Q176" s="241">
        <v>6502</v>
      </c>
      <c r="R176" s="100"/>
      <c r="S176" s="42"/>
      <c r="T176" s="228"/>
      <c r="U176" s="340">
        <v>6502</v>
      </c>
      <c r="V176" s="227"/>
      <c r="W176" s="5"/>
      <c r="X176" s="108" t="s">
        <v>3055</v>
      </c>
      <c r="Y176" s="109" t="s">
        <v>1333</v>
      </c>
      <c r="Z176" s="123">
        <v>3570559.6675791</v>
      </c>
      <c r="AA176" s="83" t="s">
        <v>199</v>
      </c>
      <c r="AB176" s="83" t="s">
        <v>199</v>
      </c>
      <c r="AC176" s="83" t="s">
        <v>177</v>
      </c>
      <c r="AE176" s="93" t="s">
        <v>3114</v>
      </c>
      <c r="AF176" s="93"/>
      <c r="AG176" s="96" t="s">
        <v>131</v>
      </c>
      <c r="AH176" s="96" t="s">
        <v>131</v>
      </c>
      <c r="AI176" s="96" t="s">
        <v>131</v>
      </c>
      <c r="AJ176" s="96" t="s">
        <v>131</v>
      </c>
      <c r="AK176" s="96" t="s">
        <v>131</v>
      </c>
      <c r="AL176" s="96" t="s">
        <v>131</v>
      </c>
      <c r="AM176" s="96" t="s">
        <v>131</v>
      </c>
      <c r="AN176" s="96" t="s">
        <v>131</v>
      </c>
      <c r="AO176" s="96" t="s">
        <v>131</v>
      </c>
      <c r="AP176" s="96" t="s">
        <v>131</v>
      </c>
      <c r="AQ176" s="96" t="s">
        <v>131</v>
      </c>
      <c r="AR176" s="96" t="s">
        <v>131</v>
      </c>
      <c r="AS176" s="96" t="s">
        <v>131</v>
      </c>
      <c r="AT176" s="96" t="s">
        <v>131</v>
      </c>
      <c r="AU176" s="96" t="s">
        <v>131</v>
      </c>
      <c r="AV176" s="96" t="s">
        <v>131</v>
      </c>
      <c r="AW176" s="96" t="s">
        <v>131</v>
      </c>
      <c r="AX176" s="96" t="s">
        <v>131</v>
      </c>
      <c r="AY176" s="344"/>
      <c r="AZ176" s="93"/>
      <c r="BA176" s="93">
        <v>2.735555278771E-3</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0</v>
      </c>
      <c r="BT176" s="94">
        <v>0</v>
      </c>
      <c r="BU176" s="94"/>
      <c r="BV176" s="94"/>
      <c r="BW176" s="94"/>
      <c r="BX176" s="94"/>
      <c r="BY176" s="94"/>
      <c r="BZ176" s="94">
        <v>0</v>
      </c>
      <c r="CA176" s="373"/>
    </row>
    <row r="177" spans="1:79" s="2" customFormat="1" ht="11.45" customHeight="1" x14ac:dyDescent="0.15">
      <c r="A177" s="95"/>
      <c r="B177" s="312"/>
      <c r="C177" s="346" t="s">
        <v>2504</v>
      </c>
      <c r="D177" s="312"/>
      <c r="E177" s="127" t="s">
        <v>253</v>
      </c>
      <c r="F177" s="126">
        <v>0</v>
      </c>
      <c r="G177" s="946" t="s">
        <v>200</v>
      </c>
      <c r="H177" s="946" t="s">
        <v>22</v>
      </c>
      <c r="I177" s="944">
        <v>2.1461209999999999</v>
      </c>
      <c r="J177" s="103">
        <v>0.65</v>
      </c>
      <c r="K177" s="104">
        <v>58895133</v>
      </c>
      <c r="L177" s="105">
        <v>2.56055E-3</v>
      </c>
      <c r="M177" s="629"/>
      <c r="N177" s="630"/>
      <c r="O177" s="372">
        <v>2.56055E-3</v>
      </c>
      <c r="P177" s="352"/>
      <c r="Q177" s="241">
        <v>150804</v>
      </c>
      <c r="R177" s="100"/>
      <c r="S177" s="42"/>
      <c r="T177" s="228"/>
      <c r="U177" s="340">
        <v>150804</v>
      </c>
      <c r="V177" s="227"/>
      <c r="W177" s="5"/>
      <c r="X177" s="108" t="s">
        <v>2504</v>
      </c>
      <c r="Y177" s="109" t="s">
        <v>1334</v>
      </c>
      <c r="Z177" s="123">
        <v>82157453.123910457</v>
      </c>
      <c r="AA177" s="83" t="s">
        <v>199</v>
      </c>
      <c r="AB177" s="83" t="s">
        <v>199</v>
      </c>
      <c r="AC177" s="83" t="s">
        <v>75</v>
      </c>
      <c r="AE177" s="93" t="s">
        <v>3114</v>
      </c>
      <c r="AF177" s="93"/>
      <c r="AG177" s="96" t="s">
        <v>131</v>
      </c>
      <c r="AH177" s="96" t="s">
        <v>131</v>
      </c>
      <c r="AI177" s="96" t="s">
        <v>131</v>
      </c>
      <c r="AJ177" s="96" t="s">
        <v>131</v>
      </c>
      <c r="AK177" s="96" t="s">
        <v>131</v>
      </c>
      <c r="AL177" s="96" t="s">
        <v>131</v>
      </c>
      <c r="AM177" s="96" t="s">
        <v>131</v>
      </c>
      <c r="AN177" s="96" t="s">
        <v>131</v>
      </c>
      <c r="AO177" s="96" t="s">
        <v>131</v>
      </c>
      <c r="AP177" s="96" t="s">
        <v>131</v>
      </c>
      <c r="AQ177" s="96" t="s">
        <v>131</v>
      </c>
      <c r="AR177" s="96" t="s">
        <v>131</v>
      </c>
      <c r="AS177" s="96" t="s">
        <v>131</v>
      </c>
      <c r="AT177" s="96" t="s">
        <v>131</v>
      </c>
      <c r="AU177" s="96" t="s">
        <v>131</v>
      </c>
      <c r="AV177" s="96" t="s">
        <v>131</v>
      </c>
      <c r="AW177" s="96" t="s">
        <v>131</v>
      </c>
      <c r="AX177" s="96" t="s">
        <v>131</v>
      </c>
      <c r="AY177" s="344"/>
      <c r="AZ177" s="93"/>
      <c r="BA177" s="93">
        <v>2.5401584731445E-3</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0</v>
      </c>
      <c r="BT177" s="94">
        <v>0</v>
      </c>
      <c r="BU177" s="94"/>
      <c r="BV177" s="94"/>
      <c r="BW177" s="94"/>
      <c r="BX177" s="94"/>
      <c r="BY177" s="94"/>
      <c r="BZ177" s="94">
        <v>0</v>
      </c>
      <c r="CA177" s="373"/>
    </row>
    <row r="178" spans="1:79" s="2" customFormat="1" ht="11.45" customHeight="1" x14ac:dyDescent="0.15">
      <c r="A178" s="95"/>
      <c r="B178" s="312"/>
      <c r="C178" s="346" t="s">
        <v>1718</v>
      </c>
      <c r="D178" s="312"/>
      <c r="E178" s="127" t="s">
        <v>255</v>
      </c>
      <c r="F178" s="126">
        <v>0</v>
      </c>
      <c r="G178" s="946" t="s">
        <v>1260</v>
      </c>
      <c r="H178" s="946" t="s">
        <v>1419</v>
      </c>
      <c r="I178" s="944">
        <v>1.406182</v>
      </c>
      <c r="J178" s="103">
        <v>1</v>
      </c>
      <c r="K178" s="104">
        <v>2614285</v>
      </c>
      <c r="L178" s="105">
        <v>2.56055E-3</v>
      </c>
      <c r="M178" s="629"/>
      <c r="N178" s="630"/>
      <c r="O178" s="372">
        <v>2.56055E-3</v>
      </c>
      <c r="P178" s="352"/>
      <c r="Q178" s="241">
        <v>6694</v>
      </c>
      <c r="R178" s="100"/>
      <c r="S178" s="42"/>
      <c r="T178" s="228"/>
      <c r="U178" s="340">
        <v>6694</v>
      </c>
      <c r="V178" s="227"/>
      <c r="W178" s="5"/>
      <c r="X178" s="108" t="s">
        <v>1718</v>
      </c>
      <c r="Y178" s="109" t="s">
        <v>1453</v>
      </c>
      <c r="Z178" s="123">
        <v>3676160.5098700002</v>
      </c>
      <c r="AA178" s="83" t="s">
        <v>553</v>
      </c>
      <c r="AB178" s="83" t="s">
        <v>553</v>
      </c>
      <c r="AC178" s="83" t="s">
        <v>1579</v>
      </c>
      <c r="AE178" s="93" t="s">
        <v>3114</v>
      </c>
      <c r="AF178" s="93"/>
      <c r="AG178" s="96" t="s">
        <v>131</v>
      </c>
      <c r="AH178" s="96" t="s">
        <v>131</v>
      </c>
      <c r="AI178" s="96" t="s">
        <v>131</v>
      </c>
      <c r="AJ178" s="96" t="s">
        <v>131</v>
      </c>
      <c r="AK178" s="96" t="s">
        <v>131</v>
      </c>
      <c r="AL178" s="96" t="s">
        <v>131</v>
      </c>
      <c r="AM178" s="96" t="s">
        <v>131</v>
      </c>
      <c r="AN178" s="96" t="s">
        <v>131</v>
      </c>
      <c r="AO178" s="96" t="s">
        <v>131</v>
      </c>
      <c r="AP178" s="96" t="s">
        <v>131</v>
      </c>
      <c r="AQ178" s="96" t="s">
        <v>131</v>
      </c>
      <c r="AR178" s="96" t="s">
        <v>131</v>
      </c>
      <c r="AS178" s="96" t="s">
        <v>131</v>
      </c>
      <c r="AT178" s="96" t="s">
        <v>131</v>
      </c>
      <c r="AU178" s="96" t="s">
        <v>131</v>
      </c>
      <c r="AV178" s="96" t="s">
        <v>131</v>
      </c>
      <c r="AW178" s="96" t="s">
        <v>131</v>
      </c>
      <c r="AX178" s="96" t="s">
        <v>131</v>
      </c>
      <c r="AY178" s="344"/>
      <c r="AZ178" s="93"/>
      <c r="BA178" s="93">
        <v>2.56055898926E-3</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1</v>
      </c>
      <c r="BT178" s="94">
        <v>0</v>
      </c>
      <c r="BU178" s="94"/>
      <c r="BV178" s="94"/>
      <c r="BW178" s="94"/>
      <c r="BX178" s="94"/>
      <c r="BY178" s="94"/>
      <c r="BZ178" s="94">
        <v>0</v>
      </c>
      <c r="CA178" s="373"/>
    </row>
    <row r="179" spans="1:79" s="2" customFormat="1" ht="11.45" customHeight="1" x14ac:dyDescent="0.15">
      <c r="A179" s="95"/>
      <c r="B179" s="312"/>
      <c r="C179" s="346" t="s">
        <v>1131</v>
      </c>
      <c r="D179" s="312"/>
      <c r="E179" s="127" t="s">
        <v>2446</v>
      </c>
      <c r="F179" s="126">
        <v>0</v>
      </c>
      <c r="G179" s="946" t="s">
        <v>1260</v>
      </c>
      <c r="H179" s="946" t="s">
        <v>2515</v>
      </c>
      <c r="I179" s="944">
        <v>1.406182</v>
      </c>
      <c r="J179" s="103">
        <v>1</v>
      </c>
      <c r="K179" s="104">
        <v>200000</v>
      </c>
      <c r="L179" s="105">
        <v>2.56055E-3</v>
      </c>
      <c r="M179" s="629"/>
      <c r="N179" s="630"/>
      <c r="O179" s="372">
        <v>2.56055E-3</v>
      </c>
      <c r="P179" s="352"/>
      <c r="Q179" s="241">
        <v>512</v>
      </c>
      <c r="R179" s="100"/>
      <c r="S179" s="42"/>
      <c r="T179" s="228"/>
      <c r="U179" s="340">
        <v>512</v>
      </c>
      <c r="V179" s="227"/>
      <c r="W179" s="5"/>
      <c r="X179" s="108" t="s">
        <v>1131</v>
      </c>
      <c r="Y179" s="109" t="s">
        <v>1454</v>
      </c>
      <c r="Z179" s="123">
        <v>281236.40000000002</v>
      </c>
      <c r="AA179" s="83" t="s">
        <v>553</v>
      </c>
      <c r="AB179" s="83" t="s">
        <v>553</v>
      </c>
      <c r="AC179" s="83" t="s">
        <v>557</v>
      </c>
      <c r="AE179" s="93" t="s">
        <v>3114</v>
      </c>
      <c r="AF179" s="93"/>
      <c r="AG179" s="96" t="s">
        <v>131</v>
      </c>
      <c r="AH179" s="96" t="s">
        <v>131</v>
      </c>
      <c r="AI179" s="96" t="s">
        <v>131</v>
      </c>
      <c r="AJ179" s="96" t="s">
        <v>131</v>
      </c>
      <c r="AK179" s="96" t="s">
        <v>131</v>
      </c>
      <c r="AL179" s="96" t="s">
        <v>131</v>
      </c>
      <c r="AM179" s="96" t="s">
        <v>131</v>
      </c>
      <c r="AN179" s="96" t="s">
        <v>131</v>
      </c>
      <c r="AO179" s="96" t="s">
        <v>131</v>
      </c>
      <c r="AP179" s="96" t="s">
        <v>131</v>
      </c>
      <c r="AQ179" s="96" t="s">
        <v>131</v>
      </c>
      <c r="AR179" s="96" t="s">
        <v>131</v>
      </c>
      <c r="AS179" s="96" t="s">
        <v>131</v>
      </c>
      <c r="AT179" s="96" t="s">
        <v>131</v>
      </c>
      <c r="AU179" s="96" t="s">
        <v>131</v>
      </c>
      <c r="AV179" s="96" t="s">
        <v>131</v>
      </c>
      <c r="AW179" s="96" t="s">
        <v>131</v>
      </c>
      <c r="AX179" s="96" t="s">
        <v>131</v>
      </c>
      <c r="AY179" s="344"/>
      <c r="AZ179" s="93"/>
      <c r="BA179" s="93">
        <v>2.56055898926E-3</v>
      </c>
      <c r="BB179" s="94">
        <v>0</v>
      </c>
      <c r="BC179" s="93"/>
      <c r="BD179" s="94"/>
      <c r="BE179" s="94">
        <v>0</v>
      </c>
      <c r="BF179" s="94">
        <v>1</v>
      </c>
      <c r="BG179" s="94">
        <v>0</v>
      </c>
      <c r="BH179" s="94">
        <v>0</v>
      </c>
      <c r="BI179" s="94">
        <v>0</v>
      </c>
      <c r="BJ179" s="94"/>
      <c r="BK179" s="94">
        <v>0</v>
      </c>
      <c r="BL179" s="94">
        <v>0</v>
      </c>
      <c r="BM179" s="94">
        <v>0</v>
      </c>
      <c r="BN179" s="94">
        <v>0</v>
      </c>
      <c r="BO179" s="94">
        <v>0</v>
      </c>
      <c r="BP179" s="94">
        <v>0</v>
      </c>
      <c r="BQ179" s="94">
        <v>0</v>
      </c>
      <c r="BR179" s="94">
        <v>0</v>
      </c>
      <c r="BS179" s="94">
        <v>1</v>
      </c>
      <c r="BT179" s="94">
        <v>0</v>
      </c>
      <c r="BU179" s="94"/>
      <c r="BV179" s="94"/>
      <c r="BW179" s="94"/>
      <c r="BX179" s="94"/>
      <c r="BY179" s="94"/>
      <c r="BZ179" s="94">
        <v>0</v>
      </c>
      <c r="CA179" s="373"/>
    </row>
    <row r="180" spans="1:79" s="2" customFormat="1" ht="11.45" customHeight="1" x14ac:dyDescent="0.15">
      <c r="A180" s="95"/>
      <c r="B180" s="312"/>
      <c r="C180" s="346" t="s">
        <v>1719</v>
      </c>
      <c r="D180" s="312"/>
      <c r="E180" s="127" t="s">
        <v>256</v>
      </c>
      <c r="F180" s="126">
        <v>0</v>
      </c>
      <c r="G180" s="946" t="s">
        <v>550</v>
      </c>
      <c r="H180" s="946" t="s">
        <v>1419</v>
      </c>
      <c r="I180" s="944">
        <v>2.5927570000000002</v>
      </c>
      <c r="J180" s="103">
        <v>1</v>
      </c>
      <c r="K180" s="104">
        <v>1847703134</v>
      </c>
      <c r="L180" s="105">
        <v>4.7212199999999999E-3</v>
      </c>
      <c r="M180" s="629"/>
      <c r="N180" s="630"/>
      <c r="O180" s="372">
        <v>4.7212199999999999E-3</v>
      </c>
      <c r="P180" s="352"/>
      <c r="Q180" s="241">
        <v>8723413</v>
      </c>
      <c r="R180" s="100"/>
      <c r="S180" s="42"/>
      <c r="T180" s="228"/>
      <c r="U180" s="340">
        <v>8723413</v>
      </c>
      <c r="V180" s="227"/>
      <c r="W180" s="5"/>
      <c r="X180" s="108" t="s">
        <v>1719</v>
      </c>
      <c r="Y180" s="109" t="s">
        <v>1875</v>
      </c>
      <c r="Z180" s="123">
        <v>4790645234.6004381</v>
      </c>
      <c r="AA180" s="83" t="s">
        <v>201</v>
      </c>
      <c r="AB180" s="83" t="s">
        <v>201</v>
      </c>
      <c r="AC180" s="83" t="s">
        <v>1579</v>
      </c>
      <c r="AE180" s="93" t="s">
        <v>3114</v>
      </c>
      <c r="AF180" s="93"/>
      <c r="AG180" s="96" t="s">
        <v>131</v>
      </c>
      <c r="AH180" s="96" t="s">
        <v>131</v>
      </c>
      <c r="AI180" s="96" t="s">
        <v>131</v>
      </c>
      <c r="AJ180" s="96" t="s">
        <v>131</v>
      </c>
      <c r="AK180" s="96" t="s">
        <v>131</v>
      </c>
      <c r="AL180" s="96" t="s">
        <v>131</v>
      </c>
      <c r="AM180" s="96" t="s">
        <v>131</v>
      </c>
      <c r="AN180" s="96" t="s">
        <v>131</v>
      </c>
      <c r="AO180" s="96" t="s">
        <v>131</v>
      </c>
      <c r="AP180" s="96" t="s">
        <v>131</v>
      </c>
      <c r="AQ180" s="96" t="s">
        <v>131</v>
      </c>
      <c r="AR180" s="96" t="s">
        <v>131</v>
      </c>
      <c r="AS180" s="96" t="s">
        <v>131</v>
      </c>
      <c r="AT180" s="96" t="s">
        <v>131</v>
      </c>
      <c r="AU180" s="96" t="s">
        <v>131</v>
      </c>
      <c r="AV180" s="96" t="s">
        <v>131</v>
      </c>
      <c r="AW180" s="96" t="s">
        <v>131</v>
      </c>
      <c r="AX180" s="96" t="s">
        <v>131</v>
      </c>
      <c r="AY180" s="344"/>
      <c r="AZ180" s="93"/>
      <c r="BA180" s="93">
        <v>4.7212290040100002E-3</v>
      </c>
      <c r="BB180" s="94">
        <v>0</v>
      </c>
      <c r="BC180" s="93"/>
      <c r="BD180" s="94"/>
      <c r="BE180" s="94">
        <v>0</v>
      </c>
      <c r="BF180" s="94">
        <v>1</v>
      </c>
      <c r="BG180" s="94">
        <v>0</v>
      </c>
      <c r="BH180" s="94">
        <v>0</v>
      </c>
      <c r="BI180" s="94">
        <v>0</v>
      </c>
      <c r="BJ180" s="94"/>
      <c r="BK180" s="94">
        <v>0</v>
      </c>
      <c r="BL180" s="94">
        <v>0</v>
      </c>
      <c r="BM180" s="94">
        <v>0</v>
      </c>
      <c r="BN180" s="94">
        <v>0</v>
      </c>
      <c r="BO180" s="94">
        <v>0</v>
      </c>
      <c r="BP180" s="94">
        <v>0</v>
      </c>
      <c r="BQ180" s="94">
        <v>0</v>
      </c>
      <c r="BR180" s="94">
        <v>0</v>
      </c>
      <c r="BS180" s="94">
        <v>1</v>
      </c>
      <c r="BT180" s="94">
        <v>0</v>
      </c>
      <c r="BU180" s="94"/>
      <c r="BV180" s="94"/>
      <c r="BW180" s="94"/>
      <c r="BX180" s="94"/>
      <c r="BY180" s="94"/>
      <c r="BZ180" s="94">
        <v>0</v>
      </c>
      <c r="CA180" s="373"/>
    </row>
    <row r="181" spans="1:79" s="2" customFormat="1" ht="11.45" customHeight="1" x14ac:dyDescent="0.15">
      <c r="A181" s="95"/>
      <c r="B181" s="312"/>
      <c r="C181" s="346" t="s">
        <v>2505</v>
      </c>
      <c r="D181" s="312"/>
      <c r="E181" s="127" t="s">
        <v>257</v>
      </c>
      <c r="F181" s="126">
        <v>0</v>
      </c>
      <c r="G181" s="946" t="s">
        <v>550</v>
      </c>
      <c r="H181" s="946" t="s">
        <v>1439</v>
      </c>
      <c r="I181" s="944">
        <v>2.5927570000000002</v>
      </c>
      <c r="J181" s="103">
        <v>1</v>
      </c>
      <c r="K181" s="104">
        <v>56149000</v>
      </c>
      <c r="L181" s="105">
        <v>4.7212199999999999E-3</v>
      </c>
      <c r="M181" s="629"/>
      <c r="N181" s="630"/>
      <c r="O181" s="372">
        <v>4.7212199999999999E-3</v>
      </c>
      <c r="P181" s="352"/>
      <c r="Q181" s="241">
        <v>265092</v>
      </c>
      <c r="R181" s="100"/>
      <c r="S181" s="42"/>
      <c r="T181" s="228"/>
      <c r="U181" s="340">
        <v>265092</v>
      </c>
      <c r="V181" s="227"/>
      <c r="W181" s="5"/>
      <c r="X181" s="108" t="s">
        <v>2505</v>
      </c>
      <c r="Y181" s="109" t="s">
        <v>1480</v>
      </c>
      <c r="Z181" s="123">
        <v>145580712.79300001</v>
      </c>
      <c r="AA181" s="83" t="s">
        <v>201</v>
      </c>
      <c r="AB181" s="83" t="s">
        <v>201</v>
      </c>
      <c r="AC181" s="83" t="s">
        <v>553</v>
      </c>
      <c r="AE181" s="93" t="s">
        <v>3114</v>
      </c>
      <c r="AF181" s="93"/>
      <c r="AG181" s="96" t="s">
        <v>131</v>
      </c>
      <c r="AH181" s="96" t="s">
        <v>131</v>
      </c>
      <c r="AI181" s="96" t="s">
        <v>131</v>
      </c>
      <c r="AJ181" s="96" t="s">
        <v>131</v>
      </c>
      <c r="AK181" s="96" t="s">
        <v>131</v>
      </c>
      <c r="AL181" s="96" t="s">
        <v>131</v>
      </c>
      <c r="AM181" s="96" t="s">
        <v>131</v>
      </c>
      <c r="AN181" s="96" t="s">
        <v>131</v>
      </c>
      <c r="AO181" s="96" t="s">
        <v>131</v>
      </c>
      <c r="AP181" s="96" t="s">
        <v>131</v>
      </c>
      <c r="AQ181" s="96" t="s">
        <v>131</v>
      </c>
      <c r="AR181" s="96" t="s">
        <v>131</v>
      </c>
      <c r="AS181" s="96" t="s">
        <v>131</v>
      </c>
      <c r="AT181" s="96" t="s">
        <v>131</v>
      </c>
      <c r="AU181" s="96" t="s">
        <v>131</v>
      </c>
      <c r="AV181" s="96" t="s">
        <v>131</v>
      </c>
      <c r="AW181" s="96" t="s">
        <v>131</v>
      </c>
      <c r="AX181" s="96" t="s">
        <v>131</v>
      </c>
      <c r="AY181" s="344"/>
      <c r="AZ181" s="93"/>
      <c r="BA181" s="93">
        <v>4.7212290040100002E-3</v>
      </c>
      <c r="BB181" s="94">
        <v>0</v>
      </c>
      <c r="BC181" s="93"/>
      <c r="BD181" s="94"/>
      <c r="BE181" s="94">
        <v>0</v>
      </c>
      <c r="BF181" s="94">
        <v>1</v>
      </c>
      <c r="BG181" s="94">
        <v>0</v>
      </c>
      <c r="BH181" s="94">
        <v>0</v>
      </c>
      <c r="BI181" s="94">
        <v>0</v>
      </c>
      <c r="BJ181" s="94"/>
      <c r="BK181" s="94">
        <v>0</v>
      </c>
      <c r="BL181" s="94">
        <v>0</v>
      </c>
      <c r="BM181" s="94">
        <v>0</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2507</v>
      </c>
      <c r="D182" s="312"/>
      <c r="E182" s="127" t="s">
        <v>258</v>
      </c>
      <c r="F182" s="126">
        <v>0</v>
      </c>
      <c r="G182" s="946" t="s">
        <v>550</v>
      </c>
      <c r="H182" s="946" t="s">
        <v>2881</v>
      </c>
      <c r="I182" s="944">
        <v>2.5927570000000002</v>
      </c>
      <c r="J182" s="103">
        <v>0.7</v>
      </c>
      <c r="K182" s="104">
        <v>11858840</v>
      </c>
      <c r="L182" s="105">
        <v>3.3048499999999998E-3</v>
      </c>
      <c r="M182" s="629"/>
      <c r="N182" s="630"/>
      <c r="O182" s="372">
        <v>3.3048499999999998E-3</v>
      </c>
      <c r="P182" s="352"/>
      <c r="Q182" s="241">
        <v>39192</v>
      </c>
      <c r="R182" s="100"/>
      <c r="S182" s="42"/>
      <c r="T182" s="228"/>
      <c r="U182" s="340">
        <v>39192</v>
      </c>
      <c r="V182" s="227"/>
      <c r="W182" s="5"/>
      <c r="X182" s="108" t="s">
        <v>2507</v>
      </c>
      <c r="Y182" s="109" t="s">
        <v>1481</v>
      </c>
      <c r="Z182" s="123">
        <v>21522963.295316</v>
      </c>
      <c r="AA182" s="83" t="s">
        <v>201</v>
      </c>
      <c r="AB182" s="83" t="s">
        <v>201</v>
      </c>
      <c r="AC182" s="83" t="s">
        <v>176</v>
      </c>
      <c r="AE182" s="93" t="s">
        <v>3114</v>
      </c>
      <c r="AF182" s="93"/>
      <c r="AG182" s="96" t="s">
        <v>131</v>
      </c>
      <c r="AH182" s="96" t="s">
        <v>131</v>
      </c>
      <c r="AI182" s="96" t="s">
        <v>131</v>
      </c>
      <c r="AJ182" s="96" t="s">
        <v>131</v>
      </c>
      <c r="AK182" s="96" t="s">
        <v>131</v>
      </c>
      <c r="AL182" s="96" t="s">
        <v>131</v>
      </c>
      <c r="AM182" s="96" t="s">
        <v>131</v>
      </c>
      <c r="AN182" s="96" t="s">
        <v>131</v>
      </c>
      <c r="AO182" s="96" t="s">
        <v>131</v>
      </c>
      <c r="AP182" s="96" t="s">
        <v>131</v>
      </c>
      <c r="AQ182" s="96" t="s">
        <v>131</v>
      </c>
      <c r="AR182" s="96" t="s">
        <v>131</v>
      </c>
      <c r="AS182" s="96" t="s">
        <v>131</v>
      </c>
      <c r="AT182" s="96" t="s">
        <v>131</v>
      </c>
      <c r="AU182" s="96" t="s">
        <v>131</v>
      </c>
      <c r="AV182" s="96" t="s">
        <v>131</v>
      </c>
      <c r="AW182" s="96" t="s">
        <v>131</v>
      </c>
      <c r="AX182" s="96" t="s">
        <v>131</v>
      </c>
      <c r="AY182" s="344"/>
      <c r="AZ182" s="93"/>
      <c r="BA182" s="93">
        <v>3.3048603028070001E-3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0</v>
      </c>
      <c r="BT182" s="94">
        <v>0</v>
      </c>
      <c r="BU182" s="94"/>
      <c r="BV182" s="94"/>
      <c r="BW182" s="94"/>
      <c r="BX182" s="94"/>
      <c r="BY182" s="94"/>
      <c r="BZ182" s="94">
        <v>0</v>
      </c>
      <c r="CA182" s="373"/>
    </row>
    <row r="183" spans="1:79" s="2" customFormat="1" ht="11.45" customHeight="1" x14ac:dyDescent="0.15">
      <c r="A183" s="95"/>
      <c r="B183" s="312"/>
      <c r="C183" s="346" t="s">
        <v>1721</v>
      </c>
      <c r="D183" s="312"/>
      <c r="E183" s="127" t="s">
        <v>261</v>
      </c>
      <c r="F183" s="126">
        <v>0</v>
      </c>
      <c r="G183" s="946" t="s">
        <v>555</v>
      </c>
      <c r="H183" s="946" t="s">
        <v>1419</v>
      </c>
      <c r="I183" s="944">
        <v>2.746772</v>
      </c>
      <c r="J183" s="103">
        <v>1</v>
      </c>
      <c r="K183" s="104">
        <v>29904103</v>
      </c>
      <c r="L183" s="105">
        <v>5.0016599999999998E-3</v>
      </c>
      <c r="M183" s="629"/>
      <c r="N183" s="630"/>
      <c r="O183" s="372">
        <v>5.0016599999999998E-3</v>
      </c>
      <c r="P183" s="352"/>
      <c r="Q183" s="241">
        <v>149570</v>
      </c>
      <c r="R183" s="100"/>
      <c r="S183" s="42"/>
      <c r="T183" s="228"/>
      <c r="U183" s="340">
        <v>149570</v>
      </c>
      <c r="V183" s="227"/>
      <c r="W183" s="5"/>
      <c r="X183" s="108" t="s">
        <v>1721</v>
      </c>
      <c r="Y183" s="109" t="s">
        <v>672</v>
      </c>
      <c r="Z183" s="123">
        <v>82139752.805516005</v>
      </c>
      <c r="AA183" s="83" t="s">
        <v>554</v>
      </c>
      <c r="AB183" s="83" t="s">
        <v>554</v>
      </c>
      <c r="AC183" s="83" t="s">
        <v>1579</v>
      </c>
      <c r="AE183" s="93" t="s">
        <v>3114</v>
      </c>
      <c r="AF183" s="93"/>
      <c r="AG183" s="96" t="s">
        <v>131</v>
      </c>
      <c r="AH183" s="96" t="s">
        <v>131</v>
      </c>
      <c r="AI183" s="96" t="s">
        <v>131</v>
      </c>
      <c r="AJ183" s="96" t="s">
        <v>131</v>
      </c>
      <c r="AK183" s="96" t="s">
        <v>131</v>
      </c>
      <c r="AL183" s="96" t="s">
        <v>131</v>
      </c>
      <c r="AM183" s="96" t="s">
        <v>131</v>
      </c>
      <c r="AN183" s="96" t="s">
        <v>131</v>
      </c>
      <c r="AO183" s="96" t="s">
        <v>131</v>
      </c>
      <c r="AP183" s="96" t="s">
        <v>131</v>
      </c>
      <c r="AQ183" s="96" t="s">
        <v>131</v>
      </c>
      <c r="AR183" s="96" t="s">
        <v>131</v>
      </c>
      <c r="AS183" s="96" t="s">
        <v>131</v>
      </c>
      <c r="AT183" s="96" t="s">
        <v>131</v>
      </c>
      <c r="AU183" s="96" t="s">
        <v>131</v>
      </c>
      <c r="AV183" s="96" t="s">
        <v>131</v>
      </c>
      <c r="AW183" s="96" t="s">
        <v>131</v>
      </c>
      <c r="AX183" s="96" t="s">
        <v>131</v>
      </c>
      <c r="AY183" s="344"/>
      <c r="AZ183" s="93"/>
      <c r="BA183" s="93">
        <v>5.0016795379599997E-3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758</v>
      </c>
      <c r="D184" s="312"/>
      <c r="E184" s="127" t="s">
        <v>262</v>
      </c>
      <c r="F184" s="126">
        <v>0</v>
      </c>
      <c r="G184" s="946" t="s">
        <v>555</v>
      </c>
      <c r="H184" s="946" t="s">
        <v>1439</v>
      </c>
      <c r="I184" s="944">
        <v>2.746772</v>
      </c>
      <c r="J184" s="103">
        <v>1</v>
      </c>
      <c r="K184" s="104">
        <v>1545190</v>
      </c>
      <c r="L184" s="105">
        <v>5.0016599999999998E-3</v>
      </c>
      <c r="M184" s="629"/>
      <c r="N184" s="630"/>
      <c r="O184" s="372">
        <v>5.0016599999999998E-3</v>
      </c>
      <c r="P184" s="352"/>
      <c r="Q184" s="241">
        <v>7729</v>
      </c>
      <c r="R184" s="100"/>
      <c r="S184" s="42"/>
      <c r="T184" s="228"/>
      <c r="U184" s="340">
        <v>7729</v>
      </c>
      <c r="V184" s="227"/>
      <c r="W184" s="5"/>
      <c r="X184" s="108" t="s">
        <v>758</v>
      </c>
      <c r="Y184" s="109" t="s">
        <v>272</v>
      </c>
      <c r="Z184" s="123">
        <v>4244284.6266799998</v>
      </c>
      <c r="AA184" s="83" t="s">
        <v>554</v>
      </c>
      <c r="AB184" s="83" t="s">
        <v>554</v>
      </c>
      <c r="AC184" s="83" t="s">
        <v>553</v>
      </c>
      <c r="AE184" s="93" t="s">
        <v>3114</v>
      </c>
      <c r="AF184" s="93"/>
      <c r="AG184" s="96" t="s">
        <v>131</v>
      </c>
      <c r="AH184" s="96" t="s">
        <v>131</v>
      </c>
      <c r="AI184" s="96" t="s">
        <v>131</v>
      </c>
      <c r="AJ184" s="96" t="s">
        <v>131</v>
      </c>
      <c r="AK184" s="96" t="s">
        <v>131</v>
      </c>
      <c r="AL184" s="96" t="s">
        <v>131</v>
      </c>
      <c r="AM184" s="96" t="s">
        <v>131</v>
      </c>
      <c r="AN184" s="96" t="s">
        <v>131</v>
      </c>
      <c r="AO184" s="96" t="s">
        <v>131</v>
      </c>
      <c r="AP184" s="96" t="s">
        <v>131</v>
      </c>
      <c r="AQ184" s="96" t="s">
        <v>131</v>
      </c>
      <c r="AR184" s="96" t="s">
        <v>131</v>
      </c>
      <c r="AS184" s="96" t="s">
        <v>131</v>
      </c>
      <c r="AT184" s="96" t="s">
        <v>131</v>
      </c>
      <c r="AU184" s="96" t="s">
        <v>131</v>
      </c>
      <c r="AV184" s="96" t="s">
        <v>131</v>
      </c>
      <c r="AW184" s="96" t="s">
        <v>131</v>
      </c>
      <c r="AX184" s="96" t="s">
        <v>131</v>
      </c>
      <c r="AY184" s="344"/>
      <c r="AZ184" s="93"/>
      <c r="BA184" s="93">
        <v>5.0016795379599997E-3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1254</v>
      </c>
      <c r="D185" s="312"/>
      <c r="E185" s="127" t="s">
        <v>1534</v>
      </c>
      <c r="F185" s="126">
        <v>0</v>
      </c>
      <c r="G185" s="946" t="s">
        <v>555</v>
      </c>
      <c r="H185" s="946" t="s">
        <v>22</v>
      </c>
      <c r="I185" s="944">
        <v>2.746772</v>
      </c>
      <c r="J185" s="103">
        <v>0.65</v>
      </c>
      <c r="K185" s="104">
        <v>18279880</v>
      </c>
      <c r="L185" s="105">
        <v>3.2510899999999999E-3</v>
      </c>
      <c r="M185" s="629"/>
      <c r="N185" s="630"/>
      <c r="O185" s="372">
        <v>3.2510899999999999E-3</v>
      </c>
      <c r="P185" s="352"/>
      <c r="Q185" s="241">
        <v>59430</v>
      </c>
      <c r="R185" s="100"/>
      <c r="S185" s="42"/>
      <c r="T185" s="228"/>
      <c r="U185" s="340">
        <v>59430</v>
      </c>
      <c r="V185" s="227"/>
      <c r="W185" s="5"/>
      <c r="X185" s="108" t="s">
        <v>1254</v>
      </c>
      <c r="Y185" s="109" t="s">
        <v>2724</v>
      </c>
      <c r="Z185" s="123">
        <v>32636930.655784</v>
      </c>
      <c r="AA185" s="83" t="s">
        <v>554</v>
      </c>
      <c r="AB185" s="83" t="s">
        <v>554</v>
      </c>
      <c r="AC185" s="83" t="s">
        <v>75</v>
      </c>
      <c r="AE185" s="93" t="s">
        <v>3114</v>
      </c>
      <c r="AF185" s="93"/>
      <c r="AG185" s="96" t="s">
        <v>131</v>
      </c>
      <c r="AH185" s="96" t="s">
        <v>131</v>
      </c>
      <c r="AI185" s="96" t="s">
        <v>131</v>
      </c>
      <c r="AJ185" s="96" t="s">
        <v>131</v>
      </c>
      <c r="AK185" s="96" t="s">
        <v>131</v>
      </c>
      <c r="AL185" s="96" t="s">
        <v>131</v>
      </c>
      <c r="AM185" s="96" t="s">
        <v>131</v>
      </c>
      <c r="AN185" s="96" t="s">
        <v>131</v>
      </c>
      <c r="AO185" s="96" t="s">
        <v>131</v>
      </c>
      <c r="AP185" s="96" t="s">
        <v>131</v>
      </c>
      <c r="AQ185" s="96" t="s">
        <v>131</v>
      </c>
      <c r="AR185" s="96" t="s">
        <v>131</v>
      </c>
      <c r="AS185" s="96" t="s">
        <v>131</v>
      </c>
      <c r="AT185" s="96" t="s">
        <v>131</v>
      </c>
      <c r="AU185" s="96" t="s">
        <v>131</v>
      </c>
      <c r="AV185" s="96" t="s">
        <v>131</v>
      </c>
      <c r="AW185" s="96" t="s">
        <v>131</v>
      </c>
      <c r="AX185" s="96" t="s">
        <v>131</v>
      </c>
      <c r="AY185" s="344"/>
      <c r="AZ185" s="93"/>
      <c r="BA185" s="93">
        <v>3.251091699674E-3</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635</v>
      </c>
      <c r="D186" s="312"/>
      <c r="E186" s="127" t="s">
        <v>899</v>
      </c>
      <c r="F186" s="126">
        <v>0</v>
      </c>
      <c r="G186" s="946" t="s">
        <v>555</v>
      </c>
      <c r="H186" s="946" t="s">
        <v>1846</v>
      </c>
      <c r="I186" s="944">
        <v>2.746772</v>
      </c>
      <c r="J186" s="103">
        <v>0.65</v>
      </c>
      <c r="K186" s="104">
        <v>1648100</v>
      </c>
      <c r="L186" s="105">
        <v>3.2510899999999999E-3</v>
      </c>
      <c r="M186" s="629"/>
      <c r="N186" s="630"/>
      <c r="O186" s="372">
        <v>3.2510899999999999E-3</v>
      </c>
      <c r="P186" s="352"/>
      <c r="Q186" s="241">
        <v>5358</v>
      </c>
      <c r="R186" s="100"/>
      <c r="S186" s="42"/>
      <c r="T186" s="228"/>
      <c r="U186" s="340">
        <v>5358</v>
      </c>
      <c r="V186" s="227"/>
      <c r="W186" s="5"/>
      <c r="X186" s="108" t="s">
        <v>635</v>
      </c>
      <c r="Y186" s="109" t="s">
        <v>593</v>
      </c>
      <c r="Z186" s="123">
        <v>2942520.70658</v>
      </c>
      <c r="AA186" s="83" t="s">
        <v>554</v>
      </c>
      <c r="AB186" s="83" t="s">
        <v>554</v>
      </c>
      <c r="AC186" s="83" t="s">
        <v>192</v>
      </c>
      <c r="AE186" s="93" t="s">
        <v>3114</v>
      </c>
      <c r="AF186" s="93"/>
      <c r="AG186" s="96" t="s">
        <v>131</v>
      </c>
      <c r="AH186" s="96" t="s">
        <v>131</v>
      </c>
      <c r="AI186" s="96" t="s">
        <v>131</v>
      </c>
      <c r="AJ186" s="96" t="s">
        <v>131</v>
      </c>
      <c r="AK186" s="96" t="s">
        <v>131</v>
      </c>
      <c r="AL186" s="96" t="s">
        <v>131</v>
      </c>
      <c r="AM186" s="96" t="s">
        <v>131</v>
      </c>
      <c r="AN186" s="96" t="s">
        <v>131</v>
      </c>
      <c r="AO186" s="96" t="s">
        <v>131</v>
      </c>
      <c r="AP186" s="96" t="s">
        <v>131</v>
      </c>
      <c r="AQ186" s="96" t="s">
        <v>131</v>
      </c>
      <c r="AR186" s="96" t="s">
        <v>131</v>
      </c>
      <c r="AS186" s="96" t="s">
        <v>131</v>
      </c>
      <c r="AT186" s="96" t="s">
        <v>131</v>
      </c>
      <c r="AU186" s="96" t="s">
        <v>131</v>
      </c>
      <c r="AV186" s="96" t="s">
        <v>131</v>
      </c>
      <c r="AW186" s="96" t="s">
        <v>131</v>
      </c>
      <c r="AX186" s="96" t="s">
        <v>131</v>
      </c>
      <c r="AY186" s="344"/>
      <c r="AZ186" s="93"/>
      <c r="BA186" s="93">
        <v>3.251091699674E-3</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1253</v>
      </c>
      <c r="D187" s="312"/>
      <c r="E187" s="127" t="s">
        <v>1533</v>
      </c>
      <c r="F187" s="126">
        <v>0</v>
      </c>
      <c r="G187" s="946" t="s">
        <v>555</v>
      </c>
      <c r="H187" s="946" t="s">
        <v>2881</v>
      </c>
      <c r="I187" s="944">
        <v>2.746772</v>
      </c>
      <c r="J187" s="103">
        <v>0.65</v>
      </c>
      <c r="K187" s="104">
        <v>1586417</v>
      </c>
      <c r="L187" s="105">
        <v>3.2510899999999999E-3</v>
      </c>
      <c r="M187" s="629"/>
      <c r="N187" s="630"/>
      <c r="O187" s="372">
        <v>3.2510899999999999E-3</v>
      </c>
      <c r="P187" s="352"/>
      <c r="Q187" s="241">
        <v>5158</v>
      </c>
      <c r="R187" s="100"/>
      <c r="S187" s="42"/>
      <c r="T187" s="228"/>
      <c r="U187" s="340">
        <v>5158</v>
      </c>
      <c r="V187" s="227"/>
      <c r="W187" s="5"/>
      <c r="X187" s="108" t="s">
        <v>1253</v>
      </c>
      <c r="Y187" s="109" t="s">
        <v>307</v>
      </c>
      <c r="Z187" s="123">
        <v>2832391.7673506001</v>
      </c>
      <c r="AA187" s="83" t="s">
        <v>554</v>
      </c>
      <c r="AB187" s="83" t="s">
        <v>554</v>
      </c>
      <c r="AC187" s="83" t="s">
        <v>176</v>
      </c>
      <c r="AE187" s="93" t="s">
        <v>3114</v>
      </c>
      <c r="AF187" s="93"/>
      <c r="AG187" s="96" t="s">
        <v>131</v>
      </c>
      <c r="AH187" s="96" t="s">
        <v>131</v>
      </c>
      <c r="AI187" s="96" t="s">
        <v>131</v>
      </c>
      <c r="AJ187" s="96" t="s">
        <v>131</v>
      </c>
      <c r="AK187" s="96" t="s">
        <v>131</v>
      </c>
      <c r="AL187" s="96" t="s">
        <v>131</v>
      </c>
      <c r="AM187" s="96" t="s">
        <v>131</v>
      </c>
      <c r="AN187" s="96" t="s">
        <v>131</v>
      </c>
      <c r="AO187" s="96" t="s">
        <v>131</v>
      </c>
      <c r="AP187" s="96" t="s">
        <v>131</v>
      </c>
      <c r="AQ187" s="96" t="s">
        <v>131</v>
      </c>
      <c r="AR187" s="96" t="s">
        <v>131</v>
      </c>
      <c r="AS187" s="96" t="s">
        <v>131</v>
      </c>
      <c r="AT187" s="96" t="s">
        <v>131</v>
      </c>
      <c r="AU187" s="96" t="s">
        <v>131</v>
      </c>
      <c r="AV187" s="96" t="s">
        <v>131</v>
      </c>
      <c r="AW187" s="96" t="s">
        <v>131</v>
      </c>
      <c r="AX187" s="96" t="s">
        <v>131</v>
      </c>
      <c r="AY187" s="344"/>
      <c r="AZ187" s="93"/>
      <c r="BA187" s="93">
        <v>3.251091699674E-3</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2904</v>
      </c>
      <c r="D188" s="312"/>
      <c r="E188" s="127" t="s">
        <v>900</v>
      </c>
      <c r="F188" s="126">
        <v>0</v>
      </c>
      <c r="G188" s="946" t="s">
        <v>2250</v>
      </c>
      <c r="H188" s="946" t="s">
        <v>1419</v>
      </c>
      <c r="I188" s="944">
        <v>2.3587720000000001</v>
      </c>
      <c r="J188" s="103">
        <v>1</v>
      </c>
      <c r="K188" s="104">
        <v>18846000</v>
      </c>
      <c r="L188" s="105">
        <v>4.2951500000000002E-3</v>
      </c>
      <c r="M188" s="629"/>
      <c r="N188" s="630"/>
      <c r="O188" s="372">
        <v>4.2951500000000002E-3</v>
      </c>
      <c r="P188" s="352"/>
      <c r="Q188" s="241">
        <v>80946</v>
      </c>
      <c r="R188" s="100"/>
      <c r="S188" s="42"/>
      <c r="T188" s="228"/>
      <c r="U188" s="340">
        <v>80946</v>
      </c>
      <c r="V188" s="227"/>
      <c r="W188" s="5"/>
      <c r="X188" s="108" t="s">
        <v>2904</v>
      </c>
      <c r="Y188" s="109" t="s">
        <v>594</v>
      </c>
      <c r="Z188" s="123">
        <v>44453417.112000003</v>
      </c>
      <c r="AA188" s="83" t="s">
        <v>556</v>
      </c>
      <c r="AB188" s="83" t="s">
        <v>556</v>
      </c>
      <c r="AC188" s="83" t="s">
        <v>1579</v>
      </c>
      <c r="AE188" s="93" t="s">
        <v>3114</v>
      </c>
      <c r="AF188" s="93"/>
      <c r="AG188" s="96" t="s">
        <v>131</v>
      </c>
      <c r="AH188" s="96" t="s">
        <v>131</v>
      </c>
      <c r="AI188" s="96" t="s">
        <v>131</v>
      </c>
      <c r="AJ188" s="96" t="s">
        <v>131</v>
      </c>
      <c r="AK188" s="96" t="s">
        <v>131</v>
      </c>
      <c r="AL188" s="96" t="s">
        <v>131</v>
      </c>
      <c r="AM188" s="96" t="s">
        <v>131</v>
      </c>
      <c r="AN188" s="96" t="s">
        <v>131</v>
      </c>
      <c r="AO188" s="96" t="s">
        <v>131</v>
      </c>
      <c r="AP188" s="96" t="s">
        <v>131</v>
      </c>
      <c r="AQ188" s="96" t="s">
        <v>131</v>
      </c>
      <c r="AR188" s="96" t="s">
        <v>131</v>
      </c>
      <c r="AS188" s="96" t="s">
        <v>131</v>
      </c>
      <c r="AT188" s="96" t="s">
        <v>131</v>
      </c>
      <c r="AU188" s="96" t="s">
        <v>131</v>
      </c>
      <c r="AV188" s="96" t="s">
        <v>131</v>
      </c>
      <c r="AW188" s="96" t="s">
        <v>131</v>
      </c>
      <c r="AX188" s="96" t="s">
        <v>131</v>
      </c>
      <c r="AY188" s="344"/>
      <c r="AZ188" s="93"/>
      <c r="BA188" s="93">
        <v>4.29515869796E-3</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c r="BV188" s="94"/>
      <c r="BW188" s="94"/>
      <c r="BX188" s="94"/>
      <c r="BY188" s="94"/>
      <c r="BZ188" s="94">
        <v>0</v>
      </c>
      <c r="CA188" s="373"/>
    </row>
    <row r="189" spans="1:79" s="2" customFormat="1" ht="11.45" customHeight="1" x14ac:dyDescent="0.15">
      <c r="A189" s="95"/>
      <c r="B189" s="312"/>
      <c r="C189" s="346" t="s">
        <v>101</v>
      </c>
      <c r="D189" s="312"/>
      <c r="E189" s="127" t="s">
        <v>1458</v>
      </c>
      <c r="F189" s="126">
        <v>0</v>
      </c>
      <c r="G189" s="946" t="s">
        <v>1580</v>
      </c>
      <c r="H189" s="946" t="s">
        <v>1419</v>
      </c>
      <c r="I189" s="944">
        <v>0.2</v>
      </c>
      <c r="J189" s="103">
        <v>1</v>
      </c>
      <c r="K189" s="104">
        <v>10578035</v>
      </c>
      <c r="L189" s="105">
        <v>3.6419000000000002E-4</v>
      </c>
      <c r="M189" s="629"/>
      <c r="N189" s="630"/>
      <c r="O189" s="372">
        <v>3.6419000000000002E-4</v>
      </c>
      <c r="P189" s="352"/>
      <c r="Q189" s="241">
        <v>3852</v>
      </c>
      <c r="R189" s="100"/>
      <c r="S189" s="42"/>
      <c r="T189" s="228"/>
      <c r="U189" s="340">
        <v>3852</v>
      </c>
      <c r="V189" s="227"/>
      <c r="W189" s="5"/>
      <c r="X189" s="108" t="s">
        <v>101</v>
      </c>
      <c r="Y189" s="109" t="s">
        <v>1709</v>
      </c>
      <c r="Z189" s="123">
        <v>2115607</v>
      </c>
      <c r="AA189" s="83" t="s">
        <v>1579</v>
      </c>
      <c r="AB189" s="83" t="s">
        <v>1579</v>
      </c>
      <c r="AC189" s="83" t="s">
        <v>1579</v>
      </c>
      <c r="AE189" s="93" t="s">
        <v>3114</v>
      </c>
      <c r="AF189" s="93"/>
      <c r="AG189" s="96" t="s">
        <v>131</v>
      </c>
      <c r="AH189" s="96" t="s">
        <v>131</v>
      </c>
      <c r="AI189" s="96" t="s">
        <v>131</v>
      </c>
      <c r="AJ189" s="96" t="s">
        <v>131</v>
      </c>
      <c r="AK189" s="96" t="s">
        <v>131</v>
      </c>
      <c r="AL189" s="96" t="s">
        <v>131</v>
      </c>
      <c r="AM189" s="96" t="s">
        <v>131</v>
      </c>
      <c r="AN189" s="96" t="s">
        <v>131</v>
      </c>
      <c r="AO189" s="96" t="s">
        <v>131</v>
      </c>
      <c r="AP189" s="96" t="s">
        <v>131</v>
      </c>
      <c r="AQ189" s="96" t="s">
        <v>131</v>
      </c>
      <c r="AR189" s="96" t="s">
        <v>131</v>
      </c>
      <c r="AS189" s="96" t="s">
        <v>131</v>
      </c>
      <c r="AT189" s="96" t="s">
        <v>131</v>
      </c>
      <c r="AU189" s="96" t="s">
        <v>131</v>
      </c>
      <c r="AV189" s="96" t="s">
        <v>131</v>
      </c>
      <c r="AW189" s="96" t="s">
        <v>131</v>
      </c>
      <c r="AX189" s="96" t="s">
        <v>131</v>
      </c>
      <c r="AY189" s="344"/>
      <c r="AZ189" s="93"/>
      <c r="BA189" s="93">
        <v>3.6418600000000001E-4</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c r="BV189" s="94"/>
      <c r="BW189" s="94"/>
      <c r="BX189" s="94"/>
      <c r="BY189" s="94"/>
      <c r="BZ189" s="94">
        <v>0</v>
      </c>
      <c r="CA189" s="373"/>
    </row>
    <row r="190" spans="1:79" s="2" customFormat="1" ht="11.45" customHeight="1" x14ac:dyDescent="0.15">
      <c r="A190" s="95"/>
      <c r="B190" s="312"/>
      <c r="C190" s="346" t="s">
        <v>2531</v>
      </c>
      <c r="D190" s="312"/>
      <c r="E190" s="127" t="s">
        <v>2721</v>
      </c>
      <c r="F190" s="126">
        <v>0</v>
      </c>
      <c r="G190" s="946" t="s">
        <v>1841</v>
      </c>
      <c r="H190" s="946" t="s">
        <v>1419</v>
      </c>
      <c r="I190" s="944">
        <v>0.25</v>
      </c>
      <c r="J190" s="103">
        <v>1</v>
      </c>
      <c r="K190" s="104">
        <v>10884019</v>
      </c>
      <c r="L190" s="105">
        <v>4.5523999999999998E-4</v>
      </c>
      <c r="M190" s="629"/>
      <c r="N190" s="630"/>
      <c r="O190" s="372">
        <v>4.5523999999999998E-4</v>
      </c>
      <c r="P190" s="352"/>
      <c r="Q190" s="241">
        <v>4955</v>
      </c>
      <c r="R190" s="100"/>
      <c r="S190" s="42"/>
      <c r="T190" s="228"/>
      <c r="U190" s="340">
        <v>4955</v>
      </c>
      <c r="V190" s="227"/>
      <c r="W190" s="5"/>
      <c r="X190" s="108" t="s">
        <v>2531</v>
      </c>
      <c r="Y190" s="109" t="s">
        <v>1711</v>
      </c>
      <c r="Z190" s="123">
        <v>2721004.75</v>
      </c>
      <c r="AA190" s="83" t="s">
        <v>211</v>
      </c>
      <c r="AB190" s="83" t="s">
        <v>211</v>
      </c>
      <c r="AC190" s="83" t="s">
        <v>1579</v>
      </c>
      <c r="AE190" s="93" t="s">
        <v>3114</v>
      </c>
      <c r="AF190" s="93"/>
      <c r="AG190" s="96" t="s">
        <v>131</v>
      </c>
      <c r="AH190" s="96" t="s">
        <v>131</v>
      </c>
      <c r="AI190" s="96" t="s">
        <v>131</v>
      </c>
      <c r="AJ190" s="96" t="s">
        <v>131</v>
      </c>
      <c r="AK190" s="96" t="s">
        <v>131</v>
      </c>
      <c r="AL190" s="96" t="s">
        <v>131</v>
      </c>
      <c r="AM190" s="96" t="s">
        <v>131</v>
      </c>
      <c r="AN190" s="96" t="s">
        <v>131</v>
      </c>
      <c r="AO190" s="96" t="s">
        <v>131</v>
      </c>
      <c r="AP190" s="96" t="s">
        <v>131</v>
      </c>
      <c r="AQ190" s="96" t="s">
        <v>131</v>
      </c>
      <c r="AR190" s="96" t="s">
        <v>131</v>
      </c>
      <c r="AS190" s="96" t="s">
        <v>131</v>
      </c>
      <c r="AT190" s="96" t="s">
        <v>131</v>
      </c>
      <c r="AU190" s="96" t="s">
        <v>131</v>
      </c>
      <c r="AV190" s="96" t="s">
        <v>131</v>
      </c>
      <c r="AW190" s="96" t="s">
        <v>131</v>
      </c>
      <c r="AX190" s="96" t="s">
        <v>131</v>
      </c>
      <c r="AY190" s="344"/>
      <c r="AZ190" s="93"/>
      <c r="BA190" s="93">
        <v>4.5523249999999998E-4</v>
      </c>
      <c r="BB190" s="94">
        <v>0</v>
      </c>
      <c r="BC190" s="93"/>
      <c r="BD190" s="94"/>
      <c r="BE190" s="94">
        <v>0</v>
      </c>
      <c r="BF190" s="94">
        <v>1</v>
      </c>
      <c r="BG190" s="94">
        <v>0</v>
      </c>
      <c r="BH190" s="94">
        <v>0</v>
      </c>
      <c r="BI190" s="94">
        <v>0</v>
      </c>
      <c r="BJ190" s="94"/>
      <c r="BK190" s="94">
        <v>0</v>
      </c>
      <c r="BL190" s="94">
        <v>0</v>
      </c>
      <c r="BM190" s="94">
        <v>1</v>
      </c>
      <c r="BN190" s="94">
        <v>0</v>
      </c>
      <c r="BO190" s="94">
        <v>0</v>
      </c>
      <c r="BP190" s="94">
        <v>0</v>
      </c>
      <c r="BQ190" s="94">
        <v>0</v>
      </c>
      <c r="BR190" s="94">
        <v>0</v>
      </c>
      <c r="BS190" s="94">
        <v>1</v>
      </c>
      <c r="BT190" s="94">
        <v>0</v>
      </c>
      <c r="BU190" s="94"/>
      <c r="BV190" s="94"/>
      <c r="BW190" s="94"/>
      <c r="BX190" s="94"/>
      <c r="BY190" s="94"/>
      <c r="BZ190" s="94">
        <v>0</v>
      </c>
      <c r="CA190" s="373"/>
    </row>
    <row r="191" spans="1:79" s="2" customFormat="1" ht="11.45" customHeight="1" x14ac:dyDescent="0.15">
      <c r="A191" s="95"/>
      <c r="B191" s="312"/>
      <c r="C191" s="347">
        <v>9405</v>
      </c>
      <c r="D191" s="312"/>
      <c r="E191" s="227"/>
      <c r="F191" s="228"/>
      <c r="G191" s="228"/>
      <c r="H191" s="353" t="s">
        <v>1529</v>
      </c>
      <c r="I191" s="354"/>
      <c r="J191" s="259"/>
      <c r="K191" s="358">
        <v>4081645971</v>
      </c>
      <c r="L191" s="352"/>
      <c r="M191" s="352"/>
      <c r="N191" s="352"/>
      <c r="O191" s="352"/>
      <c r="P191" s="352"/>
      <c r="Q191" s="358">
        <v>15998226</v>
      </c>
      <c r="R191" s="101"/>
      <c r="S191" s="102"/>
      <c r="T191" s="228"/>
      <c r="U191" s="358">
        <v>15998226</v>
      </c>
      <c r="V191" s="227"/>
      <c r="W191" s="5"/>
      <c r="X191" s="97">
        <v>9405</v>
      </c>
      <c r="Y191" s="8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CA191" s="373"/>
    </row>
    <row r="192" spans="1:79" s="2" customFormat="1" ht="11.45" hidden="1" customHeight="1" x14ac:dyDescent="0.15">
      <c r="A192" s="95"/>
      <c r="B192" s="312"/>
      <c r="C192" s="352"/>
      <c r="D192" s="352"/>
      <c r="E192" s="352"/>
      <c r="F192" s="352"/>
      <c r="G192" s="352"/>
      <c r="H192" s="352"/>
      <c r="I192" s="352"/>
      <c r="J192" s="352"/>
      <c r="K192" s="352"/>
      <c r="L192" s="352"/>
      <c r="M192" s="352"/>
      <c r="N192" s="352"/>
      <c r="O192" s="352"/>
      <c r="P192" s="352"/>
      <c r="Q192" s="352"/>
      <c r="R192" s="352"/>
      <c r="S192" s="352"/>
      <c r="T192" s="352"/>
      <c r="U192" s="352"/>
      <c r="V192" s="352"/>
      <c r="W192" s="373"/>
      <c r="X192" s="373"/>
      <c r="Y192" s="373"/>
      <c r="Z192" s="373"/>
      <c r="AA192" s="373"/>
      <c r="AB192" s="373"/>
      <c r="AC192" s="373"/>
      <c r="AD192" s="373"/>
      <c r="AE192" s="373"/>
      <c r="AF192" s="373"/>
      <c r="AG192" s="373"/>
      <c r="AH192" s="373"/>
      <c r="AI192" s="373"/>
      <c r="AJ192" s="373"/>
      <c r="AK192" s="373"/>
      <c r="AL192" s="373"/>
      <c r="AM192" s="373"/>
      <c r="AN192" s="373"/>
      <c r="AO192" s="373"/>
      <c r="AP192" s="373"/>
      <c r="AQ192" s="373"/>
      <c r="AR192" s="373"/>
      <c r="AS192" s="373"/>
      <c r="AT192" s="373"/>
      <c r="AU192" s="373"/>
      <c r="AV192" s="373"/>
      <c r="AW192" s="373"/>
      <c r="AX192" s="373"/>
      <c r="AY192" s="373"/>
      <c r="AZ192" s="373"/>
      <c r="BA192" s="373"/>
      <c r="BB192" s="373"/>
      <c r="BC192" s="373"/>
      <c r="BD192" s="373"/>
      <c r="BE192" s="373"/>
      <c r="BF192" s="373"/>
      <c r="BG192" s="373"/>
      <c r="BH192" s="373"/>
      <c r="BI192" s="373"/>
      <c r="BJ192" s="373"/>
      <c r="BK192" s="373"/>
      <c r="BL192" s="373"/>
      <c r="BM192" s="373"/>
      <c r="BN192" s="373"/>
      <c r="BO192" s="373"/>
      <c r="BP192" s="373"/>
      <c r="BQ192" s="373"/>
      <c r="BR192" s="373"/>
      <c r="BS192" s="373"/>
      <c r="BT192" s="373"/>
      <c r="BU192" s="373"/>
      <c r="BV192" s="373"/>
      <c r="BW192" s="373"/>
      <c r="BX192" s="373"/>
      <c r="BY192" s="373"/>
      <c r="BZ192" s="373"/>
      <c r="CA192" s="373"/>
    </row>
    <row r="193" spans="1:79" s="2" customFormat="1" ht="11.45" hidden="1" customHeight="1" x14ac:dyDescent="0.15">
      <c r="A193" s="95"/>
      <c r="B193" s="374"/>
      <c r="C193" s="374"/>
      <c r="D193" s="374"/>
      <c r="E193" s="374"/>
      <c r="F193" s="374"/>
      <c r="G193" s="374"/>
      <c r="H193" s="374"/>
      <c r="I193" s="374"/>
      <c r="J193" s="374"/>
      <c r="K193" s="374"/>
      <c r="L193" s="374"/>
      <c r="M193" s="374"/>
      <c r="N193" s="374"/>
      <c r="O193" s="374"/>
      <c r="P193" s="374"/>
      <c r="Q193" s="374"/>
      <c r="R193" s="374"/>
      <c r="S193" s="374"/>
      <c r="T193" s="374"/>
      <c r="U193" s="374"/>
      <c r="V193" s="374"/>
      <c r="W193" s="373"/>
      <c r="X193" s="373"/>
      <c r="Y193" s="373"/>
      <c r="Z193" s="373"/>
      <c r="AA193" s="373"/>
      <c r="AB193" s="373"/>
      <c r="AC193" s="373"/>
      <c r="AD193" s="373"/>
      <c r="AE193" s="373"/>
      <c r="AF193" s="373"/>
      <c r="AG193" s="373"/>
      <c r="AH193" s="373"/>
      <c r="AI193" s="373"/>
      <c r="AJ193" s="373"/>
      <c r="AK193" s="373"/>
      <c r="AL193" s="373"/>
      <c r="AM193" s="373"/>
      <c r="AN193" s="373"/>
      <c r="AO193" s="373"/>
      <c r="AP193" s="373"/>
      <c r="AQ193" s="373"/>
      <c r="AR193" s="373"/>
      <c r="AS193" s="373"/>
      <c r="AT193" s="373"/>
      <c r="AU193" s="373"/>
      <c r="AV193" s="373"/>
      <c r="AW193" s="373"/>
      <c r="AX193" s="373"/>
      <c r="AY193" s="373"/>
      <c r="AZ193" s="373"/>
      <c r="BA193" s="373"/>
      <c r="BB193" s="373"/>
      <c r="BC193" s="373"/>
      <c r="BD193" s="373"/>
      <c r="BE193" s="373"/>
      <c r="BF193" s="373"/>
      <c r="BG193" s="373"/>
      <c r="BH193" s="373"/>
      <c r="BI193" s="373"/>
      <c r="BJ193" s="373"/>
      <c r="BK193" s="373"/>
      <c r="BL193" s="373"/>
      <c r="BM193" s="373"/>
      <c r="BN193" s="373"/>
      <c r="BO193" s="373"/>
      <c r="BP193" s="373"/>
      <c r="BQ193" s="373"/>
      <c r="BR193" s="373"/>
      <c r="BS193" s="373"/>
      <c r="BT193" s="373"/>
      <c r="BU193" s="373"/>
      <c r="BV193" s="373"/>
      <c r="BW193" s="373"/>
      <c r="BX193" s="373"/>
      <c r="BY193" s="373"/>
      <c r="BZ193" s="373"/>
      <c r="CA193" s="373"/>
    </row>
    <row r="194" spans="1:79" s="2" customFormat="1" ht="11.45" customHeight="1" x14ac:dyDescent="0.15">
      <c r="A194" s="95"/>
      <c r="B194" s="374"/>
      <c r="C194" s="374"/>
      <c r="D194" s="374"/>
      <c r="E194" s="374"/>
      <c r="F194" s="374"/>
      <c r="G194" s="374"/>
      <c r="H194" s="374"/>
      <c r="I194" s="374"/>
      <c r="J194" s="374"/>
      <c r="K194" s="374"/>
      <c r="L194" s="374"/>
      <c r="M194" s="374"/>
      <c r="N194" s="374"/>
      <c r="O194" s="374"/>
      <c r="P194" s="374"/>
      <c r="Q194" s="374"/>
      <c r="R194" s="374"/>
      <c r="S194" s="374"/>
      <c r="T194" s="374"/>
      <c r="U194" s="374"/>
      <c r="V194" s="374"/>
      <c r="W194" s="373"/>
      <c r="X194" s="373"/>
      <c r="Y194" s="373"/>
      <c r="Z194" s="373"/>
      <c r="AA194" s="373"/>
      <c r="AB194" s="373"/>
      <c r="AC194" s="373"/>
      <c r="AD194" s="373"/>
      <c r="AE194" s="373"/>
      <c r="AF194" s="373"/>
      <c r="AG194" s="373"/>
      <c r="AH194" s="373"/>
      <c r="AI194" s="373"/>
      <c r="AJ194" s="373"/>
      <c r="AK194" s="373"/>
      <c r="AL194" s="373"/>
      <c r="AM194" s="373"/>
      <c r="AN194" s="373"/>
      <c r="AO194" s="373"/>
      <c r="AP194" s="373"/>
      <c r="AQ194" s="373"/>
      <c r="AR194" s="373"/>
      <c r="AS194" s="373"/>
      <c r="AT194" s="373"/>
      <c r="AU194" s="373"/>
      <c r="AV194" s="373"/>
      <c r="AW194" s="373"/>
      <c r="AX194" s="373"/>
      <c r="AY194" s="373"/>
      <c r="AZ194" s="373"/>
      <c r="BA194" s="373"/>
      <c r="BB194" s="373"/>
      <c r="BC194" s="373"/>
      <c r="BD194" s="373"/>
      <c r="BE194" s="373"/>
      <c r="BF194" s="373"/>
      <c r="BG194" s="373"/>
      <c r="BH194" s="373"/>
      <c r="BI194" s="373"/>
      <c r="BJ194" s="373"/>
      <c r="BK194" s="373"/>
      <c r="BL194" s="373"/>
      <c r="BM194" s="373"/>
      <c r="BN194" s="373"/>
      <c r="BO194" s="373"/>
      <c r="BP194" s="373"/>
      <c r="BQ194" s="373"/>
      <c r="BR194" s="373"/>
      <c r="BS194" s="373"/>
      <c r="BT194" s="373"/>
      <c r="BU194" s="373"/>
      <c r="BV194" s="373"/>
      <c r="BW194" s="373"/>
      <c r="BX194" s="373"/>
      <c r="BY194" s="373"/>
      <c r="BZ194" s="373"/>
      <c r="CA194" s="373"/>
    </row>
    <row r="195" spans="1:79" s="2" customFormat="1" ht="11.45" customHeight="1" x14ac:dyDescent="0.15">
      <c r="A195" s="95"/>
      <c r="B195" s="312"/>
      <c r="C195" s="312"/>
      <c r="D195" s="312"/>
      <c r="E195" s="1483" t="s">
        <v>1821</v>
      </c>
      <c r="F195" s="1483" t="s">
        <v>203</v>
      </c>
      <c r="G195" s="1483" t="s">
        <v>204</v>
      </c>
      <c r="H195" s="1483" t="s">
        <v>205</v>
      </c>
      <c r="I195" s="1483" t="s">
        <v>1262</v>
      </c>
      <c r="J195" s="1483" t="s">
        <v>1263</v>
      </c>
      <c r="K195" s="1483" t="s">
        <v>2660</v>
      </c>
      <c r="L195" s="79" t="s">
        <v>220</v>
      </c>
      <c r="M195" s="85"/>
      <c r="N195" s="85"/>
      <c r="O195" s="80"/>
      <c r="P195" s="284"/>
      <c r="Q195" s="79" t="s">
        <v>870</v>
      </c>
      <c r="R195" s="80"/>
      <c r="S195" s="1483" t="s">
        <v>871</v>
      </c>
      <c r="T195" s="284"/>
      <c r="U195" s="1483" t="s">
        <v>1113</v>
      </c>
      <c r="V195" s="227"/>
      <c r="Y195" s="83"/>
      <c r="BM195" s="83"/>
      <c r="BN195" s="83"/>
      <c r="BO195" s="83"/>
      <c r="BP195" s="83"/>
      <c r="BQ195" s="83"/>
      <c r="BR195" s="83"/>
      <c r="BS195" s="83"/>
      <c r="BT195" s="83"/>
      <c r="CA195" s="373"/>
    </row>
    <row r="196" spans="1:79" s="2" customFormat="1" ht="11.45" customHeight="1" x14ac:dyDescent="0.15">
      <c r="A196" s="95"/>
      <c r="B196" s="312"/>
      <c r="C196" s="312"/>
      <c r="D196" s="312"/>
      <c r="E196" s="1484"/>
      <c r="F196" s="1484"/>
      <c r="G196" s="1484"/>
      <c r="H196" s="1484"/>
      <c r="I196" s="1484"/>
      <c r="J196" s="1484"/>
      <c r="K196" s="1484"/>
      <c r="L196" s="37" t="s">
        <v>37</v>
      </c>
      <c r="M196" s="37" t="s">
        <v>2308</v>
      </c>
      <c r="N196" s="37" t="s">
        <v>38</v>
      </c>
      <c r="O196" s="37" t="s">
        <v>1113</v>
      </c>
      <c r="P196" s="284"/>
      <c r="Q196" s="37" t="s">
        <v>37</v>
      </c>
      <c r="R196" s="37" t="s">
        <v>2308</v>
      </c>
      <c r="S196" s="1484"/>
      <c r="T196" s="284"/>
      <c r="U196" s="1484"/>
      <c r="V196" s="227"/>
      <c r="Y196" s="83"/>
      <c r="AE196" s="576" t="s">
        <v>2466</v>
      </c>
      <c r="AX196" s="576" t="s">
        <v>2466</v>
      </c>
      <c r="BA196" s="83" t="s">
        <v>213</v>
      </c>
      <c r="BB196" s="83" t="s">
        <v>213</v>
      </c>
      <c r="BC196" s="83" t="s">
        <v>2895</v>
      </c>
      <c r="BD196" s="83" t="s">
        <v>2895</v>
      </c>
      <c r="BE196" s="83" t="s">
        <v>199</v>
      </c>
      <c r="BF196" s="83" t="s">
        <v>201</v>
      </c>
      <c r="BG196" s="83" t="s">
        <v>201</v>
      </c>
      <c r="BH196" s="83" t="s">
        <v>201</v>
      </c>
      <c r="BI196" s="83" t="s">
        <v>3061</v>
      </c>
      <c r="BJ196" s="83" t="s">
        <v>1579</v>
      </c>
      <c r="BK196" s="83" t="s">
        <v>553</v>
      </c>
      <c r="BL196" s="83" t="s">
        <v>78</v>
      </c>
      <c r="BM196" s="576" t="s">
        <v>554</v>
      </c>
      <c r="BN196" s="576" t="s">
        <v>554</v>
      </c>
      <c r="BO196" s="576" t="s">
        <v>554</v>
      </c>
      <c r="BP196" s="83" t="s">
        <v>2346</v>
      </c>
      <c r="BQ196" s="83" t="s">
        <v>423</v>
      </c>
      <c r="BR196" s="83" t="s">
        <v>556</v>
      </c>
      <c r="BS196" s="576" t="s">
        <v>196</v>
      </c>
      <c r="BT196" s="83" t="s">
        <v>196</v>
      </c>
      <c r="BU196" s="83" t="s">
        <v>74</v>
      </c>
      <c r="BV196" s="83" t="s">
        <v>212</v>
      </c>
      <c r="BW196" s="83" t="s">
        <v>212</v>
      </c>
      <c r="BX196" s="83" t="s">
        <v>557</v>
      </c>
      <c r="BY196" s="83" t="s">
        <v>2647</v>
      </c>
      <c r="BZ196" s="579" t="s">
        <v>194</v>
      </c>
      <c r="CA196" s="373"/>
    </row>
    <row r="197" spans="1:79" s="2" customFormat="1" ht="11.45" hidden="1" customHeight="1" x14ac:dyDescent="0.15">
      <c r="A197" s="95"/>
      <c r="B197" s="312"/>
      <c r="C197" s="312"/>
      <c r="D197" s="312"/>
      <c r="E197" s="1483"/>
      <c r="F197" s="1483"/>
      <c r="G197" s="1483"/>
      <c r="H197" s="1483"/>
      <c r="I197" s="1483"/>
      <c r="J197" s="1483"/>
      <c r="K197" s="1483"/>
      <c r="L197" s="79"/>
      <c r="M197" s="85"/>
      <c r="N197" s="85"/>
      <c r="O197" s="80"/>
      <c r="P197" s="284"/>
      <c r="Q197" s="79"/>
      <c r="R197" s="80"/>
      <c r="S197" s="1483"/>
      <c r="T197" s="284"/>
      <c r="U197" s="1483"/>
      <c r="V197" s="227"/>
      <c r="Y197" s="83"/>
      <c r="BE197" s="2" t="s">
        <v>652</v>
      </c>
      <c r="BM197" s="576"/>
      <c r="BN197" s="576"/>
      <c r="BO197" s="576"/>
      <c r="BP197" s="83"/>
      <c r="BQ197" s="83"/>
      <c r="BR197" s="83"/>
      <c r="BS197" s="576"/>
      <c r="BT197" s="83"/>
      <c r="BZ197" s="580"/>
      <c r="CA197" s="373"/>
    </row>
    <row r="198" spans="1:79" s="2" customFormat="1" ht="11.45" hidden="1" customHeight="1" x14ac:dyDescent="0.15">
      <c r="A198" s="95"/>
      <c r="B198" s="312"/>
      <c r="C198" s="312"/>
      <c r="D198" s="312"/>
      <c r="E198" s="1484"/>
      <c r="F198" s="1484"/>
      <c r="G198" s="1484"/>
      <c r="H198" s="1484"/>
      <c r="I198" s="1484"/>
      <c r="J198" s="1484"/>
      <c r="K198" s="1484"/>
      <c r="L198" s="37"/>
      <c r="M198" s="37"/>
      <c r="N198" s="37"/>
      <c r="O198" s="37"/>
      <c r="P198" s="284"/>
      <c r="Q198" s="37"/>
      <c r="R198" s="37"/>
      <c r="S198" s="1484"/>
      <c r="T198" s="284"/>
      <c r="U198" s="1484"/>
      <c r="V198" s="227"/>
      <c r="Y198" s="83"/>
      <c r="BA198" s="83"/>
      <c r="BB198" s="83"/>
      <c r="BC198" s="83"/>
      <c r="BD198" s="83"/>
      <c r="BE198" s="83"/>
      <c r="BF198" s="83"/>
      <c r="BG198" s="83"/>
      <c r="BH198" s="83"/>
      <c r="BI198" s="83"/>
      <c r="BJ198" s="83"/>
      <c r="BK198" s="83"/>
      <c r="BL198" s="83"/>
      <c r="BM198" s="576"/>
      <c r="BN198" s="576"/>
      <c r="BO198" s="576"/>
      <c r="BP198" s="83"/>
      <c r="BQ198" s="83"/>
      <c r="BR198" s="83"/>
      <c r="BS198" s="576"/>
      <c r="BT198" s="83"/>
      <c r="BU198" s="83"/>
      <c r="BV198" s="83"/>
      <c r="BW198" s="83"/>
      <c r="BX198" s="83"/>
      <c r="BY198" s="83"/>
      <c r="BZ198" s="579"/>
      <c r="CA198" s="373"/>
    </row>
    <row r="199" spans="1:79" s="2" customFormat="1" ht="11.45" customHeight="1" x14ac:dyDescent="0.15">
      <c r="A199" s="95"/>
      <c r="B199" s="312"/>
      <c r="C199" s="312"/>
      <c r="D199" s="312"/>
      <c r="E199" s="86">
        <v>1</v>
      </c>
      <c r="F199" s="46">
        <v>2</v>
      </c>
      <c r="G199" s="46">
        <v>3</v>
      </c>
      <c r="H199" s="46">
        <v>4</v>
      </c>
      <c r="I199" s="46">
        <v>5</v>
      </c>
      <c r="J199" s="87">
        <v>6</v>
      </c>
      <c r="K199" s="46">
        <v>7</v>
      </c>
      <c r="L199" s="46">
        <v>8</v>
      </c>
      <c r="M199" s="46">
        <v>9</v>
      </c>
      <c r="N199" s="46">
        <v>10</v>
      </c>
      <c r="O199" s="46">
        <v>11</v>
      </c>
      <c r="P199" s="227"/>
      <c r="Q199" s="46">
        <v>12</v>
      </c>
      <c r="R199" s="46">
        <v>13</v>
      </c>
      <c r="S199" s="46">
        <v>14</v>
      </c>
      <c r="T199" s="227"/>
      <c r="U199" s="46">
        <v>15</v>
      </c>
      <c r="V199" s="227"/>
      <c r="X199" s="365" t="s">
        <v>133</v>
      </c>
      <c r="Y199" s="365" t="s">
        <v>2536</v>
      </c>
      <c r="Z199" s="365" t="s">
        <v>782</v>
      </c>
      <c r="AA199" s="365" t="s">
        <v>2720</v>
      </c>
      <c r="AB199" s="365" t="s">
        <v>193</v>
      </c>
      <c r="AC199" s="365" t="s">
        <v>214</v>
      </c>
      <c r="AE199" s="365" t="s">
        <v>1032</v>
      </c>
      <c r="AF199" s="95"/>
      <c r="AG199" s="369" t="s">
        <v>2176</v>
      </c>
      <c r="AH199" s="370"/>
      <c r="AI199" s="370"/>
      <c r="AJ199" s="370"/>
      <c r="AK199" s="370"/>
      <c r="AL199" s="370"/>
      <c r="AM199" s="370"/>
      <c r="AN199" s="370"/>
      <c r="AO199" s="370"/>
      <c r="AP199" s="370"/>
      <c r="AQ199" s="370"/>
      <c r="AR199" s="370"/>
      <c r="AS199" s="370"/>
      <c r="AT199" s="370"/>
      <c r="AU199" s="370"/>
      <c r="AV199" s="370"/>
      <c r="AW199" s="370"/>
      <c r="AX199" s="370"/>
      <c r="AY199" s="370"/>
      <c r="AZ199" s="343"/>
      <c r="BA199" s="83" t="s">
        <v>1033</v>
      </c>
      <c r="BB199" s="345">
        <v>0.05</v>
      </c>
      <c r="BC199" s="83" t="s">
        <v>384</v>
      </c>
      <c r="BD199" s="345"/>
      <c r="BE199" s="83" t="s">
        <v>652</v>
      </c>
      <c r="BF199" s="83" t="s">
        <v>385</v>
      </c>
      <c r="BG199" s="83" t="s">
        <v>385</v>
      </c>
      <c r="BH199" s="83" t="s">
        <v>385</v>
      </c>
      <c r="BI199" s="83" t="s">
        <v>1688</v>
      </c>
      <c r="BJ199" s="83" t="s">
        <v>2611</v>
      </c>
      <c r="BK199" s="83" t="s">
        <v>2175</v>
      </c>
      <c r="BL199" s="83" t="s">
        <v>2100</v>
      </c>
      <c r="BM199" s="576" t="s">
        <v>193</v>
      </c>
      <c r="BN199" s="576" t="s">
        <v>214</v>
      </c>
      <c r="BO199" s="576" t="s">
        <v>2468</v>
      </c>
      <c r="BP199" s="83" t="s">
        <v>2103</v>
      </c>
      <c r="BQ199" s="83" t="s">
        <v>2104</v>
      </c>
      <c r="BR199" s="83" t="s">
        <v>2181</v>
      </c>
      <c r="BS199" s="576" t="s">
        <v>2469</v>
      </c>
      <c r="BT199" s="83" t="s">
        <v>2830</v>
      </c>
      <c r="BU199" s="83" t="s">
        <v>2177</v>
      </c>
      <c r="BV199" s="83" t="s">
        <v>2612</v>
      </c>
      <c r="BW199" s="83" t="s">
        <v>2612</v>
      </c>
      <c r="BX199" s="83" t="s">
        <v>2613</v>
      </c>
      <c r="BY199" s="83" t="s">
        <v>2613</v>
      </c>
      <c r="BZ199" s="579" t="s">
        <v>2779</v>
      </c>
      <c r="CA199" s="373"/>
    </row>
    <row r="200" spans="1:79" s="2" customFormat="1" ht="11.45" customHeight="1" x14ac:dyDescent="0.15">
      <c r="A200" s="95"/>
      <c r="B200" s="312"/>
      <c r="C200" s="312"/>
      <c r="D200" s="312"/>
      <c r="E200" s="58" t="s">
        <v>2406</v>
      </c>
      <c r="F200" s="13" t="s">
        <v>2406</v>
      </c>
      <c r="G200" s="13"/>
      <c r="H200" s="13"/>
      <c r="I200" s="13"/>
      <c r="J200" s="88" t="s">
        <v>1822</v>
      </c>
      <c r="K200" s="13" t="s">
        <v>460</v>
      </c>
      <c r="L200" s="13" t="s">
        <v>2251</v>
      </c>
      <c r="M200" s="13" t="s">
        <v>2251</v>
      </c>
      <c r="N200" s="13" t="s">
        <v>2251</v>
      </c>
      <c r="O200" s="13" t="s">
        <v>2251</v>
      </c>
      <c r="P200" s="228"/>
      <c r="Q200" s="13" t="s">
        <v>460</v>
      </c>
      <c r="R200" s="13" t="s">
        <v>460</v>
      </c>
      <c r="S200" s="13" t="s">
        <v>460</v>
      </c>
      <c r="T200" s="228"/>
      <c r="U200" s="13" t="s">
        <v>460</v>
      </c>
      <c r="V200" s="227"/>
      <c r="X200" s="365"/>
      <c r="Y200" s="365" t="s">
        <v>77</v>
      </c>
      <c r="Z200" s="365" t="s">
        <v>783</v>
      </c>
      <c r="AA200" s="365"/>
      <c r="AB200" s="365"/>
      <c r="AC200" s="365"/>
      <c r="AE200" s="368"/>
      <c r="AF200" s="95"/>
      <c r="AG200" s="371"/>
      <c r="AH200" s="367"/>
      <c r="AI200" s="367"/>
      <c r="AJ200" s="367"/>
      <c r="AK200" s="367"/>
      <c r="AL200" s="367"/>
      <c r="AM200" s="367"/>
      <c r="AN200" s="367"/>
      <c r="AO200" s="367"/>
      <c r="AP200" s="367"/>
      <c r="AQ200" s="367"/>
      <c r="AR200" s="367"/>
      <c r="AS200" s="367"/>
      <c r="AT200" s="367"/>
      <c r="AU200" s="367"/>
      <c r="AV200" s="367"/>
      <c r="AW200" s="367"/>
      <c r="AX200" s="367"/>
      <c r="AY200" s="367"/>
      <c r="AZ200" s="83"/>
      <c r="BA200" s="83" t="s">
        <v>1372</v>
      </c>
      <c r="BB200" s="83" t="s">
        <v>781</v>
      </c>
      <c r="BC200" s="83" t="s">
        <v>1967</v>
      </c>
      <c r="BD200" s="83" t="s">
        <v>1967</v>
      </c>
      <c r="BE200" s="83" t="s">
        <v>781</v>
      </c>
      <c r="BF200" s="83" t="s">
        <v>386</v>
      </c>
      <c r="BG200" s="83" t="s">
        <v>1584</v>
      </c>
      <c r="BH200" s="83" t="s">
        <v>781</v>
      </c>
      <c r="BI200" s="83" t="s">
        <v>781</v>
      </c>
      <c r="BJ200" s="83" t="s">
        <v>1967</v>
      </c>
      <c r="BK200" s="83" t="s">
        <v>654</v>
      </c>
      <c r="BL200" s="83" t="s">
        <v>781</v>
      </c>
      <c r="BM200" s="576"/>
      <c r="BN200" s="576" t="s">
        <v>2102</v>
      </c>
      <c r="BO200" s="576" t="s">
        <v>781</v>
      </c>
      <c r="BP200" s="83" t="s">
        <v>781</v>
      </c>
      <c r="BQ200" s="83" t="s">
        <v>2180</v>
      </c>
      <c r="BR200" s="83" t="s">
        <v>2182</v>
      </c>
      <c r="BS200" s="576" t="s">
        <v>2945</v>
      </c>
      <c r="BT200" s="83" t="s">
        <v>1644</v>
      </c>
      <c r="BU200" s="83" t="s">
        <v>1967</v>
      </c>
      <c r="BV200" s="83" t="s">
        <v>1967</v>
      </c>
      <c r="BW200" s="83" t="s">
        <v>1967</v>
      </c>
      <c r="BX200" s="93" t="s">
        <v>1967</v>
      </c>
      <c r="BY200" s="93" t="s">
        <v>1967</v>
      </c>
      <c r="BZ200" s="579" t="s">
        <v>2248</v>
      </c>
      <c r="CA200" s="373"/>
    </row>
    <row r="201" spans="1:79" s="2" customFormat="1" ht="11.45" customHeight="1" x14ac:dyDescent="0.15">
      <c r="A201" s="95"/>
      <c r="B201" s="312"/>
      <c r="C201" s="347">
        <v>4006</v>
      </c>
      <c r="D201" s="312"/>
      <c r="E201" s="375">
        <v>320</v>
      </c>
      <c r="F201" s="375" t="s">
        <v>650</v>
      </c>
      <c r="G201" s="376" t="s">
        <v>1942</v>
      </c>
      <c r="H201" s="362"/>
      <c r="I201" s="377"/>
      <c r="J201" s="378" t="s">
        <v>1318</v>
      </c>
      <c r="K201" s="379"/>
      <c r="L201" s="379"/>
      <c r="M201" s="379"/>
      <c r="N201" s="379"/>
      <c r="O201" s="380"/>
      <c r="P201" s="228"/>
      <c r="Q201" s="227"/>
      <c r="R201" s="228"/>
      <c r="S201" s="228"/>
      <c r="T201" s="228"/>
      <c r="U201" s="312"/>
      <c r="V201" s="227"/>
      <c r="W201" s="5"/>
      <c r="X201" s="366">
        <v>4006</v>
      </c>
      <c r="Y201" s="367"/>
      <c r="Z201" s="367"/>
      <c r="AA201" s="367"/>
      <c r="AB201" s="367"/>
      <c r="AC201" s="367"/>
      <c r="AE201" s="368"/>
      <c r="AF201" s="95"/>
      <c r="AG201" s="371" t="s">
        <v>3123</v>
      </c>
      <c r="AH201" s="367"/>
      <c r="AI201" s="370"/>
      <c r="AJ201" s="370"/>
      <c r="AK201" s="370"/>
      <c r="AL201" s="370"/>
      <c r="AM201" s="370"/>
      <c r="AN201" s="370"/>
      <c r="AO201" s="370"/>
      <c r="AP201" s="370"/>
      <c r="AQ201" s="370"/>
      <c r="AR201" s="370"/>
      <c r="AS201" s="370"/>
      <c r="AT201" s="370"/>
      <c r="AU201" s="370"/>
      <c r="AV201" s="370"/>
      <c r="AW201" s="370"/>
      <c r="AX201" s="370"/>
      <c r="AY201" s="370"/>
      <c r="CA201" s="373"/>
    </row>
    <row r="202" spans="1:79" s="2" customFormat="1" ht="11.45" customHeight="1" x14ac:dyDescent="0.15">
      <c r="A202" s="95"/>
      <c r="B202" s="312"/>
      <c r="C202" s="346" t="s">
        <v>2486</v>
      </c>
      <c r="D202" s="312"/>
      <c r="E202" s="355" t="s">
        <v>838</v>
      </c>
      <c r="F202" s="356">
        <v>0</v>
      </c>
      <c r="G202" s="946" t="s">
        <v>195</v>
      </c>
      <c r="H202" s="946" t="s">
        <v>1419</v>
      </c>
      <c r="I202" s="943">
        <v>1</v>
      </c>
      <c r="J202" s="357">
        <v>1</v>
      </c>
      <c r="K202" s="104">
        <v>0</v>
      </c>
      <c r="L202" s="105">
        <v>1.0818100000000001E-3</v>
      </c>
      <c r="M202" s="627"/>
      <c r="N202" s="628"/>
      <c r="O202" s="372">
        <v>1.0818100000000001E-3</v>
      </c>
      <c r="P202" s="352"/>
      <c r="Q202" s="241">
        <v>0</v>
      </c>
      <c r="R202" s="100"/>
      <c r="S202" s="42"/>
      <c r="T202" s="228"/>
      <c r="U202" s="340">
        <v>0</v>
      </c>
      <c r="V202" s="227"/>
      <c r="W202" s="5"/>
      <c r="X202" s="106" t="s">
        <v>2486</v>
      </c>
      <c r="Y202" s="107" t="s">
        <v>1332</v>
      </c>
      <c r="Z202" s="122">
        <v>0</v>
      </c>
      <c r="AA202" s="83" t="s">
        <v>194</v>
      </c>
      <c r="AB202" s="83" t="s">
        <v>194</v>
      </c>
      <c r="AC202" s="83" t="s">
        <v>1579</v>
      </c>
      <c r="AE202" s="93" t="s">
        <v>3114</v>
      </c>
      <c r="AF202" s="93"/>
      <c r="AG202" s="96" t="s">
        <v>131</v>
      </c>
      <c r="AH202" s="96" t="s">
        <v>131</v>
      </c>
      <c r="AI202" s="96" t="s">
        <v>131</v>
      </c>
      <c r="AJ202" s="96" t="s">
        <v>131</v>
      </c>
      <c r="AK202" s="96" t="s">
        <v>131</v>
      </c>
      <c r="AL202" s="96" t="s">
        <v>131</v>
      </c>
      <c r="AM202" s="96" t="s">
        <v>131</v>
      </c>
      <c r="AN202" s="96" t="s">
        <v>131</v>
      </c>
      <c r="AO202" s="96" t="s">
        <v>131</v>
      </c>
      <c r="AP202" s="96" t="s">
        <v>131</v>
      </c>
      <c r="AQ202" s="96" t="s">
        <v>131</v>
      </c>
      <c r="AR202" s="96" t="s">
        <v>131</v>
      </c>
      <c r="AS202" s="96" t="s">
        <v>131</v>
      </c>
      <c r="AT202" s="96" t="s">
        <v>131</v>
      </c>
      <c r="AU202" s="96" t="s">
        <v>131</v>
      </c>
      <c r="AV202" s="96" t="s">
        <v>131</v>
      </c>
      <c r="AW202" s="96" t="s">
        <v>131</v>
      </c>
      <c r="AX202" s="96" t="s">
        <v>131</v>
      </c>
      <c r="AY202" s="344"/>
      <c r="AZ202" s="93"/>
      <c r="BA202" s="93">
        <v>1.0818100000000001E-3</v>
      </c>
      <c r="BB202" s="94">
        <v>0</v>
      </c>
      <c r="BC202" s="93"/>
      <c r="BD202" s="94"/>
      <c r="BE202" s="94">
        <v>0</v>
      </c>
      <c r="BF202" s="94">
        <v>0</v>
      </c>
      <c r="BG202" s="94">
        <v>0</v>
      </c>
      <c r="BH202" s="578">
        <v>0</v>
      </c>
      <c r="BI202" s="578">
        <v>0</v>
      </c>
      <c r="BJ202" s="94"/>
      <c r="BK202" s="94">
        <v>0</v>
      </c>
      <c r="BL202" s="94">
        <v>0</v>
      </c>
      <c r="BM202" s="94">
        <v>1</v>
      </c>
      <c r="BN202" s="94">
        <v>0</v>
      </c>
      <c r="BO202" s="94">
        <v>0</v>
      </c>
      <c r="BP202" s="94">
        <v>0</v>
      </c>
      <c r="BQ202" s="94">
        <v>0</v>
      </c>
      <c r="BR202" s="94">
        <v>0</v>
      </c>
      <c r="BS202" s="94">
        <v>1</v>
      </c>
      <c r="BT202" s="94">
        <v>0</v>
      </c>
      <c r="BU202" s="94"/>
      <c r="BV202" s="94"/>
      <c r="BW202" s="94"/>
      <c r="BX202" s="94"/>
      <c r="BY202" s="94"/>
      <c r="BZ202" s="94">
        <v>0</v>
      </c>
      <c r="CA202" s="373"/>
    </row>
    <row r="203" spans="1:79" s="2" customFormat="1" ht="11.45" customHeight="1" x14ac:dyDescent="0.15">
      <c r="A203" s="95"/>
      <c r="B203" s="312"/>
      <c r="C203" s="346" t="s">
        <v>2216</v>
      </c>
      <c r="D203" s="312"/>
      <c r="E203" s="127" t="s">
        <v>449</v>
      </c>
      <c r="F203" s="126">
        <v>0</v>
      </c>
      <c r="G203" s="946" t="s">
        <v>200</v>
      </c>
      <c r="H203" s="946" t="s">
        <v>1419</v>
      </c>
      <c r="I203" s="944">
        <v>2.1461209999999999</v>
      </c>
      <c r="J203" s="103">
        <v>1</v>
      </c>
      <c r="K203" s="104">
        <v>138000</v>
      </c>
      <c r="L203" s="105">
        <v>2.32168E-3</v>
      </c>
      <c r="M203" s="629"/>
      <c r="N203" s="630"/>
      <c r="O203" s="372">
        <v>2.32168E-3</v>
      </c>
      <c r="P203" s="352"/>
      <c r="Q203" s="241">
        <v>320</v>
      </c>
      <c r="R203" s="100"/>
      <c r="S203" s="42"/>
      <c r="T203" s="228"/>
      <c r="U203" s="340">
        <v>320</v>
      </c>
      <c r="V203" s="227"/>
      <c r="W203" s="5"/>
      <c r="X203" s="108" t="s">
        <v>2216</v>
      </c>
      <c r="Y203" s="109" t="s">
        <v>1712</v>
      </c>
      <c r="Z203" s="123">
        <v>296164.69799999997</v>
      </c>
      <c r="AA203" s="83" t="s">
        <v>199</v>
      </c>
      <c r="AB203" s="83" t="s">
        <v>199</v>
      </c>
      <c r="AC203" s="83" t="s">
        <v>1579</v>
      </c>
      <c r="AE203" s="93" t="s">
        <v>3114</v>
      </c>
      <c r="AF203" s="93"/>
      <c r="AG203" s="96" t="s">
        <v>131</v>
      </c>
      <c r="AH203" s="96" t="s">
        <v>131</v>
      </c>
      <c r="AI203" s="96" t="s">
        <v>131</v>
      </c>
      <c r="AJ203" s="96" t="s">
        <v>131</v>
      </c>
      <c r="AK203" s="96" t="s">
        <v>131</v>
      </c>
      <c r="AL203" s="96" t="s">
        <v>131</v>
      </c>
      <c r="AM203" s="96" t="s">
        <v>131</v>
      </c>
      <c r="AN203" s="96" t="s">
        <v>131</v>
      </c>
      <c r="AO203" s="96" t="s">
        <v>131</v>
      </c>
      <c r="AP203" s="96" t="s">
        <v>131</v>
      </c>
      <c r="AQ203" s="96" t="s">
        <v>131</v>
      </c>
      <c r="AR203" s="96" t="s">
        <v>131</v>
      </c>
      <c r="AS203" s="96" t="s">
        <v>131</v>
      </c>
      <c r="AT203" s="96" t="s">
        <v>131</v>
      </c>
      <c r="AU203" s="96" t="s">
        <v>131</v>
      </c>
      <c r="AV203" s="96" t="s">
        <v>131</v>
      </c>
      <c r="AW203" s="96" t="s">
        <v>131</v>
      </c>
      <c r="AX203" s="96" t="s">
        <v>131</v>
      </c>
      <c r="AY203" s="344"/>
      <c r="AZ203" s="93"/>
      <c r="BA203" s="93">
        <v>2.32169515901E-3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c r="BV203" s="94"/>
      <c r="BW203" s="94"/>
      <c r="BX203" s="94"/>
      <c r="BY203" s="94"/>
      <c r="BZ203" s="94">
        <v>0</v>
      </c>
      <c r="CA203" s="373"/>
    </row>
    <row r="204" spans="1:79" s="2" customFormat="1" ht="11.45" customHeight="1" x14ac:dyDescent="0.15">
      <c r="A204" s="95"/>
      <c r="B204" s="312"/>
      <c r="C204" s="346" t="s">
        <v>131</v>
      </c>
      <c r="D204" s="312"/>
      <c r="E204" s="127"/>
      <c r="F204" s="126"/>
      <c r="G204" s="946" t="s">
        <v>131</v>
      </c>
      <c r="H204" s="946" t="s">
        <v>131</v>
      </c>
      <c r="I204" s="944"/>
      <c r="J204" s="103"/>
      <c r="K204" s="104"/>
      <c r="L204" s="105"/>
      <c r="M204" s="629"/>
      <c r="N204" s="630"/>
      <c r="O204" s="372" t="s">
        <v>131</v>
      </c>
      <c r="P204" s="352"/>
      <c r="Q204" s="241">
        <v>0</v>
      </c>
      <c r="R204" s="100"/>
      <c r="S204" s="42"/>
      <c r="T204" s="228"/>
      <c r="U204" s="340">
        <v>0</v>
      </c>
      <c r="V204" s="227"/>
      <c r="W204" s="5"/>
      <c r="X204" s="108" t="s">
        <v>131</v>
      </c>
      <c r="Y204" s="109" t="s">
        <v>190</v>
      </c>
      <c r="Z204" s="123">
        <v>0</v>
      </c>
      <c r="AA204" s="83" t="s">
        <v>131</v>
      </c>
      <c r="AB204" s="83" t="s">
        <v>131</v>
      </c>
      <c r="AC204" s="83" t="s">
        <v>131</v>
      </c>
      <c r="AE204" s="93" t="s">
        <v>3114</v>
      </c>
      <c r="AF204" s="93"/>
      <c r="AG204" s="96" t="s">
        <v>131</v>
      </c>
      <c r="AH204" s="96" t="s">
        <v>131</v>
      </c>
      <c r="AI204" s="96" t="s">
        <v>131</v>
      </c>
      <c r="AJ204" s="96" t="s">
        <v>131</v>
      </c>
      <c r="AK204" s="96" t="s">
        <v>131</v>
      </c>
      <c r="AL204" s="96" t="s">
        <v>131</v>
      </c>
      <c r="AM204" s="96" t="s">
        <v>131</v>
      </c>
      <c r="AN204" s="96" t="s">
        <v>131</v>
      </c>
      <c r="AO204" s="96" t="s">
        <v>131</v>
      </c>
      <c r="AP204" s="96" t="s">
        <v>131</v>
      </c>
      <c r="AQ204" s="96" t="s">
        <v>131</v>
      </c>
      <c r="AR204" s="96" t="s">
        <v>131</v>
      </c>
      <c r="AS204" s="96" t="s">
        <v>131</v>
      </c>
      <c r="AT204" s="96" t="s">
        <v>131</v>
      </c>
      <c r="AU204" s="96" t="s">
        <v>131</v>
      </c>
      <c r="AV204" s="96" t="s">
        <v>131</v>
      </c>
      <c r="AW204" s="96" t="s">
        <v>131</v>
      </c>
      <c r="AX204" s="96" t="s">
        <v>131</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c r="BV204" s="94"/>
      <c r="BW204" s="94"/>
      <c r="BX204" s="94"/>
      <c r="BY204" s="94"/>
      <c r="BZ204" s="94">
        <v>0</v>
      </c>
      <c r="CA204" s="373"/>
    </row>
    <row r="205" spans="1:79" s="2" customFormat="1" ht="11.45" customHeight="1" x14ac:dyDescent="0.15">
      <c r="A205" s="95"/>
      <c r="B205" s="312"/>
      <c r="C205" s="346" t="s">
        <v>131</v>
      </c>
      <c r="D205" s="312"/>
      <c r="E205" s="127"/>
      <c r="F205" s="126"/>
      <c r="G205" s="946" t="s">
        <v>131</v>
      </c>
      <c r="H205" s="946" t="s">
        <v>131</v>
      </c>
      <c r="I205" s="944"/>
      <c r="J205" s="103"/>
      <c r="K205" s="104"/>
      <c r="L205" s="105"/>
      <c r="M205" s="629"/>
      <c r="N205" s="630"/>
      <c r="O205" s="372" t="s">
        <v>131</v>
      </c>
      <c r="P205" s="352"/>
      <c r="Q205" s="241">
        <v>0</v>
      </c>
      <c r="R205" s="100"/>
      <c r="S205" s="42"/>
      <c r="T205" s="228"/>
      <c r="U205" s="340">
        <v>0</v>
      </c>
      <c r="V205" s="227"/>
      <c r="W205" s="5"/>
      <c r="X205" s="108" t="s">
        <v>131</v>
      </c>
      <c r="Y205" s="109" t="s">
        <v>190</v>
      </c>
      <c r="Z205" s="123">
        <v>0</v>
      </c>
      <c r="AA205" s="83" t="s">
        <v>131</v>
      </c>
      <c r="AB205" s="83" t="s">
        <v>131</v>
      </c>
      <c r="AC205" s="83" t="s">
        <v>131</v>
      </c>
      <c r="AE205" s="93" t="s">
        <v>3114</v>
      </c>
      <c r="AF205" s="93"/>
      <c r="AG205" s="96" t="s">
        <v>131</v>
      </c>
      <c r="AH205" s="96" t="s">
        <v>131</v>
      </c>
      <c r="AI205" s="96" t="s">
        <v>131</v>
      </c>
      <c r="AJ205" s="96" t="s">
        <v>131</v>
      </c>
      <c r="AK205" s="96" t="s">
        <v>131</v>
      </c>
      <c r="AL205" s="96" t="s">
        <v>131</v>
      </c>
      <c r="AM205" s="96" t="s">
        <v>131</v>
      </c>
      <c r="AN205" s="96" t="s">
        <v>131</v>
      </c>
      <c r="AO205" s="96" t="s">
        <v>131</v>
      </c>
      <c r="AP205" s="96" t="s">
        <v>131</v>
      </c>
      <c r="AQ205" s="96" t="s">
        <v>131</v>
      </c>
      <c r="AR205" s="96" t="s">
        <v>131</v>
      </c>
      <c r="AS205" s="96" t="s">
        <v>131</v>
      </c>
      <c r="AT205" s="96" t="s">
        <v>131</v>
      </c>
      <c r="AU205" s="96" t="s">
        <v>131</v>
      </c>
      <c r="AV205" s="96" t="s">
        <v>131</v>
      </c>
      <c r="AW205" s="96" t="s">
        <v>131</v>
      </c>
      <c r="AX205" s="96" t="s">
        <v>131</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c r="BV205" s="94"/>
      <c r="BW205" s="94"/>
      <c r="BX205" s="94"/>
      <c r="BY205" s="94"/>
      <c r="BZ205" s="94">
        <v>0</v>
      </c>
      <c r="CA205" s="373"/>
    </row>
    <row r="206" spans="1:79" s="2" customFormat="1" ht="11.45" customHeight="1" x14ac:dyDescent="0.15">
      <c r="A206" s="95"/>
      <c r="B206" s="312"/>
      <c r="C206" s="346" t="s">
        <v>131</v>
      </c>
      <c r="D206" s="312"/>
      <c r="E206" s="127"/>
      <c r="F206" s="126"/>
      <c r="G206" s="946" t="s">
        <v>131</v>
      </c>
      <c r="H206" s="946" t="s">
        <v>131</v>
      </c>
      <c r="I206" s="944"/>
      <c r="J206" s="103"/>
      <c r="K206" s="104"/>
      <c r="L206" s="105"/>
      <c r="M206" s="629"/>
      <c r="N206" s="630"/>
      <c r="O206" s="372" t="s">
        <v>131</v>
      </c>
      <c r="P206" s="352"/>
      <c r="Q206" s="241">
        <v>0</v>
      </c>
      <c r="R206" s="100"/>
      <c r="S206" s="42"/>
      <c r="T206" s="228"/>
      <c r="U206" s="340">
        <v>0</v>
      </c>
      <c r="V206" s="227"/>
      <c r="W206" s="5"/>
      <c r="X206" s="108" t="s">
        <v>131</v>
      </c>
      <c r="Y206" s="109" t="s">
        <v>190</v>
      </c>
      <c r="Z206" s="123">
        <v>0</v>
      </c>
      <c r="AA206" s="83" t="s">
        <v>131</v>
      </c>
      <c r="AB206" s="83" t="s">
        <v>131</v>
      </c>
      <c r="AC206" s="83" t="s">
        <v>131</v>
      </c>
      <c r="AE206" s="93" t="s">
        <v>3114</v>
      </c>
      <c r="AF206" s="93"/>
      <c r="AG206" s="96" t="s">
        <v>131</v>
      </c>
      <c r="AH206" s="96" t="s">
        <v>131</v>
      </c>
      <c r="AI206" s="96" t="s">
        <v>131</v>
      </c>
      <c r="AJ206" s="96" t="s">
        <v>131</v>
      </c>
      <c r="AK206" s="96" t="s">
        <v>131</v>
      </c>
      <c r="AL206" s="96" t="s">
        <v>131</v>
      </c>
      <c r="AM206" s="96" t="s">
        <v>131</v>
      </c>
      <c r="AN206" s="96" t="s">
        <v>131</v>
      </c>
      <c r="AO206" s="96" t="s">
        <v>131</v>
      </c>
      <c r="AP206" s="96" t="s">
        <v>131</v>
      </c>
      <c r="AQ206" s="96" t="s">
        <v>131</v>
      </c>
      <c r="AR206" s="96" t="s">
        <v>131</v>
      </c>
      <c r="AS206" s="96" t="s">
        <v>131</v>
      </c>
      <c r="AT206" s="96" t="s">
        <v>131</v>
      </c>
      <c r="AU206" s="96" t="s">
        <v>131</v>
      </c>
      <c r="AV206" s="96" t="s">
        <v>131</v>
      </c>
      <c r="AW206" s="96" t="s">
        <v>131</v>
      </c>
      <c r="AX206" s="96" t="s">
        <v>131</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c r="BV206" s="94"/>
      <c r="BW206" s="94"/>
      <c r="BX206" s="94"/>
      <c r="BY206" s="94"/>
      <c r="BZ206" s="94">
        <v>0</v>
      </c>
      <c r="CA206" s="373"/>
    </row>
    <row r="207" spans="1:79" s="2" customFormat="1" ht="11.45" customHeight="1" x14ac:dyDescent="0.15">
      <c r="A207" s="95"/>
      <c r="B207" s="312"/>
      <c r="C207" s="346" t="s">
        <v>131</v>
      </c>
      <c r="D207" s="312"/>
      <c r="E207" s="127"/>
      <c r="F207" s="126"/>
      <c r="G207" s="946" t="s">
        <v>131</v>
      </c>
      <c r="H207" s="946" t="s">
        <v>131</v>
      </c>
      <c r="I207" s="944"/>
      <c r="J207" s="103"/>
      <c r="K207" s="104"/>
      <c r="L207" s="105"/>
      <c r="M207" s="629"/>
      <c r="N207" s="630"/>
      <c r="O207" s="372" t="s">
        <v>131</v>
      </c>
      <c r="P207" s="352"/>
      <c r="Q207" s="241">
        <v>0</v>
      </c>
      <c r="R207" s="100"/>
      <c r="S207" s="42"/>
      <c r="T207" s="228"/>
      <c r="U207" s="340">
        <v>0</v>
      </c>
      <c r="V207" s="227"/>
      <c r="W207" s="5"/>
      <c r="X207" s="108" t="s">
        <v>131</v>
      </c>
      <c r="Y207" s="109" t="s">
        <v>190</v>
      </c>
      <c r="Z207" s="123">
        <v>0</v>
      </c>
      <c r="AA207" s="83" t="s">
        <v>131</v>
      </c>
      <c r="AB207" s="83" t="s">
        <v>131</v>
      </c>
      <c r="AC207" s="83" t="s">
        <v>131</v>
      </c>
      <c r="AE207" s="93" t="s">
        <v>3114</v>
      </c>
      <c r="AF207" s="93"/>
      <c r="AG207" s="96" t="s">
        <v>131</v>
      </c>
      <c r="AH207" s="96" t="s">
        <v>131</v>
      </c>
      <c r="AI207" s="96" t="s">
        <v>131</v>
      </c>
      <c r="AJ207" s="96" t="s">
        <v>131</v>
      </c>
      <c r="AK207" s="96" t="s">
        <v>131</v>
      </c>
      <c r="AL207" s="96" t="s">
        <v>131</v>
      </c>
      <c r="AM207" s="96" t="s">
        <v>131</v>
      </c>
      <c r="AN207" s="96" t="s">
        <v>131</v>
      </c>
      <c r="AO207" s="96" t="s">
        <v>131</v>
      </c>
      <c r="AP207" s="96" t="s">
        <v>131</v>
      </c>
      <c r="AQ207" s="96" t="s">
        <v>131</v>
      </c>
      <c r="AR207" s="96" t="s">
        <v>131</v>
      </c>
      <c r="AS207" s="96" t="s">
        <v>131</v>
      </c>
      <c r="AT207" s="96" t="s">
        <v>131</v>
      </c>
      <c r="AU207" s="96" t="s">
        <v>131</v>
      </c>
      <c r="AV207" s="96" t="s">
        <v>131</v>
      </c>
      <c r="AW207" s="96" t="s">
        <v>131</v>
      </c>
      <c r="AX207" s="96" t="s">
        <v>131</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c r="BV207" s="94"/>
      <c r="BW207" s="94"/>
      <c r="BX207" s="94"/>
      <c r="BY207" s="94"/>
      <c r="BZ207" s="94">
        <v>0</v>
      </c>
      <c r="CA207" s="373"/>
    </row>
    <row r="208" spans="1:79" s="2" customFormat="1" ht="11.45" customHeight="1" x14ac:dyDescent="0.15">
      <c r="A208" s="95"/>
      <c r="B208" s="312"/>
      <c r="C208" s="346" t="s">
        <v>131</v>
      </c>
      <c r="D208" s="312"/>
      <c r="E208" s="127"/>
      <c r="F208" s="126"/>
      <c r="G208" s="946" t="s">
        <v>131</v>
      </c>
      <c r="H208" s="946" t="s">
        <v>131</v>
      </c>
      <c r="I208" s="944"/>
      <c r="J208" s="103"/>
      <c r="K208" s="104"/>
      <c r="L208" s="105"/>
      <c r="M208" s="629"/>
      <c r="N208" s="630"/>
      <c r="O208" s="372" t="s">
        <v>131</v>
      </c>
      <c r="P208" s="352"/>
      <c r="Q208" s="241">
        <v>0</v>
      </c>
      <c r="R208" s="100"/>
      <c r="S208" s="42"/>
      <c r="T208" s="228"/>
      <c r="U208" s="340">
        <v>0</v>
      </c>
      <c r="V208" s="227"/>
      <c r="W208" s="5"/>
      <c r="X208" s="108" t="s">
        <v>131</v>
      </c>
      <c r="Y208" s="109" t="s">
        <v>190</v>
      </c>
      <c r="Z208" s="123">
        <v>0</v>
      </c>
      <c r="AA208" s="83" t="s">
        <v>131</v>
      </c>
      <c r="AB208" s="83" t="s">
        <v>131</v>
      </c>
      <c r="AC208" s="83" t="s">
        <v>131</v>
      </c>
      <c r="AE208" s="93" t="s">
        <v>3114</v>
      </c>
      <c r="AF208" s="93"/>
      <c r="AG208" s="96" t="s">
        <v>131</v>
      </c>
      <c r="AH208" s="96" t="s">
        <v>131</v>
      </c>
      <c r="AI208" s="96" t="s">
        <v>131</v>
      </c>
      <c r="AJ208" s="96" t="s">
        <v>131</v>
      </c>
      <c r="AK208" s="96" t="s">
        <v>131</v>
      </c>
      <c r="AL208" s="96" t="s">
        <v>131</v>
      </c>
      <c r="AM208" s="96" t="s">
        <v>131</v>
      </c>
      <c r="AN208" s="96" t="s">
        <v>131</v>
      </c>
      <c r="AO208" s="96" t="s">
        <v>131</v>
      </c>
      <c r="AP208" s="96" t="s">
        <v>131</v>
      </c>
      <c r="AQ208" s="96" t="s">
        <v>131</v>
      </c>
      <c r="AR208" s="96" t="s">
        <v>131</v>
      </c>
      <c r="AS208" s="96" t="s">
        <v>131</v>
      </c>
      <c r="AT208" s="96" t="s">
        <v>131</v>
      </c>
      <c r="AU208" s="96" t="s">
        <v>131</v>
      </c>
      <c r="AV208" s="96" t="s">
        <v>131</v>
      </c>
      <c r="AW208" s="96" t="s">
        <v>131</v>
      </c>
      <c r="AX208" s="96" t="s">
        <v>131</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c r="BV208" s="94"/>
      <c r="BW208" s="94"/>
      <c r="BX208" s="94"/>
      <c r="BY208" s="94"/>
      <c r="BZ208" s="94">
        <v>0</v>
      </c>
      <c r="CA208" s="373"/>
    </row>
    <row r="209" spans="1:79" s="2" customFormat="1" ht="11.45" customHeight="1" x14ac:dyDescent="0.15">
      <c r="A209" s="95"/>
      <c r="B209" s="312"/>
      <c r="C209" s="346" t="s">
        <v>131</v>
      </c>
      <c r="D209" s="312"/>
      <c r="E209" s="127"/>
      <c r="F209" s="126"/>
      <c r="G209" s="946" t="s">
        <v>131</v>
      </c>
      <c r="H209" s="946" t="s">
        <v>131</v>
      </c>
      <c r="I209" s="944"/>
      <c r="J209" s="103"/>
      <c r="K209" s="104"/>
      <c r="L209" s="105"/>
      <c r="M209" s="629"/>
      <c r="N209" s="630"/>
      <c r="O209" s="372" t="s">
        <v>131</v>
      </c>
      <c r="P209" s="352"/>
      <c r="Q209" s="241">
        <v>0</v>
      </c>
      <c r="R209" s="100"/>
      <c r="S209" s="42"/>
      <c r="T209" s="228"/>
      <c r="U209" s="340">
        <v>0</v>
      </c>
      <c r="V209" s="227"/>
      <c r="W209" s="5"/>
      <c r="X209" s="108" t="s">
        <v>131</v>
      </c>
      <c r="Y209" s="109" t="s">
        <v>190</v>
      </c>
      <c r="Z209" s="123">
        <v>0</v>
      </c>
      <c r="AA209" s="83" t="s">
        <v>131</v>
      </c>
      <c r="AB209" s="83" t="s">
        <v>131</v>
      </c>
      <c r="AC209" s="83" t="s">
        <v>131</v>
      </c>
      <c r="AE209" s="93" t="s">
        <v>3114</v>
      </c>
      <c r="AF209" s="93"/>
      <c r="AG209" s="96" t="s">
        <v>131</v>
      </c>
      <c r="AH209" s="96" t="s">
        <v>131</v>
      </c>
      <c r="AI209" s="96" t="s">
        <v>131</v>
      </c>
      <c r="AJ209" s="96" t="s">
        <v>131</v>
      </c>
      <c r="AK209" s="96" t="s">
        <v>131</v>
      </c>
      <c r="AL209" s="96" t="s">
        <v>131</v>
      </c>
      <c r="AM209" s="96" t="s">
        <v>131</v>
      </c>
      <c r="AN209" s="96" t="s">
        <v>131</v>
      </c>
      <c r="AO209" s="96" t="s">
        <v>131</v>
      </c>
      <c r="AP209" s="96" t="s">
        <v>131</v>
      </c>
      <c r="AQ209" s="96" t="s">
        <v>131</v>
      </c>
      <c r="AR209" s="96" t="s">
        <v>131</v>
      </c>
      <c r="AS209" s="96" t="s">
        <v>131</v>
      </c>
      <c r="AT209" s="96" t="s">
        <v>131</v>
      </c>
      <c r="AU209" s="96" t="s">
        <v>131</v>
      </c>
      <c r="AV209" s="96" t="s">
        <v>131</v>
      </c>
      <c r="AW209" s="96" t="s">
        <v>131</v>
      </c>
      <c r="AX209" s="96" t="s">
        <v>131</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c r="BV209" s="94"/>
      <c r="BW209" s="94"/>
      <c r="BX209" s="94"/>
      <c r="BY209" s="94"/>
      <c r="BZ209" s="94">
        <v>0</v>
      </c>
      <c r="CA209" s="373"/>
    </row>
    <row r="210" spans="1:79" s="2" customFormat="1" ht="11.45" customHeight="1" x14ac:dyDescent="0.15">
      <c r="A210" s="95"/>
      <c r="B210" s="312"/>
      <c r="C210" s="346" t="s">
        <v>131</v>
      </c>
      <c r="D210" s="312"/>
      <c r="E210" s="127"/>
      <c r="F210" s="126"/>
      <c r="G210" s="946" t="s">
        <v>131</v>
      </c>
      <c r="H210" s="946" t="s">
        <v>131</v>
      </c>
      <c r="I210" s="944"/>
      <c r="J210" s="103"/>
      <c r="K210" s="104"/>
      <c r="L210" s="105"/>
      <c r="M210" s="629"/>
      <c r="N210" s="630"/>
      <c r="O210" s="372" t="s">
        <v>131</v>
      </c>
      <c r="P210" s="352"/>
      <c r="Q210" s="241">
        <v>0</v>
      </c>
      <c r="R210" s="100"/>
      <c r="S210" s="42"/>
      <c r="T210" s="228"/>
      <c r="U210" s="340">
        <v>0</v>
      </c>
      <c r="V210" s="227"/>
      <c r="W210" s="5"/>
      <c r="X210" s="108" t="s">
        <v>131</v>
      </c>
      <c r="Y210" s="109" t="s">
        <v>190</v>
      </c>
      <c r="Z210" s="123">
        <v>0</v>
      </c>
      <c r="AA210" s="83" t="s">
        <v>131</v>
      </c>
      <c r="AB210" s="83" t="s">
        <v>131</v>
      </c>
      <c r="AC210" s="83" t="s">
        <v>131</v>
      </c>
      <c r="AE210" s="93" t="s">
        <v>3114</v>
      </c>
      <c r="AF210" s="93"/>
      <c r="AG210" s="96" t="s">
        <v>131</v>
      </c>
      <c r="AH210" s="96" t="s">
        <v>131</v>
      </c>
      <c r="AI210" s="96" t="s">
        <v>131</v>
      </c>
      <c r="AJ210" s="96" t="s">
        <v>131</v>
      </c>
      <c r="AK210" s="96" t="s">
        <v>131</v>
      </c>
      <c r="AL210" s="96" t="s">
        <v>131</v>
      </c>
      <c r="AM210" s="96" t="s">
        <v>131</v>
      </c>
      <c r="AN210" s="96" t="s">
        <v>131</v>
      </c>
      <c r="AO210" s="96" t="s">
        <v>131</v>
      </c>
      <c r="AP210" s="96" t="s">
        <v>131</v>
      </c>
      <c r="AQ210" s="96" t="s">
        <v>131</v>
      </c>
      <c r="AR210" s="96" t="s">
        <v>131</v>
      </c>
      <c r="AS210" s="96" t="s">
        <v>131</v>
      </c>
      <c r="AT210" s="96" t="s">
        <v>131</v>
      </c>
      <c r="AU210" s="96" t="s">
        <v>131</v>
      </c>
      <c r="AV210" s="96" t="s">
        <v>131</v>
      </c>
      <c r="AW210" s="96" t="s">
        <v>131</v>
      </c>
      <c r="AX210" s="96" t="s">
        <v>131</v>
      </c>
      <c r="AY210" s="344"/>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c r="BV210" s="94"/>
      <c r="BW210" s="94"/>
      <c r="BX210" s="94"/>
      <c r="BY210" s="94"/>
      <c r="BZ210" s="94">
        <v>0</v>
      </c>
      <c r="CA210" s="373"/>
    </row>
    <row r="211" spans="1:79" s="2" customFormat="1" ht="11.45" customHeight="1" x14ac:dyDescent="0.15">
      <c r="A211" s="95"/>
      <c r="B211" s="312"/>
      <c r="C211" s="346" t="s">
        <v>131</v>
      </c>
      <c r="D211" s="312"/>
      <c r="E211" s="127"/>
      <c r="F211" s="126"/>
      <c r="G211" s="946" t="s">
        <v>131</v>
      </c>
      <c r="H211" s="946" t="s">
        <v>131</v>
      </c>
      <c r="I211" s="944"/>
      <c r="J211" s="103"/>
      <c r="K211" s="104"/>
      <c r="L211" s="105"/>
      <c r="M211" s="629"/>
      <c r="N211" s="630"/>
      <c r="O211" s="372" t="s">
        <v>131</v>
      </c>
      <c r="P211" s="352"/>
      <c r="Q211" s="241">
        <v>0</v>
      </c>
      <c r="R211" s="100"/>
      <c r="S211" s="42"/>
      <c r="T211" s="228"/>
      <c r="U211" s="340">
        <v>0</v>
      </c>
      <c r="V211" s="227"/>
      <c r="W211" s="5"/>
      <c r="X211" s="108" t="s">
        <v>131</v>
      </c>
      <c r="Y211" s="109" t="s">
        <v>190</v>
      </c>
      <c r="Z211" s="123">
        <v>0</v>
      </c>
      <c r="AA211" s="83" t="s">
        <v>131</v>
      </c>
      <c r="AB211" s="83" t="s">
        <v>131</v>
      </c>
      <c r="AC211" s="83" t="s">
        <v>131</v>
      </c>
      <c r="AE211" s="93" t="s">
        <v>3114</v>
      </c>
      <c r="AF211" s="93"/>
      <c r="AG211" s="96" t="s">
        <v>131</v>
      </c>
      <c r="AH211" s="96" t="s">
        <v>131</v>
      </c>
      <c r="AI211" s="96" t="s">
        <v>131</v>
      </c>
      <c r="AJ211" s="96" t="s">
        <v>131</v>
      </c>
      <c r="AK211" s="96" t="s">
        <v>131</v>
      </c>
      <c r="AL211" s="96" t="s">
        <v>131</v>
      </c>
      <c r="AM211" s="96" t="s">
        <v>131</v>
      </c>
      <c r="AN211" s="96" t="s">
        <v>131</v>
      </c>
      <c r="AO211" s="96" t="s">
        <v>131</v>
      </c>
      <c r="AP211" s="96" t="s">
        <v>131</v>
      </c>
      <c r="AQ211" s="96" t="s">
        <v>131</v>
      </c>
      <c r="AR211" s="96" t="s">
        <v>131</v>
      </c>
      <c r="AS211" s="96" t="s">
        <v>131</v>
      </c>
      <c r="AT211" s="96" t="s">
        <v>131</v>
      </c>
      <c r="AU211" s="96" t="s">
        <v>131</v>
      </c>
      <c r="AV211" s="96" t="s">
        <v>131</v>
      </c>
      <c r="AW211" s="96" t="s">
        <v>131</v>
      </c>
      <c r="AX211" s="96" t="s">
        <v>131</v>
      </c>
      <c r="AY211" s="344"/>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c r="BV211" s="94"/>
      <c r="BW211" s="94"/>
      <c r="BX211" s="94"/>
      <c r="BY211" s="94"/>
      <c r="BZ211" s="94">
        <v>0</v>
      </c>
      <c r="CA211" s="373"/>
    </row>
    <row r="212" spans="1:79" s="2" customFormat="1" ht="11.45" customHeight="1" x14ac:dyDescent="0.15">
      <c r="A212" s="95"/>
      <c r="B212" s="312"/>
      <c r="C212" s="346" t="s">
        <v>131</v>
      </c>
      <c r="D212" s="312"/>
      <c r="E212" s="127"/>
      <c r="F212" s="126"/>
      <c r="G212" s="946" t="s">
        <v>131</v>
      </c>
      <c r="H212" s="946" t="s">
        <v>131</v>
      </c>
      <c r="I212" s="944"/>
      <c r="J212" s="103"/>
      <c r="K212" s="104"/>
      <c r="L212" s="105"/>
      <c r="M212" s="629"/>
      <c r="N212" s="630"/>
      <c r="O212" s="372" t="s">
        <v>131</v>
      </c>
      <c r="P212" s="352"/>
      <c r="Q212" s="241">
        <v>0</v>
      </c>
      <c r="R212" s="100"/>
      <c r="S212" s="42"/>
      <c r="T212" s="228"/>
      <c r="U212" s="340">
        <v>0</v>
      </c>
      <c r="V212" s="227"/>
      <c r="W212" s="5"/>
      <c r="X212" s="108" t="s">
        <v>131</v>
      </c>
      <c r="Y212" s="109" t="s">
        <v>190</v>
      </c>
      <c r="Z212" s="123">
        <v>0</v>
      </c>
      <c r="AA212" s="83" t="s">
        <v>131</v>
      </c>
      <c r="AB212" s="83" t="s">
        <v>131</v>
      </c>
      <c r="AC212" s="83" t="s">
        <v>131</v>
      </c>
      <c r="AE212" s="93" t="s">
        <v>3114</v>
      </c>
      <c r="AF212" s="93"/>
      <c r="AG212" s="96" t="s">
        <v>131</v>
      </c>
      <c r="AH212" s="96" t="s">
        <v>131</v>
      </c>
      <c r="AI212" s="96" t="s">
        <v>131</v>
      </c>
      <c r="AJ212" s="96" t="s">
        <v>131</v>
      </c>
      <c r="AK212" s="96" t="s">
        <v>131</v>
      </c>
      <c r="AL212" s="96" t="s">
        <v>131</v>
      </c>
      <c r="AM212" s="96" t="s">
        <v>131</v>
      </c>
      <c r="AN212" s="96" t="s">
        <v>131</v>
      </c>
      <c r="AO212" s="96" t="s">
        <v>131</v>
      </c>
      <c r="AP212" s="96" t="s">
        <v>131</v>
      </c>
      <c r="AQ212" s="96" t="s">
        <v>131</v>
      </c>
      <c r="AR212" s="96" t="s">
        <v>131</v>
      </c>
      <c r="AS212" s="96" t="s">
        <v>131</v>
      </c>
      <c r="AT212" s="96" t="s">
        <v>131</v>
      </c>
      <c r="AU212" s="96" t="s">
        <v>131</v>
      </c>
      <c r="AV212" s="96" t="s">
        <v>131</v>
      </c>
      <c r="AW212" s="96" t="s">
        <v>131</v>
      </c>
      <c r="AX212" s="96" t="s">
        <v>131</v>
      </c>
      <c r="AY212" s="344"/>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c r="BV212" s="94"/>
      <c r="BW212" s="94"/>
      <c r="BX212" s="94"/>
      <c r="BY212" s="94"/>
      <c r="BZ212" s="94">
        <v>0</v>
      </c>
      <c r="CA212" s="373"/>
    </row>
    <row r="213" spans="1:79" s="2" customFormat="1" ht="11.45" customHeight="1" x14ac:dyDescent="0.15">
      <c r="A213" s="95"/>
      <c r="B213" s="312"/>
      <c r="C213" s="346" t="s">
        <v>131</v>
      </c>
      <c r="D213" s="312"/>
      <c r="E213" s="127"/>
      <c r="F213" s="126"/>
      <c r="G213" s="946" t="s">
        <v>131</v>
      </c>
      <c r="H213" s="946" t="s">
        <v>131</v>
      </c>
      <c r="I213" s="944"/>
      <c r="J213" s="103"/>
      <c r="K213" s="104"/>
      <c r="L213" s="105"/>
      <c r="M213" s="629"/>
      <c r="N213" s="630"/>
      <c r="O213" s="372" t="s">
        <v>131</v>
      </c>
      <c r="P213" s="352"/>
      <c r="Q213" s="241">
        <v>0</v>
      </c>
      <c r="R213" s="100"/>
      <c r="S213" s="42"/>
      <c r="T213" s="228"/>
      <c r="U213" s="340">
        <v>0</v>
      </c>
      <c r="V213" s="227"/>
      <c r="W213" s="5"/>
      <c r="X213" s="108" t="s">
        <v>131</v>
      </c>
      <c r="Y213" s="109" t="s">
        <v>190</v>
      </c>
      <c r="Z213" s="123">
        <v>0</v>
      </c>
      <c r="AA213" s="83" t="s">
        <v>131</v>
      </c>
      <c r="AB213" s="83" t="s">
        <v>131</v>
      </c>
      <c r="AC213" s="83" t="s">
        <v>131</v>
      </c>
      <c r="AE213" s="93" t="s">
        <v>3114</v>
      </c>
      <c r="AF213" s="93"/>
      <c r="AG213" s="96" t="s">
        <v>131</v>
      </c>
      <c r="AH213" s="96" t="s">
        <v>131</v>
      </c>
      <c r="AI213" s="96" t="s">
        <v>131</v>
      </c>
      <c r="AJ213" s="96" t="s">
        <v>131</v>
      </c>
      <c r="AK213" s="96" t="s">
        <v>131</v>
      </c>
      <c r="AL213" s="96" t="s">
        <v>131</v>
      </c>
      <c r="AM213" s="96" t="s">
        <v>131</v>
      </c>
      <c r="AN213" s="96" t="s">
        <v>131</v>
      </c>
      <c r="AO213" s="96" t="s">
        <v>131</v>
      </c>
      <c r="AP213" s="96" t="s">
        <v>131</v>
      </c>
      <c r="AQ213" s="96" t="s">
        <v>131</v>
      </c>
      <c r="AR213" s="96" t="s">
        <v>131</v>
      </c>
      <c r="AS213" s="96" t="s">
        <v>131</v>
      </c>
      <c r="AT213" s="96" t="s">
        <v>131</v>
      </c>
      <c r="AU213" s="96" t="s">
        <v>131</v>
      </c>
      <c r="AV213" s="96" t="s">
        <v>131</v>
      </c>
      <c r="AW213" s="96" t="s">
        <v>131</v>
      </c>
      <c r="AX213" s="96" t="s">
        <v>131</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73"/>
    </row>
    <row r="214" spans="1:79" s="2" customFormat="1" ht="11.45" customHeight="1" x14ac:dyDescent="0.15">
      <c r="A214" s="95"/>
      <c r="B214" s="312"/>
      <c r="C214" s="346" t="s">
        <v>131</v>
      </c>
      <c r="D214" s="312"/>
      <c r="E214" s="127"/>
      <c r="F214" s="126"/>
      <c r="G214" s="946" t="s">
        <v>131</v>
      </c>
      <c r="H214" s="946" t="s">
        <v>131</v>
      </c>
      <c r="I214" s="944"/>
      <c r="J214" s="103"/>
      <c r="K214" s="104"/>
      <c r="L214" s="105"/>
      <c r="M214" s="629"/>
      <c r="N214" s="630"/>
      <c r="O214" s="372" t="s">
        <v>131</v>
      </c>
      <c r="P214" s="352"/>
      <c r="Q214" s="241">
        <v>0</v>
      </c>
      <c r="R214" s="100"/>
      <c r="S214" s="42"/>
      <c r="T214" s="228"/>
      <c r="U214" s="340">
        <v>0</v>
      </c>
      <c r="V214" s="227"/>
      <c r="W214" s="5"/>
      <c r="X214" s="108" t="s">
        <v>131</v>
      </c>
      <c r="Y214" s="109" t="s">
        <v>190</v>
      </c>
      <c r="Z214" s="123">
        <v>0</v>
      </c>
      <c r="AA214" s="83" t="s">
        <v>131</v>
      </c>
      <c r="AB214" s="83" t="s">
        <v>131</v>
      </c>
      <c r="AC214" s="83" t="s">
        <v>131</v>
      </c>
      <c r="AE214" s="93" t="s">
        <v>3114</v>
      </c>
      <c r="AF214" s="93"/>
      <c r="AG214" s="96" t="s">
        <v>131</v>
      </c>
      <c r="AH214" s="96" t="s">
        <v>131</v>
      </c>
      <c r="AI214" s="96" t="s">
        <v>131</v>
      </c>
      <c r="AJ214" s="96" t="s">
        <v>131</v>
      </c>
      <c r="AK214" s="96" t="s">
        <v>131</v>
      </c>
      <c r="AL214" s="96" t="s">
        <v>131</v>
      </c>
      <c r="AM214" s="96" t="s">
        <v>131</v>
      </c>
      <c r="AN214" s="96" t="s">
        <v>131</v>
      </c>
      <c r="AO214" s="96" t="s">
        <v>131</v>
      </c>
      <c r="AP214" s="96" t="s">
        <v>131</v>
      </c>
      <c r="AQ214" s="96" t="s">
        <v>131</v>
      </c>
      <c r="AR214" s="96" t="s">
        <v>131</v>
      </c>
      <c r="AS214" s="96" t="s">
        <v>131</v>
      </c>
      <c r="AT214" s="96" t="s">
        <v>131</v>
      </c>
      <c r="AU214" s="96" t="s">
        <v>131</v>
      </c>
      <c r="AV214" s="96" t="s">
        <v>131</v>
      </c>
      <c r="AW214" s="96" t="s">
        <v>131</v>
      </c>
      <c r="AX214" s="96" t="s">
        <v>131</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73"/>
    </row>
    <row r="215" spans="1:79" s="2" customFormat="1" ht="11.45" customHeight="1" x14ac:dyDescent="0.15">
      <c r="A215" s="95"/>
      <c r="B215" s="312"/>
      <c r="C215" s="346" t="s">
        <v>131</v>
      </c>
      <c r="D215" s="312"/>
      <c r="E215" s="127"/>
      <c r="F215" s="126"/>
      <c r="G215" s="946" t="s">
        <v>131</v>
      </c>
      <c r="H215" s="946" t="s">
        <v>131</v>
      </c>
      <c r="I215" s="944"/>
      <c r="J215" s="103"/>
      <c r="K215" s="104"/>
      <c r="L215" s="105"/>
      <c r="M215" s="629"/>
      <c r="N215" s="630"/>
      <c r="O215" s="372" t="s">
        <v>131</v>
      </c>
      <c r="P215" s="352"/>
      <c r="Q215" s="241">
        <v>0</v>
      </c>
      <c r="R215" s="100"/>
      <c r="S215" s="42"/>
      <c r="T215" s="228"/>
      <c r="U215" s="340">
        <v>0</v>
      </c>
      <c r="V215" s="227"/>
      <c r="W215" s="5"/>
      <c r="X215" s="108" t="s">
        <v>131</v>
      </c>
      <c r="Y215" s="109" t="s">
        <v>190</v>
      </c>
      <c r="Z215" s="123">
        <v>0</v>
      </c>
      <c r="AA215" s="83" t="s">
        <v>131</v>
      </c>
      <c r="AB215" s="83" t="s">
        <v>131</v>
      </c>
      <c r="AC215" s="83" t="s">
        <v>131</v>
      </c>
      <c r="AE215" s="93" t="s">
        <v>3114</v>
      </c>
      <c r="AF215" s="93"/>
      <c r="AG215" s="96" t="s">
        <v>131</v>
      </c>
      <c r="AH215" s="96" t="s">
        <v>131</v>
      </c>
      <c r="AI215" s="96" t="s">
        <v>131</v>
      </c>
      <c r="AJ215" s="96" t="s">
        <v>131</v>
      </c>
      <c r="AK215" s="96" t="s">
        <v>131</v>
      </c>
      <c r="AL215" s="96" t="s">
        <v>131</v>
      </c>
      <c r="AM215" s="96" t="s">
        <v>131</v>
      </c>
      <c r="AN215" s="96" t="s">
        <v>131</v>
      </c>
      <c r="AO215" s="96" t="s">
        <v>131</v>
      </c>
      <c r="AP215" s="96" t="s">
        <v>131</v>
      </c>
      <c r="AQ215" s="96" t="s">
        <v>131</v>
      </c>
      <c r="AR215" s="96" t="s">
        <v>131</v>
      </c>
      <c r="AS215" s="96" t="s">
        <v>131</v>
      </c>
      <c r="AT215" s="96" t="s">
        <v>131</v>
      </c>
      <c r="AU215" s="96" t="s">
        <v>131</v>
      </c>
      <c r="AV215" s="96" t="s">
        <v>131</v>
      </c>
      <c r="AW215" s="96" t="s">
        <v>131</v>
      </c>
      <c r="AX215" s="96" t="s">
        <v>131</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131</v>
      </c>
      <c r="D216" s="312"/>
      <c r="E216" s="127"/>
      <c r="F216" s="126"/>
      <c r="G216" s="946" t="s">
        <v>131</v>
      </c>
      <c r="H216" s="946" t="s">
        <v>131</v>
      </c>
      <c r="I216" s="944"/>
      <c r="J216" s="103"/>
      <c r="K216" s="104"/>
      <c r="L216" s="105"/>
      <c r="M216" s="629"/>
      <c r="N216" s="630"/>
      <c r="O216" s="372" t="s">
        <v>131</v>
      </c>
      <c r="P216" s="352"/>
      <c r="Q216" s="241">
        <v>0</v>
      </c>
      <c r="R216" s="100"/>
      <c r="S216" s="42"/>
      <c r="T216" s="228"/>
      <c r="U216" s="340">
        <v>0</v>
      </c>
      <c r="V216" s="227"/>
      <c r="W216" s="5"/>
      <c r="X216" s="108" t="s">
        <v>131</v>
      </c>
      <c r="Y216" s="109" t="s">
        <v>190</v>
      </c>
      <c r="Z216" s="123">
        <v>0</v>
      </c>
      <c r="AA216" s="83" t="s">
        <v>131</v>
      </c>
      <c r="AB216" s="83" t="s">
        <v>131</v>
      </c>
      <c r="AC216" s="83" t="s">
        <v>131</v>
      </c>
      <c r="AE216" s="93" t="s">
        <v>3114</v>
      </c>
      <c r="AF216" s="93"/>
      <c r="AG216" s="96" t="s">
        <v>131</v>
      </c>
      <c r="AH216" s="96" t="s">
        <v>131</v>
      </c>
      <c r="AI216" s="96" t="s">
        <v>131</v>
      </c>
      <c r="AJ216" s="96" t="s">
        <v>131</v>
      </c>
      <c r="AK216" s="96" t="s">
        <v>131</v>
      </c>
      <c r="AL216" s="96" t="s">
        <v>131</v>
      </c>
      <c r="AM216" s="96" t="s">
        <v>131</v>
      </c>
      <c r="AN216" s="96" t="s">
        <v>131</v>
      </c>
      <c r="AO216" s="96" t="s">
        <v>131</v>
      </c>
      <c r="AP216" s="96" t="s">
        <v>131</v>
      </c>
      <c r="AQ216" s="96" t="s">
        <v>131</v>
      </c>
      <c r="AR216" s="96" t="s">
        <v>131</v>
      </c>
      <c r="AS216" s="96" t="s">
        <v>131</v>
      </c>
      <c r="AT216" s="96" t="s">
        <v>131</v>
      </c>
      <c r="AU216" s="96" t="s">
        <v>131</v>
      </c>
      <c r="AV216" s="96" t="s">
        <v>131</v>
      </c>
      <c r="AW216" s="96" t="s">
        <v>131</v>
      </c>
      <c r="AX216" s="96" t="s">
        <v>131</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131</v>
      </c>
      <c r="D217" s="312"/>
      <c r="E217" s="127"/>
      <c r="F217" s="126"/>
      <c r="G217" s="946" t="s">
        <v>131</v>
      </c>
      <c r="H217" s="946" t="s">
        <v>131</v>
      </c>
      <c r="I217" s="944"/>
      <c r="J217" s="103"/>
      <c r="K217" s="104"/>
      <c r="L217" s="105"/>
      <c r="M217" s="629"/>
      <c r="N217" s="630"/>
      <c r="O217" s="372" t="s">
        <v>131</v>
      </c>
      <c r="P217" s="352"/>
      <c r="Q217" s="241">
        <v>0</v>
      </c>
      <c r="R217" s="100"/>
      <c r="S217" s="42"/>
      <c r="T217" s="228"/>
      <c r="U217" s="340">
        <v>0</v>
      </c>
      <c r="V217" s="227"/>
      <c r="W217" s="5"/>
      <c r="X217" s="108" t="s">
        <v>131</v>
      </c>
      <c r="Y217" s="109" t="s">
        <v>190</v>
      </c>
      <c r="Z217" s="123">
        <v>0</v>
      </c>
      <c r="AA217" s="83" t="s">
        <v>131</v>
      </c>
      <c r="AB217" s="83" t="s">
        <v>131</v>
      </c>
      <c r="AC217" s="83" t="s">
        <v>131</v>
      </c>
      <c r="AE217" s="93" t="s">
        <v>3114</v>
      </c>
      <c r="AF217" s="93"/>
      <c r="AG217" s="96" t="s">
        <v>131</v>
      </c>
      <c r="AH217" s="96" t="s">
        <v>131</v>
      </c>
      <c r="AI217" s="96" t="s">
        <v>131</v>
      </c>
      <c r="AJ217" s="96" t="s">
        <v>131</v>
      </c>
      <c r="AK217" s="96" t="s">
        <v>131</v>
      </c>
      <c r="AL217" s="96" t="s">
        <v>131</v>
      </c>
      <c r="AM217" s="96" t="s">
        <v>131</v>
      </c>
      <c r="AN217" s="96" t="s">
        <v>131</v>
      </c>
      <c r="AO217" s="96" t="s">
        <v>131</v>
      </c>
      <c r="AP217" s="96" t="s">
        <v>131</v>
      </c>
      <c r="AQ217" s="96" t="s">
        <v>131</v>
      </c>
      <c r="AR217" s="96" t="s">
        <v>131</v>
      </c>
      <c r="AS217" s="96" t="s">
        <v>131</v>
      </c>
      <c r="AT217" s="96" t="s">
        <v>131</v>
      </c>
      <c r="AU217" s="96" t="s">
        <v>131</v>
      </c>
      <c r="AV217" s="96" t="s">
        <v>131</v>
      </c>
      <c r="AW217" s="96" t="s">
        <v>131</v>
      </c>
      <c r="AX217" s="96" t="s">
        <v>131</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131</v>
      </c>
      <c r="D218" s="312"/>
      <c r="E218" s="127"/>
      <c r="F218" s="126"/>
      <c r="G218" s="946" t="s">
        <v>131</v>
      </c>
      <c r="H218" s="946" t="s">
        <v>131</v>
      </c>
      <c r="I218" s="944"/>
      <c r="J218" s="103"/>
      <c r="K218" s="104"/>
      <c r="L218" s="105"/>
      <c r="M218" s="629"/>
      <c r="N218" s="630"/>
      <c r="O218" s="372" t="s">
        <v>131</v>
      </c>
      <c r="P218" s="352"/>
      <c r="Q218" s="241">
        <v>0</v>
      </c>
      <c r="R218" s="100"/>
      <c r="S218" s="42"/>
      <c r="T218" s="228"/>
      <c r="U218" s="340">
        <v>0</v>
      </c>
      <c r="V218" s="227"/>
      <c r="W218" s="5"/>
      <c r="X218" s="108" t="s">
        <v>131</v>
      </c>
      <c r="Y218" s="109" t="s">
        <v>190</v>
      </c>
      <c r="Z218" s="123">
        <v>0</v>
      </c>
      <c r="AA218" s="83" t="s">
        <v>131</v>
      </c>
      <c r="AB218" s="83" t="s">
        <v>131</v>
      </c>
      <c r="AC218" s="83" t="s">
        <v>131</v>
      </c>
      <c r="AE218" s="93" t="s">
        <v>3114</v>
      </c>
      <c r="AF218" s="93"/>
      <c r="AG218" s="96" t="s">
        <v>131</v>
      </c>
      <c r="AH218" s="96" t="s">
        <v>131</v>
      </c>
      <c r="AI218" s="96" t="s">
        <v>131</v>
      </c>
      <c r="AJ218" s="96" t="s">
        <v>131</v>
      </c>
      <c r="AK218" s="96" t="s">
        <v>131</v>
      </c>
      <c r="AL218" s="96" t="s">
        <v>131</v>
      </c>
      <c r="AM218" s="96" t="s">
        <v>131</v>
      </c>
      <c r="AN218" s="96" t="s">
        <v>131</v>
      </c>
      <c r="AO218" s="96" t="s">
        <v>131</v>
      </c>
      <c r="AP218" s="96" t="s">
        <v>131</v>
      </c>
      <c r="AQ218" s="96" t="s">
        <v>131</v>
      </c>
      <c r="AR218" s="96" t="s">
        <v>131</v>
      </c>
      <c r="AS218" s="96" t="s">
        <v>131</v>
      </c>
      <c r="AT218" s="96" t="s">
        <v>131</v>
      </c>
      <c r="AU218" s="96" t="s">
        <v>131</v>
      </c>
      <c r="AV218" s="96" t="s">
        <v>131</v>
      </c>
      <c r="AW218" s="96" t="s">
        <v>131</v>
      </c>
      <c r="AX218" s="96" t="s">
        <v>131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131</v>
      </c>
      <c r="D219" s="312"/>
      <c r="E219" s="127"/>
      <c r="F219" s="126"/>
      <c r="G219" s="946" t="s">
        <v>131</v>
      </c>
      <c r="H219" s="946" t="s">
        <v>131</v>
      </c>
      <c r="I219" s="944"/>
      <c r="J219" s="103"/>
      <c r="K219" s="104"/>
      <c r="L219" s="105"/>
      <c r="M219" s="629"/>
      <c r="N219" s="630"/>
      <c r="O219" s="372" t="s">
        <v>131</v>
      </c>
      <c r="P219" s="352"/>
      <c r="Q219" s="241">
        <v>0</v>
      </c>
      <c r="R219" s="100"/>
      <c r="S219" s="42"/>
      <c r="T219" s="228"/>
      <c r="U219" s="340">
        <v>0</v>
      </c>
      <c r="V219" s="227"/>
      <c r="W219" s="5"/>
      <c r="X219" s="108" t="s">
        <v>131</v>
      </c>
      <c r="Y219" s="109" t="s">
        <v>190</v>
      </c>
      <c r="Z219" s="123">
        <v>0</v>
      </c>
      <c r="AA219" s="83" t="s">
        <v>131</v>
      </c>
      <c r="AB219" s="83" t="s">
        <v>131</v>
      </c>
      <c r="AC219" s="83" t="s">
        <v>131</v>
      </c>
      <c r="AE219" s="93" t="s">
        <v>3114</v>
      </c>
      <c r="AF219" s="93"/>
      <c r="AG219" s="96" t="s">
        <v>131</v>
      </c>
      <c r="AH219" s="96" t="s">
        <v>131</v>
      </c>
      <c r="AI219" s="96" t="s">
        <v>131</v>
      </c>
      <c r="AJ219" s="96" t="s">
        <v>131</v>
      </c>
      <c r="AK219" s="96" t="s">
        <v>131</v>
      </c>
      <c r="AL219" s="96" t="s">
        <v>131</v>
      </c>
      <c r="AM219" s="96" t="s">
        <v>131</v>
      </c>
      <c r="AN219" s="96" t="s">
        <v>131</v>
      </c>
      <c r="AO219" s="96" t="s">
        <v>131</v>
      </c>
      <c r="AP219" s="96" t="s">
        <v>131</v>
      </c>
      <c r="AQ219" s="96" t="s">
        <v>131</v>
      </c>
      <c r="AR219" s="96" t="s">
        <v>131</v>
      </c>
      <c r="AS219" s="96" t="s">
        <v>131</v>
      </c>
      <c r="AT219" s="96" t="s">
        <v>131</v>
      </c>
      <c r="AU219" s="96" t="s">
        <v>131</v>
      </c>
      <c r="AV219" s="96" t="s">
        <v>131</v>
      </c>
      <c r="AW219" s="96" t="s">
        <v>131</v>
      </c>
      <c r="AX219" s="96" t="s">
        <v>131</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131</v>
      </c>
      <c r="D220" s="312"/>
      <c r="E220" s="127"/>
      <c r="F220" s="126"/>
      <c r="G220" s="946" t="s">
        <v>131</v>
      </c>
      <c r="H220" s="946" t="s">
        <v>131</v>
      </c>
      <c r="I220" s="944"/>
      <c r="J220" s="103"/>
      <c r="K220" s="104"/>
      <c r="L220" s="105"/>
      <c r="M220" s="629"/>
      <c r="N220" s="630"/>
      <c r="O220" s="372" t="s">
        <v>131</v>
      </c>
      <c r="P220" s="352"/>
      <c r="Q220" s="241">
        <v>0</v>
      </c>
      <c r="R220" s="100"/>
      <c r="S220" s="42"/>
      <c r="T220" s="228"/>
      <c r="U220" s="340">
        <v>0</v>
      </c>
      <c r="V220" s="227"/>
      <c r="W220" s="5"/>
      <c r="X220" s="108" t="s">
        <v>131</v>
      </c>
      <c r="Y220" s="109" t="s">
        <v>190</v>
      </c>
      <c r="Z220" s="123">
        <v>0</v>
      </c>
      <c r="AA220" s="83" t="s">
        <v>131</v>
      </c>
      <c r="AB220" s="83" t="s">
        <v>131</v>
      </c>
      <c r="AC220" s="83" t="s">
        <v>131</v>
      </c>
      <c r="AE220" s="93" t="s">
        <v>3114</v>
      </c>
      <c r="AF220" s="93"/>
      <c r="AG220" s="96" t="s">
        <v>131</v>
      </c>
      <c r="AH220" s="96" t="s">
        <v>131</v>
      </c>
      <c r="AI220" s="96" t="s">
        <v>131</v>
      </c>
      <c r="AJ220" s="96" t="s">
        <v>131</v>
      </c>
      <c r="AK220" s="96" t="s">
        <v>131</v>
      </c>
      <c r="AL220" s="96" t="s">
        <v>131</v>
      </c>
      <c r="AM220" s="96" t="s">
        <v>131</v>
      </c>
      <c r="AN220" s="96" t="s">
        <v>131</v>
      </c>
      <c r="AO220" s="96" t="s">
        <v>131</v>
      </c>
      <c r="AP220" s="96" t="s">
        <v>131</v>
      </c>
      <c r="AQ220" s="96" t="s">
        <v>131</v>
      </c>
      <c r="AR220" s="96" t="s">
        <v>131</v>
      </c>
      <c r="AS220" s="96" t="s">
        <v>131</v>
      </c>
      <c r="AT220" s="96" t="s">
        <v>131</v>
      </c>
      <c r="AU220" s="96" t="s">
        <v>131</v>
      </c>
      <c r="AV220" s="96" t="s">
        <v>131</v>
      </c>
      <c r="AW220" s="96" t="s">
        <v>131</v>
      </c>
      <c r="AX220" s="96" t="s">
        <v>131</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131</v>
      </c>
      <c r="D221" s="312"/>
      <c r="E221" s="127"/>
      <c r="F221" s="126"/>
      <c r="G221" s="946" t="s">
        <v>131</v>
      </c>
      <c r="H221" s="946" t="s">
        <v>131</v>
      </c>
      <c r="I221" s="944"/>
      <c r="J221" s="103"/>
      <c r="K221" s="104"/>
      <c r="L221" s="105"/>
      <c r="M221" s="629"/>
      <c r="N221" s="630"/>
      <c r="O221" s="372" t="s">
        <v>131</v>
      </c>
      <c r="P221" s="352"/>
      <c r="Q221" s="241">
        <v>0</v>
      </c>
      <c r="R221" s="100"/>
      <c r="S221" s="42"/>
      <c r="T221" s="228"/>
      <c r="U221" s="340">
        <v>0</v>
      </c>
      <c r="V221" s="227"/>
      <c r="W221" s="5"/>
      <c r="X221" s="108" t="s">
        <v>131</v>
      </c>
      <c r="Y221" s="109" t="s">
        <v>190</v>
      </c>
      <c r="Z221" s="123">
        <v>0</v>
      </c>
      <c r="AA221" s="83" t="s">
        <v>131</v>
      </c>
      <c r="AB221" s="83" t="s">
        <v>131</v>
      </c>
      <c r="AC221" s="83" t="s">
        <v>131</v>
      </c>
      <c r="AE221" s="93" t="s">
        <v>3114</v>
      </c>
      <c r="AF221" s="93"/>
      <c r="AG221" s="96" t="s">
        <v>131</v>
      </c>
      <c r="AH221" s="96" t="s">
        <v>131</v>
      </c>
      <c r="AI221" s="96" t="s">
        <v>131</v>
      </c>
      <c r="AJ221" s="96" t="s">
        <v>131</v>
      </c>
      <c r="AK221" s="96" t="s">
        <v>131</v>
      </c>
      <c r="AL221" s="96" t="s">
        <v>131</v>
      </c>
      <c r="AM221" s="96" t="s">
        <v>131</v>
      </c>
      <c r="AN221" s="96" t="s">
        <v>131</v>
      </c>
      <c r="AO221" s="96" t="s">
        <v>131</v>
      </c>
      <c r="AP221" s="96" t="s">
        <v>131</v>
      </c>
      <c r="AQ221" s="96" t="s">
        <v>131</v>
      </c>
      <c r="AR221" s="96" t="s">
        <v>131</v>
      </c>
      <c r="AS221" s="96" t="s">
        <v>131</v>
      </c>
      <c r="AT221" s="96" t="s">
        <v>131</v>
      </c>
      <c r="AU221" s="96" t="s">
        <v>131</v>
      </c>
      <c r="AV221" s="96" t="s">
        <v>131</v>
      </c>
      <c r="AW221" s="96" t="s">
        <v>131</v>
      </c>
      <c r="AX221" s="96" t="s">
        <v>131</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7">
        <v>9406</v>
      </c>
      <c r="D222" s="312"/>
      <c r="E222" s="227"/>
      <c r="F222" s="228"/>
      <c r="G222" s="228"/>
      <c r="H222" s="353" t="s">
        <v>1529</v>
      </c>
      <c r="I222" s="354"/>
      <c r="J222" s="259"/>
      <c r="K222" s="358">
        <v>138000</v>
      </c>
      <c r="L222" s="352"/>
      <c r="M222" s="352"/>
      <c r="N222" s="352"/>
      <c r="O222" s="352"/>
      <c r="P222" s="352"/>
      <c r="Q222" s="358">
        <v>320</v>
      </c>
      <c r="R222" s="101"/>
      <c r="S222" s="102"/>
      <c r="T222" s="228"/>
      <c r="U222" s="358">
        <v>320</v>
      </c>
      <c r="V222" s="227"/>
      <c r="W222" s="5"/>
      <c r="X222" s="97">
        <v>9406</v>
      </c>
      <c r="Y222" s="8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CA222" s="373"/>
    </row>
    <row r="223" spans="1:79" s="2" customFormat="1" ht="11.45" hidden="1" customHeight="1" x14ac:dyDescent="0.15">
      <c r="A223" s="95"/>
      <c r="B223" s="312"/>
      <c r="C223" s="352"/>
      <c r="D223" s="352"/>
      <c r="E223" s="352"/>
      <c r="F223" s="352"/>
      <c r="G223" s="352"/>
      <c r="H223" s="352"/>
      <c r="I223" s="352"/>
      <c r="J223" s="352"/>
      <c r="K223" s="352"/>
      <c r="L223" s="352"/>
      <c r="M223" s="352"/>
      <c r="N223" s="352"/>
      <c r="O223" s="352"/>
      <c r="P223" s="352"/>
      <c r="Q223" s="352"/>
      <c r="R223" s="352"/>
      <c r="S223" s="352"/>
      <c r="T223" s="352"/>
      <c r="U223" s="352"/>
      <c r="V223" s="352"/>
      <c r="W223" s="373"/>
      <c r="X223" s="373"/>
      <c r="Y223" s="373"/>
      <c r="Z223" s="373"/>
      <c r="AA223" s="373"/>
      <c r="AB223" s="373"/>
      <c r="AC223" s="373"/>
      <c r="AD223" s="373"/>
      <c r="AE223" s="373"/>
      <c r="AF223" s="373"/>
      <c r="AG223" s="373"/>
      <c r="AH223" s="373"/>
      <c r="AI223" s="373"/>
      <c r="AJ223" s="373"/>
      <c r="AK223" s="373"/>
      <c r="AL223" s="373"/>
      <c r="AM223" s="373"/>
      <c r="AN223" s="373"/>
      <c r="AO223" s="373"/>
      <c r="AP223" s="373"/>
      <c r="AQ223" s="373"/>
      <c r="AR223" s="373"/>
      <c r="AS223" s="373"/>
      <c r="AT223" s="373"/>
      <c r="AU223" s="373"/>
      <c r="AV223" s="373"/>
      <c r="AW223" s="373"/>
      <c r="AX223" s="373"/>
      <c r="AY223" s="373"/>
      <c r="AZ223" s="373"/>
      <c r="BA223" s="373"/>
      <c r="BB223" s="373"/>
      <c r="BC223" s="373"/>
      <c r="BD223" s="373"/>
      <c r="BE223" s="373"/>
      <c r="BF223" s="373"/>
      <c r="BG223" s="373"/>
      <c r="BH223" s="373"/>
      <c r="BI223" s="373"/>
      <c r="BJ223" s="373"/>
      <c r="BK223" s="373"/>
      <c r="BL223" s="373"/>
      <c r="BM223" s="373"/>
      <c r="BN223" s="373"/>
      <c r="BO223" s="373"/>
      <c r="BP223" s="373"/>
      <c r="BQ223" s="373"/>
      <c r="BR223" s="373"/>
      <c r="BS223" s="373"/>
      <c r="BT223" s="373"/>
      <c r="BU223" s="373"/>
      <c r="BV223" s="373"/>
      <c r="BW223" s="373"/>
      <c r="BX223" s="373"/>
      <c r="BY223" s="373"/>
      <c r="BZ223" s="373"/>
      <c r="CA223" s="373"/>
    </row>
    <row r="224" spans="1:79" s="2" customFormat="1" ht="11.45" hidden="1" customHeight="1" x14ac:dyDescent="0.15">
      <c r="A224" s="95"/>
      <c r="B224" s="374"/>
      <c r="C224" s="374"/>
      <c r="D224" s="374"/>
      <c r="E224" s="374"/>
      <c r="F224" s="374"/>
      <c r="G224" s="374"/>
      <c r="H224" s="374"/>
      <c r="I224" s="374"/>
      <c r="J224" s="374"/>
      <c r="K224" s="374"/>
      <c r="L224" s="374"/>
      <c r="M224" s="374"/>
      <c r="N224" s="374"/>
      <c r="O224" s="374"/>
      <c r="P224" s="374"/>
      <c r="Q224" s="374"/>
      <c r="R224" s="374"/>
      <c r="S224" s="374"/>
      <c r="T224" s="374"/>
      <c r="U224" s="374"/>
      <c r="V224" s="374"/>
      <c r="W224" s="373"/>
      <c r="X224" s="373"/>
      <c r="Y224" s="373"/>
      <c r="Z224" s="373"/>
      <c r="AA224" s="373"/>
      <c r="AB224" s="373"/>
      <c r="AC224" s="373"/>
      <c r="AD224" s="373"/>
      <c r="AE224" s="373"/>
      <c r="AF224" s="373"/>
      <c r="AG224" s="373"/>
      <c r="AH224" s="373"/>
      <c r="AI224" s="373"/>
      <c r="AJ224" s="373"/>
      <c r="AK224" s="373"/>
      <c r="AL224" s="373"/>
      <c r="AM224" s="373"/>
      <c r="AN224" s="373"/>
      <c r="AO224" s="373"/>
      <c r="AP224" s="373"/>
      <c r="AQ224" s="373"/>
      <c r="AR224" s="373"/>
      <c r="AS224" s="373"/>
      <c r="AT224" s="373"/>
      <c r="AU224" s="373"/>
      <c r="AV224" s="373"/>
      <c r="AW224" s="373"/>
      <c r="AX224" s="373"/>
      <c r="AY224" s="373"/>
      <c r="AZ224" s="373"/>
      <c r="BA224" s="373"/>
      <c r="BB224" s="373"/>
      <c r="BC224" s="373"/>
      <c r="BD224" s="373"/>
      <c r="BE224" s="373"/>
      <c r="BF224" s="373"/>
      <c r="BG224" s="373"/>
      <c r="BH224" s="373"/>
      <c r="BI224" s="373"/>
      <c r="BJ224" s="373"/>
      <c r="BK224" s="373"/>
      <c r="BL224" s="373"/>
      <c r="BM224" s="373"/>
      <c r="BN224" s="373"/>
      <c r="BO224" s="373"/>
      <c r="BP224" s="373"/>
      <c r="BQ224" s="373"/>
      <c r="BR224" s="373"/>
      <c r="BS224" s="373"/>
      <c r="BT224" s="373"/>
      <c r="BU224" s="373"/>
      <c r="BV224" s="373"/>
      <c r="BW224" s="373"/>
      <c r="BX224" s="373"/>
      <c r="BY224" s="373"/>
      <c r="BZ224" s="373"/>
      <c r="CA224" s="373"/>
    </row>
    <row r="225" spans="1:79" s="2" customFormat="1" ht="11.45" customHeight="1" x14ac:dyDescent="0.15">
      <c r="A225" s="95"/>
      <c r="B225" s="374"/>
      <c r="C225" s="374"/>
      <c r="D225" s="374"/>
      <c r="E225" s="374"/>
      <c r="F225" s="374"/>
      <c r="G225" s="374"/>
      <c r="H225" s="374"/>
      <c r="I225" s="374"/>
      <c r="J225" s="374"/>
      <c r="K225" s="374"/>
      <c r="L225" s="374"/>
      <c r="M225" s="374"/>
      <c r="N225" s="374"/>
      <c r="O225" s="374"/>
      <c r="P225" s="374"/>
      <c r="Q225" s="374"/>
      <c r="R225" s="374"/>
      <c r="S225" s="374"/>
      <c r="T225" s="374"/>
      <c r="U225" s="374"/>
      <c r="V225" s="374"/>
      <c r="W225" s="373"/>
      <c r="X225" s="373"/>
      <c r="Y225" s="373"/>
      <c r="Z225" s="373"/>
      <c r="AA225" s="373"/>
      <c r="AB225" s="373"/>
      <c r="AC225" s="373"/>
      <c r="AD225" s="373"/>
      <c r="AE225" s="373"/>
      <c r="AF225" s="373"/>
      <c r="AG225" s="373"/>
      <c r="AH225" s="373"/>
      <c r="AI225" s="373"/>
      <c r="AJ225" s="373"/>
      <c r="AK225" s="373"/>
      <c r="AL225" s="373"/>
      <c r="AM225" s="373"/>
      <c r="AN225" s="373"/>
      <c r="AO225" s="373"/>
      <c r="AP225" s="373"/>
      <c r="AQ225" s="373"/>
      <c r="AR225" s="373"/>
      <c r="AS225" s="373"/>
      <c r="AT225" s="373"/>
      <c r="AU225" s="373"/>
      <c r="AV225" s="373"/>
      <c r="AW225" s="373"/>
      <c r="AX225" s="373"/>
      <c r="AY225" s="373"/>
      <c r="AZ225" s="373"/>
      <c r="BA225" s="373"/>
      <c r="BB225" s="373"/>
      <c r="BC225" s="373"/>
      <c r="BD225" s="373"/>
      <c r="BE225" s="373"/>
      <c r="BF225" s="373"/>
      <c r="BG225" s="373"/>
      <c r="BH225" s="373"/>
      <c r="BI225" s="373"/>
      <c r="BJ225" s="373"/>
      <c r="BK225" s="373"/>
      <c r="BL225" s="373"/>
      <c r="BM225" s="373"/>
      <c r="BN225" s="373"/>
      <c r="BO225" s="373"/>
      <c r="BP225" s="373"/>
      <c r="BQ225" s="373"/>
      <c r="BR225" s="373"/>
      <c r="BS225" s="373"/>
      <c r="BT225" s="373"/>
      <c r="BU225" s="373"/>
      <c r="BV225" s="373"/>
      <c r="BW225" s="373"/>
      <c r="BX225" s="373"/>
      <c r="BY225" s="373"/>
      <c r="BZ225" s="373"/>
      <c r="CA225" s="373"/>
    </row>
    <row r="226" spans="1:79" s="2" customFormat="1" ht="11.45" customHeight="1" x14ac:dyDescent="0.15">
      <c r="A226" s="95"/>
      <c r="B226" s="312"/>
      <c r="C226" s="312"/>
      <c r="D226" s="312"/>
      <c r="E226" s="1483" t="s">
        <v>1821</v>
      </c>
      <c r="F226" s="1483" t="s">
        <v>203</v>
      </c>
      <c r="G226" s="1483" t="s">
        <v>204</v>
      </c>
      <c r="H226" s="1483" t="s">
        <v>205</v>
      </c>
      <c r="I226" s="1483" t="s">
        <v>1262</v>
      </c>
      <c r="J226" s="1483" t="s">
        <v>1263</v>
      </c>
      <c r="K226" s="1483" t="s">
        <v>2660</v>
      </c>
      <c r="L226" s="79" t="s">
        <v>220</v>
      </c>
      <c r="M226" s="85"/>
      <c r="N226" s="85"/>
      <c r="O226" s="80"/>
      <c r="P226" s="284"/>
      <c r="Q226" s="79" t="s">
        <v>870</v>
      </c>
      <c r="R226" s="80"/>
      <c r="S226" s="1483" t="s">
        <v>871</v>
      </c>
      <c r="T226" s="284"/>
      <c r="U226" s="1483" t="s">
        <v>1113</v>
      </c>
      <c r="V226" s="227"/>
      <c r="Y226" s="83"/>
      <c r="BM226" s="83"/>
      <c r="BN226" s="83"/>
      <c r="BO226" s="83"/>
      <c r="BP226" s="83"/>
      <c r="BQ226" s="83"/>
      <c r="BR226" s="83"/>
      <c r="BS226" s="83"/>
      <c r="BT226" s="83"/>
      <c r="CA226" s="373"/>
    </row>
    <row r="227" spans="1:79" s="2" customFormat="1" ht="11.45" customHeight="1" x14ac:dyDescent="0.15">
      <c r="A227" s="95"/>
      <c r="B227" s="312"/>
      <c r="C227" s="312"/>
      <c r="D227" s="312"/>
      <c r="E227" s="1484"/>
      <c r="F227" s="1484"/>
      <c r="G227" s="1484"/>
      <c r="H227" s="1484"/>
      <c r="I227" s="1484"/>
      <c r="J227" s="1484"/>
      <c r="K227" s="1484"/>
      <c r="L227" s="37" t="s">
        <v>37</v>
      </c>
      <c r="M227" s="37" t="s">
        <v>2308</v>
      </c>
      <c r="N227" s="37" t="s">
        <v>38</v>
      </c>
      <c r="O227" s="37" t="s">
        <v>1113</v>
      </c>
      <c r="P227" s="284"/>
      <c r="Q227" s="37" t="s">
        <v>37</v>
      </c>
      <c r="R227" s="37" t="s">
        <v>2308</v>
      </c>
      <c r="S227" s="1484"/>
      <c r="T227" s="284"/>
      <c r="U227" s="1484"/>
      <c r="V227" s="227"/>
      <c r="Y227" s="83"/>
      <c r="AE227" s="576" t="s">
        <v>2466</v>
      </c>
      <c r="AX227" s="576" t="s">
        <v>2466</v>
      </c>
      <c r="BA227" s="83" t="s">
        <v>213</v>
      </c>
      <c r="BB227" s="83" t="s">
        <v>213</v>
      </c>
      <c r="BC227" s="83" t="s">
        <v>2895</v>
      </c>
      <c r="BD227" s="83" t="s">
        <v>2895</v>
      </c>
      <c r="BE227" s="83" t="s">
        <v>199</v>
      </c>
      <c r="BF227" s="83" t="s">
        <v>201</v>
      </c>
      <c r="BG227" s="83" t="s">
        <v>201</v>
      </c>
      <c r="BH227" s="83" t="s">
        <v>201</v>
      </c>
      <c r="BI227" s="83" t="s">
        <v>3061</v>
      </c>
      <c r="BJ227" s="83" t="s">
        <v>1579</v>
      </c>
      <c r="BK227" s="83" t="s">
        <v>553</v>
      </c>
      <c r="BL227" s="83" t="s">
        <v>78</v>
      </c>
      <c r="BM227" s="576" t="s">
        <v>554</v>
      </c>
      <c r="BN227" s="576" t="s">
        <v>554</v>
      </c>
      <c r="BO227" s="576" t="s">
        <v>554</v>
      </c>
      <c r="BP227" s="83" t="s">
        <v>2346</v>
      </c>
      <c r="BQ227" s="83" t="s">
        <v>423</v>
      </c>
      <c r="BR227" s="83" t="s">
        <v>556</v>
      </c>
      <c r="BS227" s="576" t="s">
        <v>196</v>
      </c>
      <c r="BT227" s="83" t="s">
        <v>196</v>
      </c>
      <c r="BU227" s="83" t="s">
        <v>74</v>
      </c>
      <c r="BV227" s="83" t="s">
        <v>212</v>
      </c>
      <c r="BW227" s="83" t="s">
        <v>212</v>
      </c>
      <c r="BX227" s="83" t="s">
        <v>557</v>
      </c>
      <c r="BY227" s="83" t="s">
        <v>2647</v>
      </c>
      <c r="BZ227" s="579" t="s">
        <v>194</v>
      </c>
      <c r="CA227" s="373"/>
    </row>
    <row r="228" spans="1:79" s="2" customFormat="1" ht="11.45" hidden="1" customHeight="1" x14ac:dyDescent="0.15">
      <c r="A228" s="95"/>
      <c r="B228" s="312"/>
      <c r="C228" s="312"/>
      <c r="D228" s="312"/>
      <c r="E228" s="1483"/>
      <c r="F228" s="1483"/>
      <c r="G228" s="1483"/>
      <c r="H228" s="1483"/>
      <c r="I228" s="1483"/>
      <c r="J228" s="1483"/>
      <c r="K228" s="1483"/>
      <c r="L228" s="79"/>
      <c r="M228" s="85"/>
      <c r="N228" s="85"/>
      <c r="O228" s="80"/>
      <c r="P228" s="284"/>
      <c r="Q228" s="79"/>
      <c r="R228" s="80"/>
      <c r="S228" s="1483"/>
      <c r="T228" s="284"/>
      <c r="U228" s="1483"/>
      <c r="V228" s="227"/>
      <c r="Y228" s="83"/>
      <c r="BE228" s="2" t="s">
        <v>652</v>
      </c>
      <c r="BM228" s="576"/>
      <c r="BN228" s="576"/>
      <c r="BO228" s="576"/>
      <c r="BP228" s="83"/>
      <c r="BQ228" s="83"/>
      <c r="BR228" s="83"/>
      <c r="BS228" s="576"/>
      <c r="BT228" s="83"/>
      <c r="BZ228" s="580"/>
      <c r="CA228" s="373"/>
    </row>
    <row r="229" spans="1:79" s="2" customFormat="1" ht="11.45" hidden="1" customHeight="1" x14ac:dyDescent="0.15">
      <c r="A229" s="95"/>
      <c r="B229" s="312"/>
      <c r="C229" s="312"/>
      <c r="D229" s="312"/>
      <c r="E229" s="1484"/>
      <c r="F229" s="1484"/>
      <c r="G229" s="1484"/>
      <c r="H229" s="1484"/>
      <c r="I229" s="1484"/>
      <c r="J229" s="1484"/>
      <c r="K229" s="1484"/>
      <c r="L229" s="37"/>
      <c r="M229" s="37"/>
      <c r="N229" s="37"/>
      <c r="O229" s="37"/>
      <c r="P229" s="284"/>
      <c r="Q229" s="37"/>
      <c r="R229" s="37"/>
      <c r="S229" s="1484"/>
      <c r="T229" s="284"/>
      <c r="U229" s="1484"/>
      <c r="V229" s="227"/>
      <c r="Y229" s="83"/>
      <c r="BA229" s="83"/>
      <c r="BB229" s="83"/>
      <c r="BC229" s="83"/>
      <c r="BD229" s="83"/>
      <c r="BE229" s="83"/>
      <c r="BF229" s="83"/>
      <c r="BG229" s="83"/>
      <c r="BH229" s="83"/>
      <c r="BI229" s="83"/>
      <c r="BJ229" s="83"/>
      <c r="BK229" s="83"/>
      <c r="BL229" s="83"/>
      <c r="BM229" s="576"/>
      <c r="BN229" s="576"/>
      <c r="BO229" s="576"/>
      <c r="BP229" s="83"/>
      <c r="BQ229" s="83"/>
      <c r="BR229" s="83"/>
      <c r="BS229" s="576"/>
      <c r="BT229" s="83"/>
      <c r="BU229" s="83"/>
      <c r="BV229" s="83"/>
      <c r="BW229" s="83"/>
      <c r="BX229" s="83"/>
      <c r="BY229" s="83"/>
      <c r="BZ229" s="579"/>
      <c r="CA229" s="373"/>
    </row>
    <row r="230" spans="1:79" s="2" customFormat="1" ht="11.45" customHeight="1" x14ac:dyDescent="0.15">
      <c r="A230" s="95"/>
      <c r="B230" s="312"/>
      <c r="C230" s="312"/>
      <c r="D230" s="312"/>
      <c r="E230" s="86">
        <v>1</v>
      </c>
      <c r="F230" s="46">
        <v>2</v>
      </c>
      <c r="G230" s="46">
        <v>3</v>
      </c>
      <c r="H230" s="46">
        <v>4</v>
      </c>
      <c r="I230" s="46">
        <v>5</v>
      </c>
      <c r="J230" s="87">
        <v>6</v>
      </c>
      <c r="K230" s="46">
        <v>7</v>
      </c>
      <c r="L230" s="46">
        <v>8</v>
      </c>
      <c r="M230" s="46">
        <v>9</v>
      </c>
      <c r="N230" s="46">
        <v>10</v>
      </c>
      <c r="O230" s="46">
        <v>11</v>
      </c>
      <c r="P230" s="227"/>
      <c r="Q230" s="46">
        <v>12</v>
      </c>
      <c r="R230" s="46">
        <v>13</v>
      </c>
      <c r="S230" s="46">
        <v>14</v>
      </c>
      <c r="T230" s="227"/>
      <c r="U230" s="46">
        <v>15</v>
      </c>
      <c r="V230" s="227"/>
      <c r="X230" s="365" t="s">
        <v>133</v>
      </c>
      <c r="Y230" s="365" t="s">
        <v>2536</v>
      </c>
      <c r="Z230" s="365" t="s">
        <v>782</v>
      </c>
      <c r="AA230" s="365" t="s">
        <v>2720</v>
      </c>
      <c r="AB230" s="365" t="s">
        <v>193</v>
      </c>
      <c r="AC230" s="365" t="s">
        <v>214</v>
      </c>
      <c r="AE230" s="365" t="s">
        <v>1032</v>
      </c>
      <c r="AF230" s="95"/>
      <c r="AG230" s="369" t="s">
        <v>2176</v>
      </c>
      <c r="AH230" s="370"/>
      <c r="AI230" s="370"/>
      <c r="AJ230" s="370"/>
      <c r="AK230" s="370"/>
      <c r="AL230" s="370"/>
      <c r="AM230" s="370"/>
      <c r="AN230" s="370"/>
      <c r="AO230" s="370"/>
      <c r="AP230" s="370"/>
      <c r="AQ230" s="370"/>
      <c r="AR230" s="370"/>
      <c r="AS230" s="370"/>
      <c r="AT230" s="370"/>
      <c r="AU230" s="370"/>
      <c r="AV230" s="370"/>
      <c r="AW230" s="370"/>
      <c r="AX230" s="370"/>
      <c r="AY230" s="370"/>
      <c r="AZ230" s="343"/>
      <c r="BA230" s="83" t="s">
        <v>1033</v>
      </c>
      <c r="BB230" s="345">
        <v>0.05</v>
      </c>
      <c r="BC230" s="83" t="s">
        <v>384</v>
      </c>
      <c r="BD230" s="345"/>
      <c r="BE230" s="83" t="s">
        <v>652</v>
      </c>
      <c r="BF230" s="83" t="s">
        <v>385</v>
      </c>
      <c r="BG230" s="83" t="s">
        <v>385</v>
      </c>
      <c r="BH230" s="83" t="s">
        <v>385</v>
      </c>
      <c r="BI230" s="83" t="s">
        <v>1688</v>
      </c>
      <c r="BJ230" s="83" t="s">
        <v>2611</v>
      </c>
      <c r="BK230" s="83" t="s">
        <v>2175</v>
      </c>
      <c r="BL230" s="83" t="s">
        <v>2100</v>
      </c>
      <c r="BM230" s="576" t="s">
        <v>193</v>
      </c>
      <c r="BN230" s="576" t="s">
        <v>214</v>
      </c>
      <c r="BO230" s="576" t="s">
        <v>2468</v>
      </c>
      <c r="BP230" s="83" t="s">
        <v>2103</v>
      </c>
      <c r="BQ230" s="83" t="s">
        <v>2104</v>
      </c>
      <c r="BR230" s="83" t="s">
        <v>2181</v>
      </c>
      <c r="BS230" s="576" t="s">
        <v>2469</v>
      </c>
      <c r="BT230" s="83" t="s">
        <v>2830</v>
      </c>
      <c r="BU230" s="83" t="s">
        <v>2177</v>
      </c>
      <c r="BV230" s="83" t="s">
        <v>2612</v>
      </c>
      <c r="BW230" s="83" t="s">
        <v>2612</v>
      </c>
      <c r="BX230" s="83" t="s">
        <v>2613</v>
      </c>
      <c r="BY230" s="83" t="s">
        <v>2613</v>
      </c>
      <c r="BZ230" s="579" t="s">
        <v>2779</v>
      </c>
      <c r="CA230" s="373"/>
    </row>
    <row r="231" spans="1:79" s="2" customFormat="1" ht="11.45" customHeight="1" x14ac:dyDescent="0.15">
      <c r="A231" s="95"/>
      <c r="B231" s="312"/>
      <c r="C231" s="312"/>
      <c r="D231" s="312"/>
      <c r="E231" s="58" t="s">
        <v>2406</v>
      </c>
      <c r="F231" s="13" t="s">
        <v>2406</v>
      </c>
      <c r="G231" s="13"/>
      <c r="H231" s="13"/>
      <c r="I231" s="13"/>
      <c r="J231" s="88" t="s">
        <v>1822</v>
      </c>
      <c r="K231" s="13" t="s">
        <v>460</v>
      </c>
      <c r="L231" s="13" t="s">
        <v>2251</v>
      </c>
      <c r="M231" s="13" t="s">
        <v>2251</v>
      </c>
      <c r="N231" s="13" t="s">
        <v>2251</v>
      </c>
      <c r="O231" s="13" t="s">
        <v>2251</v>
      </c>
      <c r="P231" s="228"/>
      <c r="Q231" s="13" t="s">
        <v>460</v>
      </c>
      <c r="R231" s="13" t="s">
        <v>460</v>
      </c>
      <c r="S231" s="13" t="s">
        <v>460</v>
      </c>
      <c r="T231" s="228"/>
      <c r="U231" s="13" t="s">
        <v>460</v>
      </c>
      <c r="V231" s="227"/>
      <c r="X231" s="365"/>
      <c r="Y231" s="365" t="s">
        <v>77</v>
      </c>
      <c r="Z231" s="365" t="s">
        <v>783</v>
      </c>
      <c r="AA231" s="365"/>
      <c r="AB231" s="365"/>
      <c r="AC231" s="365"/>
      <c r="AE231" s="368"/>
      <c r="AF231" s="95"/>
      <c r="AG231" s="371"/>
      <c r="AH231" s="367"/>
      <c r="AI231" s="367"/>
      <c r="AJ231" s="367"/>
      <c r="AK231" s="367"/>
      <c r="AL231" s="367"/>
      <c r="AM231" s="367"/>
      <c r="AN231" s="367"/>
      <c r="AO231" s="367"/>
      <c r="AP231" s="367"/>
      <c r="AQ231" s="367"/>
      <c r="AR231" s="367"/>
      <c r="AS231" s="367"/>
      <c r="AT231" s="367"/>
      <c r="AU231" s="367"/>
      <c r="AV231" s="367"/>
      <c r="AW231" s="367"/>
      <c r="AX231" s="367"/>
      <c r="AY231" s="367"/>
      <c r="AZ231" s="83"/>
      <c r="BA231" s="83" t="s">
        <v>1372</v>
      </c>
      <c r="BB231" s="83" t="s">
        <v>781</v>
      </c>
      <c r="BC231" s="83" t="s">
        <v>1967</v>
      </c>
      <c r="BD231" s="83" t="s">
        <v>1967</v>
      </c>
      <c r="BE231" s="83" t="s">
        <v>781</v>
      </c>
      <c r="BF231" s="83" t="s">
        <v>386</v>
      </c>
      <c r="BG231" s="83" t="s">
        <v>1584</v>
      </c>
      <c r="BH231" s="83" t="s">
        <v>781</v>
      </c>
      <c r="BI231" s="83" t="s">
        <v>781</v>
      </c>
      <c r="BJ231" s="83" t="s">
        <v>1967</v>
      </c>
      <c r="BK231" s="83" t="s">
        <v>654</v>
      </c>
      <c r="BL231" s="83" t="s">
        <v>781</v>
      </c>
      <c r="BM231" s="576"/>
      <c r="BN231" s="576" t="s">
        <v>2102</v>
      </c>
      <c r="BO231" s="576" t="s">
        <v>781</v>
      </c>
      <c r="BP231" s="83" t="s">
        <v>781</v>
      </c>
      <c r="BQ231" s="83" t="s">
        <v>2180</v>
      </c>
      <c r="BR231" s="83" t="s">
        <v>2182</v>
      </c>
      <c r="BS231" s="576" t="s">
        <v>2945</v>
      </c>
      <c r="BT231" s="83" t="s">
        <v>1644</v>
      </c>
      <c r="BU231" s="83" t="s">
        <v>1967</v>
      </c>
      <c r="BV231" s="83" t="s">
        <v>1967</v>
      </c>
      <c r="BW231" s="83" t="s">
        <v>1967</v>
      </c>
      <c r="BX231" s="93" t="s">
        <v>1967</v>
      </c>
      <c r="BY231" s="93" t="s">
        <v>1967</v>
      </c>
      <c r="BZ231" s="579" t="s">
        <v>2248</v>
      </c>
      <c r="CA231" s="373"/>
    </row>
    <row r="232" spans="1:79" s="2" customFormat="1" ht="11.45" customHeight="1" x14ac:dyDescent="0.15">
      <c r="A232" s="95"/>
      <c r="B232" s="312"/>
      <c r="C232" s="347">
        <v>4007</v>
      </c>
      <c r="D232" s="312"/>
      <c r="E232" s="375">
        <v>320</v>
      </c>
      <c r="F232" s="375" t="s">
        <v>238</v>
      </c>
      <c r="G232" s="376" t="s">
        <v>1942</v>
      </c>
      <c r="H232" s="362"/>
      <c r="I232" s="377"/>
      <c r="J232" s="378" t="s">
        <v>1319</v>
      </c>
      <c r="K232" s="379"/>
      <c r="L232" s="379"/>
      <c r="M232" s="379"/>
      <c r="N232" s="379"/>
      <c r="O232" s="380"/>
      <c r="P232" s="228"/>
      <c r="Q232" s="227"/>
      <c r="R232" s="228"/>
      <c r="S232" s="228"/>
      <c r="T232" s="228"/>
      <c r="U232" s="312"/>
      <c r="V232" s="227"/>
      <c r="W232" s="5"/>
      <c r="X232" s="366">
        <v>4007</v>
      </c>
      <c r="Y232" s="367"/>
      <c r="Z232" s="367"/>
      <c r="AA232" s="367"/>
      <c r="AB232" s="367"/>
      <c r="AC232" s="367"/>
      <c r="AE232" s="368"/>
      <c r="AF232" s="95"/>
      <c r="AG232" s="371" t="s">
        <v>3124</v>
      </c>
      <c r="AH232" s="367"/>
      <c r="AI232" s="370"/>
      <c r="AJ232" s="370"/>
      <c r="AK232" s="370"/>
      <c r="AL232" s="370"/>
      <c r="AM232" s="370"/>
      <c r="AN232" s="370"/>
      <c r="AO232" s="370"/>
      <c r="AP232" s="370"/>
      <c r="AQ232" s="370"/>
      <c r="AR232" s="370"/>
      <c r="AS232" s="370"/>
      <c r="AT232" s="370"/>
      <c r="AU232" s="370"/>
      <c r="AV232" s="370"/>
      <c r="AW232" s="370"/>
      <c r="AX232" s="370"/>
      <c r="AY232" s="370"/>
      <c r="CA232" s="373"/>
    </row>
    <row r="233" spans="1:79" s="2" customFormat="1" ht="11.45" customHeight="1" x14ac:dyDescent="0.15">
      <c r="A233" s="95"/>
      <c r="B233" s="312"/>
      <c r="C233" s="346" t="s">
        <v>2486</v>
      </c>
      <c r="D233" s="312"/>
      <c r="E233" s="355" t="s">
        <v>838</v>
      </c>
      <c r="F233" s="356">
        <v>0</v>
      </c>
      <c r="G233" s="946" t="s">
        <v>195</v>
      </c>
      <c r="H233" s="946" t="s">
        <v>1419</v>
      </c>
      <c r="I233" s="943">
        <v>1</v>
      </c>
      <c r="J233" s="357">
        <v>1</v>
      </c>
      <c r="K233" s="104">
        <v>19311499</v>
      </c>
      <c r="L233" s="105">
        <v>3.9812000000000002E-4</v>
      </c>
      <c r="M233" s="627"/>
      <c r="N233" s="628"/>
      <c r="O233" s="372">
        <v>3.9812000000000002E-4</v>
      </c>
      <c r="P233" s="352"/>
      <c r="Q233" s="241">
        <v>7688</v>
      </c>
      <c r="R233" s="100"/>
      <c r="S233" s="42"/>
      <c r="T233" s="228"/>
      <c r="U233" s="340">
        <v>7688</v>
      </c>
      <c r="V233" s="227"/>
      <c r="W233" s="5"/>
      <c r="X233" s="106" t="s">
        <v>2486</v>
      </c>
      <c r="Y233" s="107" t="s">
        <v>1332</v>
      </c>
      <c r="Z233" s="122">
        <v>19311499</v>
      </c>
      <c r="AA233" s="83" t="s">
        <v>194</v>
      </c>
      <c r="AB233" s="83" t="s">
        <v>194</v>
      </c>
      <c r="AC233" s="83" t="s">
        <v>1579</v>
      </c>
      <c r="AE233" s="93" t="s">
        <v>3114</v>
      </c>
      <c r="AF233" s="93"/>
      <c r="AG233" s="96" t="s">
        <v>131</v>
      </c>
      <c r="AH233" s="96" t="s">
        <v>131</v>
      </c>
      <c r="AI233" s="96" t="s">
        <v>131</v>
      </c>
      <c r="AJ233" s="96" t="s">
        <v>131</v>
      </c>
      <c r="AK233" s="96" t="s">
        <v>131</v>
      </c>
      <c r="AL233" s="96" t="s">
        <v>131</v>
      </c>
      <c r="AM233" s="96" t="s">
        <v>131</v>
      </c>
      <c r="AN233" s="96" t="s">
        <v>131</v>
      </c>
      <c r="AO233" s="96" t="s">
        <v>131</v>
      </c>
      <c r="AP233" s="96" t="s">
        <v>131</v>
      </c>
      <c r="AQ233" s="96" t="s">
        <v>131</v>
      </c>
      <c r="AR233" s="96" t="s">
        <v>131</v>
      </c>
      <c r="AS233" s="96" t="s">
        <v>131</v>
      </c>
      <c r="AT233" s="96" t="s">
        <v>131</v>
      </c>
      <c r="AU233" s="96" t="s">
        <v>131</v>
      </c>
      <c r="AV233" s="96" t="s">
        <v>131</v>
      </c>
      <c r="AW233" s="96" t="s">
        <v>131</v>
      </c>
      <c r="AX233" s="96" t="s">
        <v>131</v>
      </c>
      <c r="AY233" s="344"/>
      <c r="AZ233" s="93"/>
      <c r="BA233" s="93">
        <v>3.9812000000000002E-4</v>
      </c>
      <c r="BB233" s="94">
        <v>0</v>
      </c>
      <c r="BC233" s="93"/>
      <c r="BD233" s="94"/>
      <c r="BE233" s="94">
        <v>0</v>
      </c>
      <c r="BF233" s="94">
        <v>1</v>
      </c>
      <c r="BG233" s="94">
        <v>0</v>
      </c>
      <c r="BH233" s="578">
        <v>0</v>
      </c>
      <c r="BI233" s="578">
        <v>0</v>
      </c>
      <c r="BJ233" s="94"/>
      <c r="BK233" s="94">
        <v>0</v>
      </c>
      <c r="BL233" s="94">
        <v>0</v>
      </c>
      <c r="BM233" s="94">
        <v>1</v>
      </c>
      <c r="BN233" s="94">
        <v>0</v>
      </c>
      <c r="BO233" s="94">
        <v>0</v>
      </c>
      <c r="BP233" s="94">
        <v>0</v>
      </c>
      <c r="BQ233" s="94">
        <v>0</v>
      </c>
      <c r="BR233" s="94">
        <v>0</v>
      </c>
      <c r="BS233" s="94">
        <v>1</v>
      </c>
      <c r="BT233" s="94">
        <v>0</v>
      </c>
      <c r="BU233" s="94"/>
      <c r="BV233" s="94"/>
      <c r="BW233" s="94"/>
      <c r="BX233" s="94"/>
      <c r="BY233" s="94"/>
      <c r="BZ233" s="94">
        <v>0</v>
      </c>
      <c r="CA233" s="373"/>
    </row>
    <row r="234" spans="1:79" s="2" customFormat="1" ht="11.45" customHeight="1" x14ac:dyDescent="0.15">
      <c r="A234" s="95"/>
      <c r="B234" s="312"/>
      <c r="C234" s="346" t="s">
        <v>320</v>
      </c>
      <c r="D234" s="312"/>
      <c r="E234" s="127" t="s">
        <v>839</v>
      </c>
      <c r="F234" s="126">
        <v>0</v>
      </c>
      <c r="G234" s="946" t="s">
        <v>2375</v>
      </c>
      <c r="H234" s="946" t="s">
        <v>1439</v>
      </c>
      <c r="I234" s="944">
        <v>1</v>
      </c>
      <c r="J234" s="103">
        <v>1</v>
      </c>
      <c r="K234" s="104">
        <v>10886291</v>
      </c>
      <c r="L234" s="105">
        <v>3.9812000000000002E-4</v>
      </c>
      <c r="M234" s="629"/>
      <c r="N234" s="630"/>
      <c r="O234" s="372">
        <v>3.9812000000000002E-4</v>
      </c>
      <c r="P234" s="352"/>
      <c r="Q234" s="241">
        <v>4334</v>
      </c>
      <c r="R234" s="100"/>
      <c r="S234" s="42"/>
      <c r="T234" s="228"/>
      <c r="U234" s="340">
        <v>4334</v>
      </c>
      <c r="V234" s="227"/>
      <c r="W234" s="5"/>
      <c r="X234" s="108" t="s">
        <v>320</v>
      </c>
      <c r="Y234" s="109" t="s">
        <v>1735</v>
      </c>
      <c r="Z234" s="123">
        <v>10886291</v>
      </c>
      <c r="AA234" s="83" t="s">
        <v>194</v>
      </c>
      <c r="AB234" s="83" t="s">
        <v>194</v>
      </c>
      <c r="AC234" s="83" t="s">
        <v>553</v>
      </c>
      <c r="AE234" s="93" t="s">
        <v>3114</v>
      </c>
      <c r="AF234" s="93"/>
      <c r="AG234" s="96" t="s">
        <v>131</v>
      </c>
      <c r="AH234" s="96" t="s">
        <v>131</v>
      </c>
      <c r="AI234" s="96" t="s">
        <v>131</v>
      </c>
      <c r="AJ234" s="96" t="s">
        <v>131</v>
      </c>
      <c r="AK234" s="96" t="s">
        <v>131</v>
      </c>
      <c r="AL234" s="96" t="s">
        <v>131</v>
      </c>
      <c r="AM234" s="96" t="s">
        <v>131</v>
      </c>
      <c r="AN234" s="96" t="s">
        <v>131</v>
      </c>
      <c r="AO234" s="96" t="s">
        <v>131</v>
      </c>
      <c r="AP234" s="96" t="s">
        <v>131</v>
      </c>
      <c r="AQ234" s="96" t="s">
        <v>131</v>
      </c>
      <c r="AR234" s="96" t="s">
        <v>131</v>
      </c>
      <c r="AS234" s="96" t="s">
        <v>131</v>
      </c>
      <c r="AT234" s="96" t="s">
        <v>131</v>
      </c>
      <c r="AU234" s="96" t="s">
        <v>131</v>
      </c>
      <c r="AV234" s="96" t="s">
        <v>131</v>
      </c>
      <c r="AW234" s="96" t="s">
        <v>131</v>
      </c>
      <c r="AX234" s="96" t="s">
        <v>131</v>
      </c>
      <c r="AY234" s="344"/>
      <c r="AZ234" s="93"/>
      <c r="BA234" s="93">
        <v>3.9812000000000002E-4</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c r="BV234" s="94"/>
      <c r="BW234" s="94"/>
      <c r="BX234" s="94"/>
      <c r="BY234" s="94"/>
      <c r="BZ234" s="94">
        <v>0</v>
      </c>
      <c r="CA234" s="373"/>
    </row>
    <row r="235" spans="1:79" s="2" customFormat="1" ht="11.45" customHeight="1" x14ac:dyDescent="0.15">
      <c r="A235" s="95"/>
      <c r="B235" s="312"/>
      <c r="C235" s="346" t="s">
        <v>1140</v>
      </c>
      <c r="D235" s="312"/>
      <c r="E235" s="127" t="s">
        <v>2443</v>
      </c>
      <c r="F235" s="126">
        <v>0</v>
      </c>
      <c r="G235" s="946" t="s">
        <v>2375</v>
      </c>
      <c r="H235" s="946" t="s">
        <v>2515</v>
      </c>
      <c r="I235" s="944">
        <v>1</v>
      </c>
      <c r="J235" s="103">
        <v>1</v>
      </c>
      <c r="K235" s="104">
        <v>1670830</v>
      </c>
      <c r="L235" s="105">
        <v>3.9812000000000002E-4</v>
      </c>
      <c r="M235" s="629"/>
      <c r="N235" s="630"/>
      <c r="O235" s="372">
        <v>3.9812000000000002E-4</v>
      </c>
      <c r="P235" s="352"/>
      <c r="Q235" s="241">
        <v>665</v>
      </c>
      <c r="R235" s="100"/>
      <c r="S235" s="42"/>
      <c r="T235" s="228"/>
      <c r="U235" s="340">
        <v>665</v>
      </c>
      <c r="V235" s="227"/>
      <c r="W235" s="5"/>
      <c r="X235" s="108" t="s">
        <v>1140</v>
      </c>
      <c r="Y235" s="109" t="s">
        <v>1734</v>
      </c>
      <c r="Z235" s="123">
        <v>1670830</v>
      </c>
      <c r="AA235" s="83" t="s">
        <v>194</v>
      </c>
      <c r="AB235" s="83" t="s">
        <v>194</v>
      </c>
      <c r="AC235" s="83" t="s">
        <v>557</v>
      </c>
      <c r="AE235" s="93" t="s">
        <v>3114</v>
      </c>
      <c r="AF235" s="93"/>
      <c r="AG235" s="96" t="s">
        <v>131</v>
      </c>
      <c r="AH235" s="96" t="s">
        <v>131</v>
      </c>
      <c r="AI235" s="96" t="s">
        <v>131</v>
      </c>
      <c r="AJ235" s="96" t="s">
        <v>131</v>
      </c>
      <c r="AK235" s="96" t="s">
        <v>131</v>
      </c>
      <c r="AL235" s="96" t="s">
        <v>131</v>
      </c>
      <c r="AM235" s="96" t="s">
        <v>131</v>
      </c>
      <c r="AN235" s="96" t="s">
        <v>131</v>
      </c>
      <c r="AO235" s="96" t="s">
        <v>131</v>
      </c>
      <c r="AP235" s="96" t="s">
        <v>131</v>
      </c>
      <c r="AQ235" s="96" t="s">
        <v>131</v>
      </c>
      <c r="AR235" s="96" t="s">
        <v>131</v>
      </c>
      <c r="AS235" s="96" t="s">
        <v>131</v>
      </c>
      <c r="AT235" s="96" t="s">
        <v>131</v>
      </c>
      <c r="AU235" s="96" t="s">
        <v>131</v>
      </c>
      <c r="AV235" s="96" t="s">
        <v>131</v>
      </c>
      <c r="AW235" s="96" t="s">
        <v>131</v>
      </c>
      <c r="AX235" s="96" t="s">
        <v>131</v>
      </c>
      <c r="AY235" s="344"/>
      <c r="AZ235" s="93"/>
      <c r="BA235" s="93">
        <v>3.9812000000000002E-4</v>
      </c>
      <c r="BB235" s="94">
        <v>0</v>
      </c>
      <c r="BC235" s="93"/>
      <c r="BD235" s="94"/>
      <c r="BE235" s="94">
        <v>0</v>
      </c>
      <c r="BF235" s="94">
        <v>1</v>
      </c>
      <c r="BG235" s="94">
        <v>0</v>
      </c>
      <c r="BH235" s="94">
        <v>0</v>
      </c>
      <c r="BI235" s="94">
        <v>0</v>
      </c>
      <c r="BJ235" s="94"/>
      <c r="BK235" s="94">
        <v>0</v>
      </c>
      <c r="BL235" s="94">
        <v>0</v>
      </c>
      <c r="BM235" s="94">
        <v>1</v>
      </c>
      <c r="BN235" s="94">
        <v>0</v>
      </c>
      <c r="BO235" s="94">
        <v>0</v>
      </c>
      <c r="BP235" s="94">
        <v>0</v>
      </c>
      <c r="BQ235" s="94">
        <v>0</v>
      </c>
      <c r="BR235" s="94">
        <v>0</v>
      </c>
      <c r="BS235" s="94">
        <v>1</v>
      </c>
      <c r="BT235" s="94">
        <v>0</v>
      </c>
      <c r="BU235" s="94"/>
      <c r="BV235" s="94"/>
      <c r="BW235" s="94"/>
      <c r="BX235" s="94"/>
      <c r="BY235" s="94"/>
      <c r="BZ235" s="94">
        <v>0</v>
      </c>
      <c r="CA235" s="373"/>
    </row>
    <row r="236" spans="1:79" s="2" customFormat="1" ht="11.45" customHeight="1" x14ac:dyDescent="0.15">
      <c r="A236" s="95"/>
      <c r="B236" s="312"/>
      <c r="C236" s="346" t="s">
        <v>2216</v>
      </c>
      <c r="D236" s="312"/>
      <c r="E236" s="127" t="s">
        <v>449</v>
      </c>
      <c r="F236" s="126">
        <v>0</v>
      </c>
      <c r="G236" s="946" t="s">
        <v>200</v>
      </c>
      <c r="H236" s="946" t="s">
        <v>1419</v>
      </c>
      <c r="I236" s="944">
        <v>2.1461209999999999</v>
      </c>
      <c r="J236" s="103">
        <v>1</v>
      </c>
      <c r="K236" s="104">
        <v>44027822</v>
      </c>
      <c r="L236" s="105">
        <v>8.5441E-4</v>
      </c>
      <c r="M236" s="629"/>
      <c r="N236" s="630"/>
      <c r="O236" s="372">
        <v>8.5441E-4</v>
      </c>
      <c r="P236" s="352"/>
      <c r="Q236" s="241">
        <v>37618</v>
      </c>
      <c r="R236" s="100"/>
      <c r="S236" s="42"/>
      <c r="T236" s="228"/>
      <c r="U236" s="340">
        <v>37618</v>
      </c>
      <c r="V236" s="227"/>
      <c r="W236" s="5"/>
      <c r="X236" s="108" t="s">
        <v>2216</v>
      </c>
      <c r="Y236" s="109" t="s">
        <v>1712</v>
      </c>
      <c r="Z236" s="123">
        <v>94489033.378462002</v>
      </c>
      <c r="AA236" s="83" t="s">
        <v>199</v>
      </c>
      <c r="AB236" s="83" t="s">
        <v>199</v>
      </c>
      <c r="AC236" s="83" t="s">
        <v>1579</v>
      </c>
      <c r="AE236" s="93" t="s">
        <v>3114</v>
      </c>
      <c r="AF236" s="93"/>
      <c r="AG236" s="96" t="s">
        <v>131</v>
      </c>
      <c r="AH236" s="96" t="s">
        <v>131</v>
      </c>
      <c r="AI236" s="96" t="s">
        <v>131</v>
      </c>
      <c r="AJ236" s="96" t="s">
        <v>131</v>
      </c>
      <c r="AK236" s="96" t="s">
        <v>131</v>
      </c>
      <c r="AL236" s="96" t="s">
        <v>131</v>
      </c>
      <c r="AM236" s="96" t="s">
        <v>131</v>
      </c>
      <c r="AN236" s="96" t="s">
        <v>131</v>
      </c>
      <c r="AO236" s="96" t="s">
        <v>131</v>
      </c>
      <c r="AP236" s="96" t="s">
        <v>131</v>
      </c>
      <c r="AQ236" s="96" t="s">
        <v>131</v>
      </c>
      <c r="AR236" s="96" t="s">
        <v>131</v>
      </c>
      <c r="AS236" s="96" t="s">
        <v>131</v>
      </c>
      <c r="AT236" s="96" t="s">
        <v>131</v>
      </c>
      <c r="AU236" s="96" t="s">
        <v>131</v>
      </c>
      <c r="AV236" s="96" t="s">
        <v>131</v>
      </c>
      <c r="AW236" s="96" t="s">
        <v>131</v>
      </c>
      <c r="AX236" s="96" t="s">
        <v>131</v>
      </c>
      <c r="AY236" s="344"/>
      <c r="AZ236" s="93"/>
      <c r="BA236" s="93">
        <v>8.5441369252000005E-4</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1</v>
      </c>
      <c r="BT236" s="94">
        <v>0</v>
      </c>
      <c r="BU236" s="94"/>
      <c r="BV236" s="94"/>
      <c r="BW236" s="94"/>
      <c r="BX236" s="94"/>
      <c r="BY236" s="94"/>
      <c r="BZ236" s="94">
        <v>0</v>
      </c>
      <c r="CA236" s="373"/>
    </row>
    <row r="237" spans="1:79" s="2" customFormat="1" ht="11.45" customHeight="1" x14ac:dyDescent="0.15">
      <c r="A237" s="95"/>
      <c r="B237" s="312"/>
      <c r="C237" s="346" t="s">
        <v>2217</v>
      </c>
      <c r="D237" s="312"/>
      <c r="E237" s="127" t="s">
        <v>2957</v>
      </c>
      <c r="F237" s="126">
        <v>0</v>
      </c>
      <c r="G237" s="946" t="s">
        <v>200</v>
      </c>
      <c r="H237" s="946" t="s">
        <v>1439</v>
      </c>
      <c r="I237" s="944">
        <v>2.1461209999999999</v>
      </c>
      <c r="J237" s="103">
        <v>1</v>
      </c>
      <c r="K237" s="104">
        <v>1757150</v>
      </c>
      <c r="L237" s="105">
        <v>8.5441E-4</v>
      </c>
      <c r="M237" s="629"/>
      <c r="N237" s="630"/>
      <c r="O237" s="372">
        <v>8.5441E-4</v>
      </c>
      <c r="P237" s="352"/>
      <c r="Q237" s="241">
        <v>1501</v>
      </c>
      <c r="R237" s="100"/>
      <c r="S237" s="42"/>
      <c r="T237" s="228"/>
      <c r="U237" s="340">
        <v>1501</v>
      </c>
      <c r="V237" s="227"/>
      <c r="W237" s="5"/>
      <c r="X237" s="108" t="s">
        <v>2217</v>
      </c>
      <c r="Y237" s="109" t="s">
        <v>2865</v>
      </c>
      <c r="Z237" s="123">
        <v>3771056.5151499999</v>
      </c>
      <c r="AA237" s="83" t="s">
        <v>199</v>
      </c>
      <c r="AB237" s="83" t="s">
        <v>199</v>
      </c>
      <c r="AC237" s="83" t="s">
        <v>553</v>
      </c>
      <c r="AE237" s="93" t="s">
        <v>3114</v>
      </c>
      <c r="AF237" s="93"/>
      <c r="AG237" s="96" t="s">
        <v>131</v>
      </c>
      <c r="AH237" s="96" t="s">
        <v>131</v>
      </c>
      <c r="AI237" s="96" t="s">
        <v>131</v>
      </c>
      <c r="AJ237" s="96" t="s">
        <v>131</v>
      </c>
      <c r="AK237" s="96" t="s">
        <v>131</v>
      </c>
      <c r="AL237" s="96" t="s">
        <v>131</v>
      </c>
      <c r="AM237" s="96" t="s">
        <v>131</v>
      </c>
      <c r="AN237" s="96" t="s">
        <v>131</v>
      </c>
      <c r="AO237" s="96" t="s">
        <v>131</v>
      </c>
      <c r="AP237" s="96" t="s">
        <v>131</v>
      </c>
      <c r="AQ237" s="96" t="s">
        <v>131</v>
      </c>
      <c r="AR237" s="96" t="s">
        <v>131</v>
      </c>
      <c r="AS237" s="96" t="s">
        <v>131</v>
      </c>
      <c r="AT237" s="96" t="s">
        <v>131</v>
      </c>
      <c r="AU237" s="96" t="s">
        <v>131</v>
      </c>
      <c r="AV237" s="96" t="s">
        <v>131</v>
      </c>
      <c r="AW237" s="96" t="s">
        <v>131</v>
      </c>
      <c r="AX237" s="96" t="s">
        <v>131</v>
      </c>
      <c r="AY237" s="344"/>
      <c r="AZ237" s="93"/>
      <c r="BA237" s="93">
        <v>8.5441369252000005E-4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1</v>
      </c>
      <c r="BT237" s="94">
        <v>0</v>
      </c>
      <c r="BU237" s="94"/>
      <c r="BV237" s="94"/>
      <c r="BW237" s="94"/>
      <c r="BX237" s="94"/>
      <c r="BY237" s="94"/>
      <c r="BZ237" s="94">
        <v>0</v>
      </c>
      <c r="CA237" s="373"/>
    </row>
    <row r="238" spans="1:79" s="2" customFormat="1" ht="11.45" customHeight="1" x14ac:dyDescent="0.15">
      <c r="A238" s="95"/>
      <c r="B238" s="312"/>
      <c r="C238" s="346" t="s">
        <v>3054</v>
      </c>
      <c r="D238" s="312"/>
      <c r="E238" s="127" t="s">
        <v>450</v>
      </c>
      <c r="F238" s="126">
        <v>0</v>
      </c>
      <c r="G238" s="946" t="s">
        <v>200</v>
      </c>
      <c r="H238" s="946" t="s">
        <v>2881</v>
      </c>
      <c r="I238" s="944">
        <v>2.1461209999999999</v>
      </c>
      <c r="J238" s="103">
        <v>0.7</v>
      </c>
      <c r="K238" s="104">
        <v>594620</v>
      </c>
      <c r="L238" s="105">
        <v>5.9807999999999997E-4</v>
      </c>
      <c r="M238" s="629"/>
      <c r="N238" s="630"/>
      <c r="O238" s="372">
        <v>5.9807999999999997E-4</v>
      </c>
      <c r="P238" s="352"/>
      <c r="Q238" s="241">
        <v>356</v>
      </c>
      <c r="R238" s="100"/>
      <c r="S238" s="42"/>
      <c r="T238" s="228"/>
      <c r="U238" s="340">
        <v>356</v>
      </c>
      <c r="V238" s="227"/>
      <c r="W238" s="5"/>
      <c r="X238" s="108" t="s">
        <v>3054</v>
      </c>
      <c r="Y238" s="109" t="s">
        <v>669</v>
      </c>
      <c r="Z238" s="123">
        <v>893288.528314</v>
      </c>
      <c r="AA238" s="83" t="s">
        <v>199</v>
      </c>
      <c r="AB238" s="83" t="s">
        <v>199</v>
      </c>
      <c r="AC238" s="83" t="s">
        <v>176</v>
      </c>
      <c r="AE238" s="93" t="s">
        <v>3114</v>
      </c>
      <c r="AF238" s="93"/>
      <c r="AG238" s="96" t="s">
        <v>131</v>
      </c>
      <c r="AH238" s="96" t="s">
        <v>131</v>
      </c>
      <c r="AI238" s="96" t="s">
        <v>131</v>
      </c>
      <c r="AJ238" s="96" t="s">
        <v>131</v>
      </c>
      <c r="AK238" s="96" t="s">
        <v>131</v>
      </c>
      <c r="AL238" s="96" t="s">
        <v>131</v>
      </c>
      <c r="AM238" s="96" t="s">
        <v>131</v>
      </c>
      <c r="AN238" s="96" t="s">
        <v>131</v>
      </c>
      <c r="AO238" s="96" t="s">
        <v>131</v>
      </c>
      <c r="AP238" s="96" t="s">
        <v>131</v>
      </c>
      <c r="AQ238" s="96" t="s">
        <v>131</v>
      </c>
      <c r="AR238" s="96" t="s">
        <v>131</v>
      </c>
      <c r="AS238" s="96" t="s">
        <v>131</v>
      </c>
      <c r="AT238" s="96" t="s">
        <v>131</v>
      </c>
      <c r="AU238" s="96" t="s">
        <v>131</v>
      </c>
      <c r="AV238" s="96" t="s">
        <v>131</v>
      </c>
      <c r="AW238" s="96" t="s">
        <v>131</v>
      </c>
      <c r="AX238" s="96" t="s">
        <v>131</v>
      </c>
      <c r="AY238" s="344"/>
      <c r="AZ238" s="93"/>
      <c r="BA238" s="93">
        <v>5.9808958476400003E-4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0</v>
      </c>
      <c r="BT238" s="94">
        <v>0</v>
      </c>
      <c r="BU238" s="94"/>
      <c r="BV238" s="94"/>
      <c r="BW238" s="94"/>
      <c r="BX238" s="94"/>
      <c r="BY238" s="94"/>
      <c r="BZ238" s="94">
        <v>0</v>
      </c>
      <c r="CA238" s="373"/>
    </row>
    <row r="239" spans="1:79" s="2" customFormat="1" ht="11.45" customHeight="1" x14ac:dyDescent="0.15">
      <c r="A239" s="95"/>
      <c r="B239" s="312"/>
      <c r="C239" s="346" t="s">
        <v>2504</v>
      </c>
      <c r="D239" s="312"/>
      <c r="E239" s="127" t="s">
        <v>253</v>
      </c>
      <c r="F239" s="126">
        <v>0</v>
      </c>
      <c r="G239" s="946" t="s">
        <v>200</v>
      </c>
      <c r="H239" s="946" t="s">
        <v>22</v>
      </c>
      <c r="I239" s="944">
        <v>2.1461209999999999</v>
      </c>
      <c r="J239" s="103">
        <v>0.65</v>
      </c>
      <c r="K239" s="104">
        <v>502000</v>
      </c>
      <c r="L239" s="105">
        <v>5.5982000000000004E-4</v>
      </c>
      <c r="M239" s="629"/>
      <c r="N239" s="630"/>
      <c r="O239" s="372">
        <v>5.5982000000000004E-4</v>
      </c>
      <c r="P239" s="352"/>
      <c r="Q239" s="241">
        <v>281</v>
      </c>
      <c r="R239" s="100"/>
      <c r="S239" s="42"/>
      <c r="T239" s="228"/>
      <c r="U239" s="340">
        <v>281</v>
      </c>
      <c r="V239" s="227"/>
      <c r="W239" s="5"/>
      <c r="X239" s="108" t="s">
        <v>2504</v>
      </c>
      <c r="Y239" s="109" t="s">
        <v>1334</v>
      </c>
      <c r="Z239" s="123">
        <v>700279.28230000008</v>
      </c>
      <c r="AA239" s="83" t="s">
        <v>199</v>
      </c>
      <c r="AB239" s="83" t="s">
        <v>199</v>
      </c>
      <c r="AC239" s="83" t="s">
        <v>75</v>
      </c>
      <c r="AE239" s="93" t="s">
        <v>3114</v>
      </c>
      <c r="AF239" s="93"/>
      <c r="AG239" s="96" t="s">
        <v>131</v>
      </c>
      <c r="AH239" s="96" t="s">
        <v>131</v>
      </c>
      <c r="AI239" s="96" t="s">
        <v>131</v>
      </c>
      <c r="AJ239" s="96" t="s">
        <v>131</v>
      </c>
      <c r="AK239" s="96" t="s">
        <v>131</v>
      </c>
      <c r="AL239" s="96" t="s">
        <v>131</v>
      </c>
      <c r="AM239" s="96" t="s">
        <v>131</v>
      </c>
      <c r="AN239" s="96" t="s">
        <v>131</v>
      </c>
      <c r="AO239" s="96" t="s">
        <v>131</v>
      </c>
      <c r="AP239" s="96" t="s">
        <v>131</v>
      </c>
      <c r="AQ239" s="96" t="s">
        <v>131</v>
      </c>
      <c r="AR239" s="96" t="s">
        <v>131</v>
      </c>
      <c r="AS239" s="96" t="s">
        <v>131</v>
      </c>
      <c r="AT239" s="96" t="s">
        <v>131</v>
      </c>
      <c r="AU239" s="96" t="s">
        <v>131</v>
      </c>
      <c r="AV239" s="96" t="s">
        <v>131</v>
      </c>
      <c r="AW239" s="96" t="s">
        <v>131</v>
      </c>
      <c r="AX239" s="96" t="s">
        <v>131</v>
      </c>
      <c r="AY239" s="344"/>
      <c r="AZ239" s="93"/>
      <c r="BA239" s="93">
        <v>5.5536890013800004E-4</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0</v>
      </c>
      <c r="BT239" s="94">
        <v>0</v>
      </c>
      <c r="BU239" s="94"/>
      <c r="BV239" s="94"/>
      <c r="BW239" s="94"/>
      <c r="BX239" s="94"/>
      <c r="BY239" s="94"/>
      <c r="BZ239" s="94">
        <v>0</v>
      </c>
      <c r="CA239" s="373"/>
    </row>
    <row r="240" spans="1:79" s="2" customFormat="1" ht="11.45" customHeight="1" x14ac:dyDescent="0.15">
      <c r="A240" s="95"/>
      <c r="B240" s="312"/>
      <c r="C240" s="346" t="s">
        <v>278</v>
      </c>
      <c r="D240" s="312"/>
      <c r="E240" s="127" t="s">
        <v>254</v>
      </c>
      <c r="F240" s="126">
        <v>0</v>
      </c>
      <c r="G240" s="946" t="s">
        <v>200</v>
      </c>
      <c r="H240" s="946" t="s">
        <v>1846</v>
      </c>
      <c r="I240" s="944">
        <v>2.1461209999999999</v>
      </c>
      <c r="J240" s="103">
        <v>0.65</v>
      </c>
      <c r="K240" s="104">
        <v>279000</v>
      </c>
      <c r="L240" s="105">
        <v>5.5982000000000004E-4</v>
      </c>
      <c r="M240" s="629"/>
      <c r="N240" s="630"/>
      <c r="O240" s="372">
        <v>5.5982000000000004E-4</v>
      </c>
      <c r="P240" s="352"/>
      <c r="Q240" s="241">
        <v>156</v>
      </c>
      <c r="R240" s="100"/>
      <c r="S240" s="42"/>
      <c r="T240" s="228"/>
      <c r="U240" s="340">
        <v>156</v>
      </c>
      <c r="V240" s="227"/>
      <c r="W240" s="5"/>
      <c r="X240" s="108" t="s">
        <v>278</v>
      </c>
      <c r="Y240" s="109" t="s">
        <v>2479</v>
      </c>
      <c r="Z240" s="123">
        <v>389199.04335000005</v>
      </c>
      <c r="AA240" s="83" t="s">
        <v>199</v>
      </c>
      <c r="AB240" s="83" t="s">
        <v>199</v>
      </c>
      <c r="AC240" s="83" t="s">
        <v>192</v>
      </c>
      <c r="AE240" s="93" t="s">
        <v>3114</v>
      </c>
      <c r="AF240" s="93"/>
      <c r="AG240" s="96" t="s">
        <v>131</v>
      </c>
      <c r="AH240" s="96" t="s">
        <v>131</v>
      </c>
      <c r="AI240" s="96" t="s">
        <v>131</v>
      </c>
      <c r="AJ240" s="96" t="s">
        <v>131</v>
      </c>
      <c r="AK240" s="96" t="s">
        <v>131</v>
      </c>
      <c r="AL240" s="96" t="s">
        <v>131</v>
      </c>
      <c r="AM240" s="96" t="s">
        <v>131</v>
      </c>
      <c r="AN240" s="96" t="s">
        <v>131</v>
      </c>
      <c r="AO240" s="96" t="s">
        <v>131</v>
      </c>
      <c r="AP240" s="96" t="s">
        <v>131</v>
      </c>
      <c r="AQ240" s="96" t="s">
        <v>131</v>
      </c>
      <c r="AR240" s="96" t="s">
        <v>131</v>
      </c>
      <c r="AS240" s="96" t="s">
        <v>131</v>
      </c>
      <c r="AT240" s="96" t="s">
        <v>131</v>
      </c>
      <c r="AU240" s="96" t="s">
        <v>131</v>
      </c>
      <c r="AV240" s="96" t="s">
        <v>131</v>
      </c>
      <c r="AW240" s="96" t="s">
        <v>131</v>
      </c>
      <c r="AX240" s="96" t="s">
        <v>131</v>
      </c>
      <c r="AY240" s="344"/>
      <c r="AZ240" s="93"/>
      <c r="BA240" s="93">
        <v>5.5536890013800004E-4</v>
      </c>
      <c r="BB240" s="94">
        <v>0</v>
      </c>
      <c r="BC240" s="93"/>
      <c r="BD240" s="94"/>
      <c r="BE240" s="94">
        <v>0</v>
      </c>
      <c r="BF240" s="94">
        <v>1</v>
      </c>
      <c r="BG240" s="94">
        <v>0</v>
      </c>
      <c r="BH240" s="94">
        <v>0</v>
      </c>
      <c r="BI240" s="94">
        <v>0</v>
      </c>
      <c r="BJ240" s="94"/>
      <c r="BK240" s="94">
        <v>0</v>
      </c>
      <c r="BL240" s="94">
        <v>0</v>
      </c>
      <c r="BM240" s="94">
        <v>0</v>
      </c>
      <c r="BN240" s="94">
        <v>0</v>
      </c>
      <c r="BO240" s="94">
        <v>0</v>
      </c>
      <c r="BP240" s="94">
        <v>0</v>
      </c>
      <c r="BQ240" s="94">
        <v>0</v>
      </c>
      <c r="BR240" s="94">
        <v>0</v>
      </c>
      <c r="BS240" s="94">
        <v>0</v>
      </c>
      <c r="BT240" s="94">
        <v>0</v>
      </c>
      <c r="BU240" s="94"/>
      <c r="BV240" s="94"/>
      <c r="BW240" s="94"/>
      <c r="BX240" s="94"/>
      <c r="BY240" s="94"/>
      <c r="BZ240" s="94">
        <v>0</v>
      </c>
      <c r="CA240" s="373"/>
    </row>
    <row r="241" spans="1:79" s="2" customFormat="1" ht="11.45" customHeight="1" x14ac:dyDescent="0.15">
      <c r="A241" s="95"/>
      <c r="B241" s="312"/>
      <c r="C241" s="346" t="s">
        <v>1721</v>
      </c>
      <c r="D241" s="312"/>
      <c r="E241" s="127" t="s">
        <v>261</v>
      </c>
      <c r="F241" s="126">
        <v>0</v>
      </c>
      <c r="G241" s="946" t="s">
        <v>555</v>
      </c>
      <c r="H241" s="946" t="s">
        <v>1419</v>
      </c>
      <c r="I241" s="944">
        <v>2.746772</v>
      </c>
      <c r="J241" s="103">
        <v>1</v>
      </c>
      <c r="K241" s="104">
        <v>1123523</v>
      </c>
      <c r="L241" s="105">
        <v>1.09355E-3</v>
      </c>
      <c r="M241" s="629"/>
      <c r="N241" s="630"/>
      <c r="O241" s="372">
        <v>1.09355E-3</v>
      </c>
      <c r="P241" s="352"/>
      <c r="Q241" s="241">
        <v>1229</v>
      </c>
      <c r="R241" s="100"/>
      <c r="S241" s="42"/>
      <c r="T241" s="228"/>
      <c r="U241" s="340">
        <v>1229</v>
      </c>
      <c r="V241" s="227"/>
      <c r="W241" s="5"/>
      <c r="X241" s="108" t="s">
        <v>1721</v>
      </c>
      <c r="Y241" s="109" t="s">
        <v>672</v>
      </c>
      <c r="Z241" s="123">
        <v>3086061.5177560002</v>
      </c>
      <c r="AA241" s="83" t="s">
        <v>554</v>
      </c>
      <c r="AB241" s="83" t="s">
        <v>554</v>
      </c>
      <c r="AC241" s="83" t="s">
        <v>1579</v>
      </c>
      <c r="AE241" s="93" t="s">
        <v>3114</v>
      </c>
      <c r="AF241" s="93"/>
      <c r="AG241" s="96" t="s">
        <v>131</v>
      </c>
      <c r="AH241" s="96" t="s">
        <v>131</v>
      </c>
      <c r="AI241" s="96" t="s">
        <v>131</v>
      </c>
      <c r="AJ241" s="96" t="s">
        <v>131</v>
      </c>
      <c r="AK241" s="96" t="s">
        <v>131</v>
      </c>
      <c r="AL241" s="96" t="s">
        <v>131</v>
      </c>
      <c r="AM241" s="96" t="s">
        <v>131</v>
      </c>
      <c r="AN241" s="96" t="s">
        <v>131</v>
      </c>
      <c r="AO241" s="96" t="s">
        <v>131</v>
      </c>
      <c r="AP241" s="96" t="s">
        <v>131</v>
      </c>
      <c r="AQ241" s="96" t="s">
        <v>131</v>
      </c>
      <c r="AR241" s="96" t="s">
        <v>131</v>
      </c>
      <c r="AS241" s="96" t="s">
        <v>131</v>
      </c>
      <c r="AT241" s="96" t="s">
        <v>131</v>
      </c>
      <c r="AU241" s="96" t="s">
        <v>131</v>
      </c>
      <c r="AV241" s="96" t="s">
        <v>131</v>
      </c>
      <c r="AW241" s="96" t="s">
        <v>131</v>
      </c>
      <c r="AX241" s="96" t="s">
        <v>131</v>
      </c>
      <c r="AY241" s="344"/>
      <c r="AZ241" s="93"/>
      <c r="BA241" s="93">
        <v>1.0935448686400001E-3</v>
      </c>
      <c r="BB241" s="94">
        <v>0</v>
      </c>
      <c r="BC241" s="93"/>
      <c r="BD241" s="94"/>
      <c r="BE241" s="94">
        <v>0</v>
      </c>
      <c r="BF241" s="94">
        <v>1</v>
      </c>
      <c r="BG241" s="94">
        <v>0</v>
      </c>
      <c r="BH241" s="94">
        <v>0</v>
      </c>
      <c r="BI241" s="94">
        <v>0</v>
      </c>
      <c r="BJ241" s="94"/>
      <c r="BK241" s="94">
        <v>0</v>
      </c>
      <c r="BL241" s="94">
        <v>0</v>
      </c>
      <c r="BM241" s="94">
        <v>0</v>
      </c>
      <c r="BN241" s="94">
        <v>0</v>
      </c>
      <c r="BO241" s="94">
        <v>0</v>
      </c>
      <c r="BP241" s="94">
        <v>0</v>
      </c>
      <c r="BQ241" s="94">
        <v>0</v>
      </c>
      <c r="BR241" s="94">
        <v>0</v>
      </c>
      <c r="BS241" s="94">
        <v>1</v>
      </c>
      <c r="BT241" s="94">
        <v>0</v>
      </c>
      <c r="BU241" s="94"/>
      <c r="BV241" s="94"/>
      <c r="BW241" s="94"/>
      <c r="BX241" s="94"/>
      <c r="BY241" s="94"/>
      <c r="BZ241" s="94">
        <v>0</v>
      </c>
      <c r="CA241" s="373"/>
    </row>
    <row r="242" spans="1:79" s="2" customFormat="1" ht="11.45" customHeight="1" x14ac:dyDescent="0.15">
      <c r="A242" s="95"/>
      <c r="B242" s="312"/>
      <c r="C242" s="346" t="s">
        <v>758</v>
      </c>
      <c r="D242" s="312"/>
      <c r="E242" s="127" t="s">
        <v>262</v>
      </c>
      <c r="F242" s="126">
        <v>0</v>
      </c>
      <c r="G242" s="946" t="s">
        <v>555</v>
      </c>
      <c r="H242" s="946" t="s">
        <v>1439</v>
      </c>
      <c r="I242" s="944">
        <v>2.746772</v>
      </c>
      <c r="J242" s="103">
        <v>1</v>
      </c>
      <c r="K242" s="104">
        <v>6796000</v>
      </c>
      <c r="L242" s="105">
        <v>1.09355E-3</v>
      </c>
      <c r="M242" s="629"/>
      <c r="N242" s="630"/>
      <c r="O242" s="372">
        <v>1.09355E-3</v>
      </c>
      <c r="P242" s="352"/>
      <c r="Q242" s="241">
        <v>7432</v>
      </c>
      <c r="R242" s="100"/>
      <c r="S242" s="42"/>
      <c r="T242" s="228"/>
      <c r="U242" s="340">
        <v>7432</v>
      </c>
      <c r="V242" s="227"/>
      <c r="W242" s="5"/>
      <c r="X242" s="108" t="s">
        <v>758</v>
      </c>
      <c r="Y242" s="109" t="s">
        <v>272</v>
      </c>
      <c r="Z242" s="123">
        <v>18667062.511999998</v>
      </c>
      <c r="AA242" s="83" t="s">
        <v>554</v>
      </c>
      <c r="AB242" s="83" t="s">
        <v>554</v>
      </c>
      <c r="AC242" s="83" t="s">
        <v>553</v>
      </c>
      <c r="AE242" s="93" t="s">
        <v>3114</v>
      </c>
      <c r="AF242" s="93"/>
      <c r="AG242" s="96" t="s">
        <v>131</v>
      </c>
      <c r="AH242" s="96" t="s">
        <v>131</v>
      </c>
      <c r="AI242" s="96" t="s">
        <v>131</v>
      </c>
      <c r="AJ242" s="96" t="s">
        <v>131</v>
      </c>
      <c r="AK242" s="96" t="s">
        <v>131</v>
      </c>
      <c r="AL242" s="96" t="s">
        <v>131</v>
      </c>
      <c r="AM242" s="96" t="s">
        <v>131</v>
      </c>
      <c r="AN242" s="96" t="s">
        <v>131</v>
      </c>
      <c r="AO242" s="96" t="s">
        <v>131</v>
      </c>
      <c r="AP242" s="96" t="s">
        <v>131</v>
      </c>
      <c r="AQ242" s="96" t="s">
        <v>131</v>
      </c>
      <c r="AR242" s="96" t="s">
        <v>131</v>
      </c>
      <c r="AS242" s="96" t="s">
        <v>131</v>
      </c>
      <c r="AT242" s="96" t="s">
        <v>131</v>
      </c>
      <c r="AU242" s="96" t="s">
        <v>131</v>
      </c>
      <c r="AV242" s="96" t="s">
        <v>131</v>
      </c>
      <c r="AW242" s="96" t="s">
        <v>131</v>
      </c>
      <c r="AX242" s="96" t="s">
        <v>131</v>
      </c>
      <c r="AY242" s="344"/>
      <c r="AZ242" s="93"/>
      <c r="BA242" s="93">
        <v>1.0935448686400001E-3</v>
      </c>
      <c r="BB242" s="94">
        <v>0</v>
      </c>
      <c r="BC242" s="93"/>
      <c r="BD242" s="94"/>
      <c r="BE242" s="94">
        <v>0</v>
      </c>
      <c r="BF242" s="94">
        <v>1</v>
      </c>
      <c r="BG242" s="94">
        <v>0</v>
      </c>
      <c r="BH242" s="94">
        <v>0</v>
      </c>
      <c r="BI242" s="94">
        <v>0</v>
      </c>
      <c r="BJ242" s="94"/>
      <c r="BK242" s="94">
        <v>0</v>
      </c>
      <c r="BL242" s="94">
        <v>0</v>
      </c>
      <c r="BM242" s="94">
        <v>0</v>
      </c>
      <c r="BN242" s="94">
        <v>0</v>
      </c>
      <c r="BO242" s="94">
        <v>0</v>
      </c>
      <c r="BP242" s="94">
        <v>0</v>
      </c>
      <c r="BQ242" s="94">
        <v>0</v>
      </c>
      <c r="BR242" s="94">
        <v>0</v>
      </c>
      <c r="BS242" s="94">
        <v>1</v>
      </c>
      <c r="BT242" s="94">
        <v>0</v>
      </c>
      <c r="BU242" s="94"/>
      <c r="BV242" s="94"/>
      <c r="BW242" s="94"/>
      <c r="BX242" s="94"/>
      <c r="BY242" s="94"/>
      <c r="BZ242" s="94">
        <v>0</v>
      </c>
      <c r="CA242" s="373"/>
    </row>
    <row r="243" spans="1:79" s="2" customFormat="1" ht="11.45" customHeight="1" x14ac:dyDescent="0.15">
      <c r="A243" s="95"/>
      <c r="B243" s="312"/>
      <c r="C243" s="346" t="s">
        <v>635</v>
      </c>
      <c r="D243" s="312"/>
      <c r="E243" s="127" t="s">
        <v>899</v>
      </c>
      <c r="F243" s="126">
        <v>0</v>
      </c>
      <c r="G243" s="946" t="s">
        <v>555</v>
      </c>
      <c r="H243" s="946" t="s">
        <v>1846</v>
      </c>
      <c r="I243" s="944">
        <v>2.746772</v>
      </c>
      <c r="J243" s="103">
        <v>0.65</v>
      </c>
      <c r="K243" s="104">
        <v>471000</v>
      </c>
      <c r="L243" s="105">
        <v>7.1080999999999998E-4</v>
      </c>
      <c r="M243" s="629"/>
      <c r="N243" s="630"/>
      <c r="O243" s="372">
        <v>7.1080999999999998E-4</v>
      </c>
      <c r="P243" s="352"/>
      <c r="Q243" s="241">
        <v>335</v>
      </c>
      <c r="R243" s="100"/>
      <c r="S243" s="42"/>
      <c r="T243" s="228"/>
      <c r="U243" s="340">
        <v>335</v>
      </c>
      <c r="V243" s="227"/>
      <c r="W243" s="5"/>
      <c r="X243" s="108" t="s">
        <v>635</v>
      </c>
      <c r="Y243" s="109" t="s">
        <v>593</v>
      </c>
      <c r="Z243" s="123">
        <v>840924.24780000001</v>
      </c>
      <c r="AA243" s="83" t="s">
        <v>554</v>
      </c>
      <c r="AB243" s="83" t="s">
        <v>554</v>
      </c>
      <c r="AC243" s="83" t="s">
        <v>192</v>
      </c>
      <c r="AE243" s="93" t="s">
        <v>3114</v>
      </c>
      <c r="AF243" s="93"/>
      <c r="AG243" s="96" t="s">
        <v>131</v>
      </c>
      <c r="AH243" s="96" t="s">
        <v>131</v>
      </c>
      <c r="AI243" s="96" t="s">
        <v>131</v>
      </c>
      <c r="AJ243" s="96" t="s">
        <v>131</v>
      </c>
      <c r="AK243" s="96" t="s">
        <v>131</v>
      </c>
      <c r="AL243" s="96" t="s">
        <v>131</v>
      </c>
      <c r="AM243" s="96" t="s">
        <v>131</v>
      </c>
      <c r="AN243" s="96" t="s">
        <v>131</v>
      </c>
      <c r="AO243" s="96" t="s">
        <v>131</v>
      </c>
      <c r="AP243" s="96" t="s">
        <v>131</v>
      </c>
      <c r="AQ243" s="96" t="s">
        <v>131</v>
      </c>
      <c r="AR243" s="96" t="s">
        <v>131</v>
      </c>
      <c r="AS243" s="96" t="s">
        <v>131</v>
      </c>
      <c r="AT243" s="96" t="s">
        <v>131</v>
      </c>
      <c r="AU243" s="96" t="s">
        <v>131</v>
      </c>
      <c r="AV243" s="96" t="s">
        <v>131</v>
      </c>
      <c r="AW243" s="96" t="s">
        <v>131</v>
      </c>
      <c r="AX243" s="96" t="s">
        <v>131</v>
      </c>
      <c r="AY243" s="344"/>
      <c r="AZ243" s="93"/>
      <c r="BA243" s="93">
        <v>7.1080416461600008E-4</v>
      </c>
      <c r="BB243" s="94">
        <v>0</v>
      </c>
      <c r="BC243" s="93"/>
      <c r="BD243" s="94"/>
      <c r="BE243" s="94">
        <v>0</v>
      </c>
      <c r="BF243" s="94">
        <v>1</v>
      </c>
      <c r="BG243" s="94">
        <v>0</v>
      </c>
      <c r="BH243" s="94">
        <v>0</v>
      </c>
      <c r="BI243" s="94">
        <v>0</v>
      </c>
      <c r="BJ243" s="94"/>
      <c r="BK243" s="94">
        <v>0</v>
      </c>
      <c r="BL243" s="94">
        <v>0</v>
      </c>
      <c r="BM243" s="94">
        <v>0</v>
      </c>
      <c r="BN243" s="94">
        <v>0</v>
      </c>
      <c r="BO243" s="94">
        <v>0</v>
      </c>
      <c r="BP243" s="94">
        <v>0</v>
      </c>
      <c r="BQ243" s="94">
        <v>0</v>
      </c>
      <c r="BR243" s="94">
        <v>0</v>
      </c>
      <c r="BS243" s="94">
        <v>0</v>
      </c>
      <c r="BT243" s="94">
        <v>0</v>
      </c>
      <c r="BU243" s="94"/>
      <c r="BV243" s="94"/>
      <c r="BW243" s="94"/>
      <c r="BX243" s="94"/>
      <c r="BY243" s="94"/>
      <c r="BZ243" s="94">
        <v>0</v>
      </c>
      <c r="CA243" s="373"/>
    </row>
    <row r="244" spans="1:79" s="2" customFormat="1" ht="11.45" customHeight="1" x14ac:dyDescent="0.15">
      <c r="A244" s="95"/>
      <c r="B244" s="312"/>
      <c r="C244" s="346" t="s">
        <v>1142</v>
      </c>
      <c r="D244" s="312"/>
      <c r="E244" s="127" t="s">
        <v>2444</v>
      </c>
      <c r="F244" s="126">
        <v>0</v>
      </c>
      <c r="G244" s="946" t="s">
        <v>1580</v>
      </c>
      <c r="H244" s="946" t="s">
        <v>2515</v>
      </c>
      <c r="I244" s="944">
        <v>0.2</v>
      </c>
      <c r="J244" s="103">
        <v>1</v>
      </c>
      <c r="K244" s="104">
        <v>496000</v>
      </c>
      <c r="L244" s="105">
        <v>7.962E-5</v>
      </c>
      <c r="M244" s="629"/>
      <c r="N244" s="630"/>
      <c r="O244" s="372">
        <v>7.962E-5</v>
      </c>
      <c r="P244" s="352"/>
      <c r="Q244" s="241">
        <v>39</v>
      </c>
      <c r="R244" s="100"/>
      <c r="S244" s="42"/>
      <c r="T244" s="228"/>
      <c r="U244" s="340">
        <v>39</v>
      </c>
      <c r="V244" s="227"/>
      <c r="W244" s="5"/>
      <c r="X244" s="108" t="s">
        <v>1142</v>
      </c>
      <c r="Y244" s="109" t="s">
        <v>1710</v>
      </c>
      <c r="Z244" s="123">
        <v>99200</v>
      </c>
      <c r="AA244" s="83" t="s">
        <v>1579</v>
      </c>
      <c r="AB244" s="83" t="s">
        <v>1579</v>
      </c>
      <c r="AC244" s="83" t="s">
        <v>557</v>
      </c>
      <c r="AE244" s="93" t="s">
        <v>3114</v>
      </c>
      <c r="AF244" s="93"/>
      <c r="AG244" s="96" t="s">
        <v>131</v>
      </c>
      <c r="AH244" s="96" t="s">
        <v>131</v>
      </c>
      <c r="AI244" s="96" t="s">
        <v>131</v>
      </c>
      <c r="AJ244" s="96" t="s">
        <v>131</v>
      </c>
      <c r="AK244" s="96" t="s">
        <v>131</v>
      </c>
      <c r="AL244" s="96" t="s">
        <v>131</v>
      </c>
      <c r="AM244" s="96" t="s">
        <v>131</v>
      </c>
      <c r="AN244" s="96" t="s">
        <v>131</v>
      </c>
      <c r="AO244" s="96" t="s">
        <v>131</v>
      </c>
      <c r="AP244" s="96" t="s">
        <v>131</v>
      </c>
      <c r="AQ244" s="96" t="s">
        <v>131</v>
      </c>
      <c r="AR244" s="96" t="s">
        <v>131</v>
      </c>
      <c r="AS244" s="96" t="s">
        <v>131</v>
      </c>
      <c r="AT244" s="96" t="s">
        <v>131</v>
      </c>
      <c r="AU244" s="96" t="s">
        <v>131</v>
      </c>
      <c r="AV244" s="96" t="s">
        <v>131</v>
      </c>
      <c r="AW244" s="96" t="s">
        <v>131</v>
      </c>
      <c r="AX244" s="96" t="s">
        <v>131</v>
      </c>
      <c r="AY244" s="344"/>
      <c r="AZ244" s="93"/>
      <c r="BA244" s="93">
        <v>7.9624000000000009E-5</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2531</v>
      </c>
      <c r="D245" s="312"/>
      <c r="E245" s="127" t="s">
        <v>2721</v>
      </c>
      <c r="F245" s="126">
        <v>0</v>
      </c>
      <c r="G245" s="946" t="s">
        <v>1841</v>
      </c>
      <c r="H245" s="946" t="s">
        <v>1419</v>
      </c>
      <c r="I245" s="944">
        <v>0.25</v>
      </c>
      <c r="J245" s="103">
        <v>1</v>
      </c>
      <c r="K245" s="104">
        <v>1865580</v>
      </c>
      <c r="L245" s="105">
        <v>9.9530000000000004E-5</v>
      </c>
      <c r="M245" s="629"/>
      <c r="N245" s="630"/>
      <c r="O245" s="372">
        <v>9.9530000000000004E-5</v>
      </c>
      <c r="P245" s="352"/>
      <c r="Q245" s="241">
        <v>186</v>
      </c>
      <c r="R245" s="100"/>
      <c r="S245" s="42"/>
      <c r="T245" s="228"/>
      <c r="U245" s="340">
        <v>186</v>
      </c>
      <c r="V245" s="227"/>
      <c r="W245" s="5"/>
      <c r="X245" s="108" t="s">
        <v>2531</v>
      </c>
      <c r="Y245" s="109" t="s">
        <v>1711</v>
      </c>
      <c r="Z245" s="123">
        <v>466395</v>
      </c>
      <c r="AA245" s="83" t="s">
        <v>211</v>
      </c>
      <c r="AB245" s="83" t="s">
        <v>211</v>
      </c>
      <c r="AC245" s="83" t="s">
        <v>1579</v>
      </c>
      <c r="AE245" s="93" t="s">
        <v>3114</v>
      </c>
      <c r="AF245" s="93"/>
      <c r="AG245" s="96" t="s">
        <v>131</v>
      </c>
      <c r="AH245" s="96" t="s">
        <v>131</v>
      </c>
      <c r="AI245" s="96" t="s">
        <v>131</v>
      </c>
      <c r="AJ245" s="96" t="s">
        <v>131</v>
      </c>
      <c r="AK245" s="96" t="s">
        <v>131</v>
      </c>
      <c r="AL245" s="96" t="s">
        <v>131</v>
      </c>
      <c r="AM245" s="96" t="s">
        <v>131</v>
      </c>
      <c r="AN245" s="96" t="s">
        <v>131</v>
      </c>
      <c r="AO245" s="96" t="s">
        <v>131</v>
      </c>
      <c r="AP245" s="96" t="s">
        <v>131</v>
      </c>
      <c r="AQ245" s="96" t="s">
        <v>131</v>
      </c>
      <c r="AR245" s="96" t="s">
        <v>131</v>
      </c>
      <c r="AS245" s="96" t="s">
        <v>131</v>
      </c>
      <c r="AT245" s="96" t="s">
        <v>131</v>
      </c>
      <c r="AU245" s="96" t="s">
        <v>131</v>
      </c>
      <c r="AV245" s="96" t="s">
        <v>131</v>
      </c>
      <c r="AW245" s="96" t="s">
        <v>131</v>
      </c>
      <c r="AX245" s="96" t="s">
        <v>131</v>
      </c>
      <c r="AY245" s="344"/>
      <c r="AZ245" s="93"/>
      <c r="BA245" s="93">
        <v>9.9530000000000004E-5</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131</v>
      </c>
      <c r="D246" s="312"/>
      <c r="E246" s="127"/>
      <c r="F246" s="126"/>
      <c r="G246" s="946" t="s">
        <v>131</v>
      </c>
      <c r="H246" s="946" t="s">
        <v>131</v>
      </c>
      <c r="I246" s="944"/>
      <c r="J246" s="103"/>
      <c r="K246" s="104"/>
      <c r="L246" s="105"/>
      <c r="M246" s="629"/>
      <c r="N246" s="630"/>
      <c r="O246" s="372" t="s">
        <v>131</v>
      </c>
      <c r="P246" s="352"/>
      <c r="Q246" s="241">
        <v>0</v>
      </c>
      <c r="R246" s="100"/>
      <c r="S246" s="42"/>
      <c r="T246" s="228"/>
      <c r="U246" s="340">
        <v>0</v>
      </c>
      <c r="V246" s="227"/>
      <c r="W246" s="5"/>
      <c r="X246" s="108" t="s">
        <v>131</v>
      </c>
      <c r="Y246" s="109" t="s">
        <v>190</v>
      </c>
      <c r="Z246" s="123">
        <v>0</v>
      </c>
      <c r="AA246" s="83" t="s">
        <v>131</v>
      </c>
      <c r="AB246" s="83" t="s">
        <v>131</v>
      </c>
      <c r="AC246" s="83" t="s">
        <v>131</v>
      </c>
      <c r="AE246" s="93" t="s">
        <v>3114</v>
      </c>
      <c r="AF246" s="93"/>
      <c r="AG246" s="96" t="s">
        <v>131</v>
      </c>
      <c r="AH246" s="96" t="s">
        <v>131</v>
      </c>
      <c r="AI246" s="96" t="s">
        <v>131</v>
      </c>
      <c r="AJ246" s="96" t="s">
        <v>131</v>
      </c>
      <c r="AK246" s="96" t="s">
        <v>131</v>
      </c>
      <c r="AL246" s="96" t="s">
        <v>131</v>
      </c>
      <c r="AM246" s="96" t="s">
        <v>131</v>
      </c>
      <c r="AN246" s="96" t="s">
        <v>131</v>
      </c>
      <c r="AO246" s="96" t="s">
        <v>131</v>
      </c>
      <c r="AP246" s="96" t="s">
        <v>131</v>
      </c>
      <c r="AQ246" s="96" t="s">
        <v>131</v>
      </c>
      <c r="AR246" s="96" t="s">
        <v>131</v>
      </c>
      <c r="AS246" s="96" t="s">
        <v>131</v>
      </c>
      <c r="AT246" s="96" t="s">
        <v>131</v>
      </c>
      <c r="AU246" s="96" t="s">
        <v>131</v>
      </c>
      <c r="AV246" s="96" t="s">
        <v>131</v>
      </c>
      <c r="AW246" s="96" t="s">
        <v>131</v>
      </c>
      <c r="AX246" s="96" t="s">
        <v>131</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131</v>
      </c>
      <c r="D247" s="312"/>
      <c r="E247" s="127"/>
      <c r="F247" s="126"/>
      <c r="G247" s="946" t="s">
        <v>131</v>
      </c>
      <c r="H247" s="946" t="s">
        <v>131</v>
      </c>
      <c r="I247" s="944"/>
      <c r="J247" s="103"/>
      <c r="K247" s="104"/>
      <c r="L247" s="105"/>
      <c r="M247" s="629"/>
      <c r="N247" s="630"/>
      <c r="O247" s="372" t="s">
        <v>131</v>
      </c>
      <c r="P247" s="352"/>
      <c r="Q247" s="241">
        <v>0</v>
      </c>
      <c r="R247" s="100"/>
      <c r="S247" s="42"/>
      <c r="T247" s="228"/>
      <c r="U247" s="340">
        <v>0</v>
      </c>
      <c r="V247" s="227"/>
      <c r="W247" s="5"/>
      <c r="X247" s="108" t="s">
        <v>131</v>
      </c>
      <c r="Y247" s="109" t="s">
        <v>190</v>
      </c>
      <c r="Z247" s="123">
        <v>0</v>
      </c>
      <c r="AA247" s="83" t="s">
        <v>131</v>
      </c>
      <c r="AB247" s="83" t="s">
        <v>131</v>
      </c>
      <c r="AC247" s="83" t="s">
        <v>131</v>
      </c>
      <c r="AE247" s="93" t="s">
        <v>3114</v>
      </c>
      <c r="AF247" s="93"/>
      <c r="AG247" s="96" t="s">
        <v>131</v>
      </c>
      <c r="AH247" s="96" t="s">
        <v>131</v>
      </c>
      <c r="AI247" s="96" t="s">
        <v>131</v>
      </c>
      <c r="AJ247" s="96" t="s">
        <v>131</v>
      </c>
      <c r="AK247" s="96" t="s">
        <v>131</v>
      </c>
      <c r="AL247" s="96" t="s">
        <v>131</v>
      </c>
      <c r="AM247" s="96" t="s">
        <v>131</v>
      </c>
      <c r="AN247" s="96" t="s">
        <v>131</v>
      </c>
      <c r="AO247" s="96" t="s">
        <v>131</v>
      </c>
      <c r="AP247" s="96" t="s">
        <v>131</v>
      </c>
      <c r="AQ247" s="96" t="s">
        <v>131</v>
      </c>
      <c r="AR247" s="96" t="s">
        <v>131</v>
      </c>
      <c r="AS247" s="96" t="s">
        <v>131</v>
      </c>
      <c r="AT247" s="96" t="s">
        <v>131</v>
      </c>
      <c r="AU247" s="96" t="s">
        <v>131</v>
      </c>
      <c r="AV247" s="96" t="s">
        <v>131</v>
      </c>
      <c r="AW247" s="96" t="s">
        <v>131</v>
      </c>
      <c r="AX247" s="96" t="s">
        <v>131</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131</v>
      </c>
      <c r="D248" s="312"/>
      <c r="E248" s="127"/>
      <c r="F248" s="126"/>
      <c r="G248" s="946" t="s">
        <v>131</v>
      </c>
      <c r="H248" s="946" t="s">
        <v>131</v>
      </c>
      <c r="I248" s="944"/>
      <c r="J248" s="103"/>
      <c r="K248" s="104"/>
      <c r="L248" s="105"/>
      <c r="M248" s="629"/>
      <c r="N248" s="630"/>
      <c r="O248" s="372" t="s">
        <v>131</v>
      </c>
      <c r="P248" s="352"/>
      <c r="Q248" s="241">
        <v>0</v>
      </c>
      <c r="R248" s="100"/>
      <c r="S248" s="42"/>
      <c r="T248" s="228"/>
      <c r="U248" s="340">
        <v>0</v>
      </c>
      <c r="V248" s="227"/>
      <c r="W248" s="5"/>
      <c r="X248" s="108" t="s">
        <v>131</v>
      </c>
      <c r="Y248" s="109" t="s">
        <v>190</v>
      </c>
      <c r="Z248" s="123">
        <v>0</v>
      </c>
      <c r="AA248" s="83" t="s">
        <v>131</v>
      </c>
      <c r="AB248" s="83" t="s">
        <v>131</v>
      </c>
      <c r="AC248" s="83" t="s">
        <v>131</v>
      </c>
      <c r="AE248" s="93" t="s">
        <v>3114</v>
      </c>
      <c r="AF248" s="93"/>
      <c r="AG248" s="96" t="s">
        <v>131</v>
      </c>
      <c r="AH248" s="96" t="s">
        <v>131</v>
      </c>
      <c r="AI248" s="96" t="s">
        <v>131</v>
      </c>
      <c r="AJ248" s="96" t="s">
        <v>131</v>
      </c>
      <c r="AK248" s="96" t="s">
        <v>131</v>
      </c>
      <c r="AL248" s="96" t="s">
        <v>131</v>
      </c>
      <c r="AM248" s="96" t="s">
        <v>131</v>
      </c>
      <c r="AN248" s="96" t="s">
        <v>131</v>
      </c>
      <c r="AO248" s="96" t="s">
        <v>131</v>
      </c>
      <c r="AP248" s="96" t="s">
        <v>131</v>
      </c>
      <c r="AQ248" s="96" t="s">
        <v>131</v>
      </c>
      <c r="AR248" s="96" t="s">
        <v>131</v>
      </c>
      <c r="AS248" s="96" t="s">
        <v>131</v>
      </c>
      <c r="AT248" s="96" t="s">
        <v>131</v>
      </c>
      <c r="AU248" s="96" t="s">
        <v>131</v>
      </c>
      <c r="AV248" s="96" t="s">
        <v>131</v>
      </c>
      <c r="AW248" s="96" t="s">
        <v>131</v>
      </c>
      <c r="AX248" s="96" t="s">
        <v>131</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131</v>
      </c>
      <c r="D249" s="312"/>
      <c r="E249" s="127"/>
      <c r="F249" s="126"/>
      <c r="G249" s="946" t="s">
        <v>131</v>
      </c>
      <c r="H249" s="946" t="s">
        <v>131</v>
      </c>
      <c r="I249" s="944"/>
      <c r="J249" s="103"/>
      <c r="K249" s="104"/>
      <c r="L249" s="105"/>
      <c r="M249" s="629"/>
      <c r="N249" s="630"/>
      <c r="O249" s="372" t="s">
        <v>131</v>
      </c>
      <c r="P249" s="352"/>
      <c r="Q249" s="241">
        <v>0</v>
      </c>
      <c r="R249" s="100"/>
      <c r="S249" s="42"/>
      <c r="T249" s="228"/>
      <c r="U249" s="340">
        <v>0</v>
      </c>
      <c r="V249" s="227"/>
      <c r="W249" s="5"/>
      <c r="X249" s="108" t="s">
        <v>131</v>
      </c>
      <c r="Y249" s="109" t="s">
        <v>190</v>
      </c>
      <c r="Z249" s="123">
        <v>0</v>
      </c>
      <c r="AA249" s="83" t="s">
        <v>131</v>
      </c>
      <c r="AB249" s="83" t="s">
        <v>131</v>
      </c>
      <c r="AC249" s="83" t="s">
        <v>131</v>
      </c>
      <c r="AE249" s="93" t="s">
        <v>3114</v>
      </c>
      <c r="AF249" s="93"/>
      <c r="AG249" s="96" t="s">
        <v>131</v>
      </c>
      <c r="AH249" s="96" t="s">
        <v>131</v>
      </c>
      <c r="AI249" s="96" t="s">
        <v>131</v>
      </c>
      <c r="AJ249" s="96" t="s">
        <v>131</v>
      </c>
      <c r="AK249" s="96" t="s">
        <v>131</v>
      </c>
      <c r="AL249" s="96" t="s">
        <v>131</v>
      </c>
      <c r="AM249" s="96" t="s">
        <v>131</v>
      </c>
      <c r="AN249" s="96" t="s">
        <v>131</v>
      </c>
      <c r="AO249" s="96" t="s">
        <v>131</v>
      </c>
      <c r="AP249" s="96" t="s">
        <v>131</v>
      </c>
      <c r="AQ249" s="96" t="s">
        <v>131</v>
      </c>
      <c r="AR249" s="96" t="s">
        <v>131</v>
      </c>
      <c r="AS249" s="96" t="s">
        <v>131</v>
      </c>
      <c r="AT249" s="96" t="s">
        <v>131</v>
      </c>
      <c r="AU249" s="96" t="s">
        <v>131</v>
      </c>
      <c r="AV249" s="96" t="s">
        <v>131</v>
      </c>
      <c r="AW249" s="96" t="s">
        <v>131</v>
      </c>
      <c r="AX249" s="96" t="s">
        <v>131</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131</v>
      </c>
      <c r="D250" s="312"/>
      <c r="E250" s="127"/>
      <c r="F250" s="126"/>
      <c r="G250" s="946" t="s">
        <v>131</v>
      </c>
      <c r="H250" s="946" t="s">
        <v>131</v>
      </c>
      <c r="I250" s="944"/>
      <c r="J250" s="103"/>
      <c r="K250" s="104"/>
      <c r="L250" s="105"/>
      <c r="M250" s="629"/>
      <c r="N250" s="630"/>
      <c r="O250" s="372" t="s">
        <v>131</v>
      </c>
      <c r="P250" s="352"/>
      <c r="Q250" s="241">
        <v>0</v>
      </c>
      <c r="R250" s="100"/>
      <c r="S250" s="42"/>
      <c r="T250" s="228"/>
      <c r="U250" s="340">
        <v>0</v>
      </c>
      <c r="V250" s="227"/>
      <c r="W250" s="5"/>
      <c r="X250" s="108" t="s">
        <v>131</v>
      </c>
      <c r="Y250" s="109" t="s">
        <v>190</v>
      </c>
      <c r="Z250" s="123">
        <v>0</v>
      </c>
      <c r="AA250" s="83" t="s">
        <v>131</v>
      </c>
      <c r="AB250" s="83" t="s">
        <v>131</v>
      </c>
      <c r="AC250" s="83" t="s">
        <v>131</v>
      </c>
      <c r="AE250" s="93" t="s">
        <v>3114</v>
      </c>
      <c r="AF250" s="93"/>
      <c r="AG250" s="96" t="s">
        <v>131</v>
      </c>
      <c r="AH250" s="96" t="s">
        <v>131</v>
      </c>
      <c r="AI250" s="96" t="s">
        <v>131</v>
      </c>
      <c r="AJ250" s="96" t="s">
        <v>131</v>
      </c>
      <c r="AK250" s="96" t="s">
        <v>131</v>
      </c>
      <c r="AL250" s="96" t="s">
        <v>131</v>
      </c>
      <c r="AM250" s="96" t="s">
        <v>131</v>
      </c>
      <c r="AN250" s="96" t="s">
        <v>131</v>
      </c>
      <c r="AO250" s="96" t="s">
        <v>131</v>
      </c>
      <c r="AP250" s="96" t="s">
        <v>131</v>
      </c>
      <c r="AQ250" s="96" t="s">
        <v>131</v>
      </c>
      <c r="AR250" s="96" t="s">
        <v>131</v>
      </c>
      <c r="AS250" s="96" t="s">
        <v>131</v>
      </c>
      <c r="AT250" s="96" t="s">
        <v>131</v>
      </c>
      <c r="AU250" s="96" t="s">
        <v>131</v>
      </c>
      <c r="AV250" s="96" t="s">
        <v>131</v>
      </c>
      <c r="AW250" s="96" t="s">
        <v>131</v>
      </c>
      <c r="AX250" s="96" t="s">
        <v>131</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131</v>
      </c>
      <c r="D251" s="312"/>
      <c r="E251" s="127"/>
      <c r="F251" s="126"/>
      <c r="G251" s="946" t="s">
        <v>131</v>
      </c>
      <c r="H251" s="946" t="s">
        <v>131</v>
      </c>
      <c r="I251" s="944"/>
      <c r="J251" s="103"/>
      <c r="K251" s="104"/>
      <c r="L251" s="105"/>
      <c r="M251" s="629"/>
      <c r="N251" s="630"/>
      <c r="O251" s="372" t="s">
        <v>131</v>
      </c>
      <c r="P251" s="352"/>
      <c r="Q251" s="241">
        <v>0</v>
      </c>
      <c r="R251" s="100"/>
      <c r="S251" s="42"/>
      <c r="T251" s="228"/>
      <c r="U251" s="340">
        <v>0</v>
      </c>
      <c r="V251" s="227"/>
      <c r="W251" s="5"/>
      <c r="X251" s="108" t="s">
        <v>131</v>
      </c>
      <c r="Y251" s="109" t="s">
        <v>190</v>
      </c>
      <c r="Z251" s="123">
        <v>0</v>
      </c>
      <c r="AA251" s="83" t="s">
        <v>131</v>
      </c>
      <c r="AB251" s="83" t="s">
        <v>131</v>
      </c>
      <c r="AC251" s="83" t="s">
        <v>131</v>
      </c>
      <c r="AE251" s="93" t="s">
        <v>3114</v>
      </c>
      <c r="AF251" s="93"/>
      <c r="AG251" s="96" t="s">
        <v>131</v>
      </c>
      <c r="AH251" s="96" t="s">
        <v>131</v>
      </c>
      <c r="AI251" s="96" t="s">
        <v>131</v>
      </c>
      <c r="AJ251" s="96" t="s">
        <v>131</v>
      </c>
      <c r="AK251" s="96" t="s">
        <v>131</v>
      </c>
      <c r="AL251" s="96" t="s">
        <v>131</v>
      </c>
      <c r="AM251" s="96" t="s">
        <v>131</v>
      </c>
      <c r="AN251" s="96" t="s">
        <v>131</v>
      </c>
      <c r="AO251" s="96" t="s">
        <v>131</v>
      </c>
      <c r="AP251" s="96" t="s">
        <v>131</v>
      </c>
      <c r="AQ251" s="96" t="s">
        <v>131</v>
      </c>
      <c r="AR251" s="96" t="s">
        <v>131</v>
      </c>
      <c r="AS251" s="96" t="s">
        <v>131</v>
      </c>
      <c r="AT251" s="96" t="s">
        <v>131</v>
      </c>
      <c r="AU251" s="96" t="s">
        <v>131</v>
      </c>
      <c r="AV251" s="96" t="s">
        <v>131</v>
      </c>
      <c r="AW251" s="96" t="s">
        <v>131</v>
      </c>
      <c r="AX251" s="96" t="s">
        <v>131</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131</v>
      </c>
      <c r="D252" s="312"/>
      <c r="E252" s="127"/>
      <c r="F252" s="126"/>
      <c r="G252" s="946" t="s">
        <v>131</v>
      </c>
      <c r="H252" s="946" t="s">
        <v>131</v>
      </c>
      <c r="I252" s="944"/>
      <c r="J252" s="103"/>
      <c r="K252" s="104"/>
      <c r="L252" s="105"/>
      <c r="M252" s="629"/>
      <c r="N252" s="630"/>
      <c r="O252" s="372" t="s">
        <v>131</v>
      </c>
      <c r="P252" s="352"/>
      <c r="Q252" s="241">
        <v>0</v>
      </c>
      <c r="R252" s="100"/>
      <c r="S252" s="42"/>
      <c r="T252" s="228"/>
      <c r="U252" s="340">
        <v>0</v>
      </c>
      <c r="V252" s="227"/>
      <c r="W252" s="5"/>
      <c r="X252" s="108" t="s">
        <v>131</v>
      </c>
      <c r="Y252" s="109" t="s">
        <v>190</v>
      </c>
      <c r="Z252" s="123">
        <v>0</v>
      </c>
      <c r="AA252" s="83" t="s">
        <v>131</v>
      </c>
      <c r="AB252" s="83" t="s">
        <v>131</v>
      </c>
      <c r="AC252" s="83" t="s">
        <v>131</v>
      </c>
      <c r="AE252" s="93" t="s">
        <v>3114</v>
      </c>
      <c r="AF252" s="93"/>
      <c r="AG252" s="96" t="s">
        <v>131</v>
      </c>
      <c r="AH252" s="96" t="s">
        <v>131</v>
      </c>
      <c r="AI252" s="96" t="s">
        <v>131</v>
      </c>
      <c r="AJ252" s="96" t="s">
        <v>131</v>
      </c>
      <c r="AK252" s="96" t="s">
        <v>131</v>
      </c>
      <c r="AL252" s="96" t="s">
        <v>131</v>
      </c>
      <c r="AM252" s="96" t="s">
        <v>131</v>
      </c>
      <c r="AN252" s="96" t="s">
        <v>131</v>
      </c>
      <c r="AO252" s="96" t="s">
        <v>131</v>
      </c>
      <c r="AP252" s="96" t="s">
        <v>131</v>
      </c>
      <c r="AQ252" s="96" t="s">
        <v>131</v>
      </c>
      <c r="AR252" s="96" t="s">
        <v>131</v>
      </c>
      <c r="AS252" s="96" t="s">
        <v>131</v>
      </c>
      <c r="AT252" s="96" t="s">
        <v>131</v>
      </c>
      <c r="AU252" s="96" t="s">
        <v>131</v>
      </c>
      <c r="AV252" s="96" t="s">
        <v>131</v>
      </c>
      <c r="AW252" s="96" t="s">
        <v>131</v>
      </c>
      <c r="AX252" s="96" t="s">
        <v>131</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7">
        <v>9407</v>
      </c>
      <c r="D253" s="312"/>
      <c r="E253" s="227"/>
      <c r="F253" s="228"/>
      <c r="G253" s="228"/>
      <c r="H253" s="353" t="s">
        <v>1529</v>
      </c>
      <c r="I253" s="354"/>
      <c r="J253" s="259"/>
      <c r="K253" s="358">
        <v>89781315</v>
      </c>
      <c r="L253" s="352"/>
      <c r="M253" s="352"/>
      <c r="N253" s="352"/>
      <c r="O253" s="352"/>
      <c r="P253" s="352"/>
      <c r="Q253" s="358">
        <v>61820</v>
      </c>
      <c r="R253" s="101"/>
      <c r="S253" s="102"/>
      <c r="T253" s="228"/>
      <c r="U253" s="358">
        <v>61820</v>
      </c>
      <c r="V253" s="227"/>
      <c r="W253" s="5"/>
      <c r="X253" s="97">
        <v>9407</v>
      </c>
      <c r="Y253" s="8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c r="CA253" s="373"/>
    </row>
    <row r="254" spans="1:79" s="2" customFormat="1" ht="11.45" hidden="1" customHeight="1" x14ac:dyDescent="0.15">
      <c r="A254" s="95"/>
      <c r="B254" s="312"/>
      <c r="C254" s="352"/>
      <c r="D254" s="352"/>
      <c r="E254" s="352"/>
      <c r="F254" s="352"/>
      <c r="G254" s="352"/>
      <c r="H254" s="352"/>
      <c r="I254" s="352"/>
      <c r="J254" s="352"/>
      <c r="K254" s="352"/>
      <c r="L254" s="352"/>
      <c r="M254" s="352"/>
      <c r="N254" s="352"/>
      <c r="O254" s="352"/>
      <c r="P254" s="352"/>
      <c r="Q254" s="352"/>
      <c r="R254" s="352"/>
      <c r="S254" s="352"/>
      <c r="T254" s="352"/>
      <c r="U254" s="352"/>
      <c r="V254" s="352"/>
      <c r="W254" s="373"/>
      <c r="X254" s="373"/>
      <c r="Y254" s="373"/>
      <c r="Z254" s="373"/>
      <c r="AA254" s="373"/>
      <c r="AB254" s="373"/>
      <c r="AC254" s="373"/>
      <c r="AD254" s="373"/>
      <c r="AE254" s="373"/>
      <c r="AF254" s="373"/>
      <c r="AG254" s="373"/>
      <c r="AH254" s="373"/>
      <c r="AI254" s="373"/>
      <c r="AJ254" s="373"/>
      <c r="AK254" s="373"/>
      <c r="AL254" s="373"/>
      <c r="AM254" s="373"/>
      <c r="AN254" s="373"/>
      <c r="AO254" s="373"/>
      <c r="AP254" s="373"/>
      <c r="AQ254" s="373"/>
      <c r="AR254" s="373"/>
      <c r="AS254" s="373"/>
      <c r="AT254" s="373"/>
      <c r="AU254" s="373"/>
      <c r="AV254" s="373"/>
      <c r="AW254" s="373"/>
      <c r="AX254" s="373"/>
      <c r="AY254" s="373"/>
      <c r="AZ254" s="373"/>
      <c r="BA254" s="373"/>
      <c r="BB254" s="373"/>
      <c r="BC254" s="373"/>
      <c r="BD254" s="373"/>
      <c r="BE254" s="373"/>
      <c r="BF254" s="373"/>
      <c r="BG254" s="373"/>
      <c r="BH254" s="373"/>
      <c r="BI254" s="373"/>
      <c r="BJ254" s="373"/>
      <c r="BK254" s="373"/>
      <c r="BL254" s="373"/>
      <c r="BM254" s="373"/>
      <c r="BN254" s="373"/>
      <c r="BO254" s="373"/>
      <c r="BP254" s="373"/>
      <c r="BQ254" s="373"/>
      <c r="BR254" s="373"/>
      <c r="BS254" s="373"/>
      <c r="BT254" s="373"/>
      <c r="BU254" s="373"/>
      <c r="BV254" s="373"/>
      <c r="BW254" s="373"/>
      <c r="BX254" s="373"/>
      <c r="BY254" s="373"/>
      <c r="BZ254" s="373"/>
      <c r="CA254" s="373"/>
    </row>
    <row r="255" spans="1:79" s="2" customFormat="1" ht="11.45" hidden="1" customHeight="1" x14ac:dyDescent="0.15">
      <c r="A255" s="95"/>
      <c r="B255" s="374"/>
      <c r="C255" s="374"/>
      <c r="D255" s="374"/>
      <c r="E255" s="374"/>
      <c r="F255" s="374"/>
      <c r="G255" s="374"/>
      <c r="H255" s="374"/>
      <c r="I255" s="374"/>
      <c r="J255" s="374"/>
      <c r="K255" s="374"/>
      <c r="L255" s="374"/>
      <c r="M255" s="374"/>
      <c r="N255" s="374"/>
      <c r="O255" s="374"/>
      <c r="P255" s="374"/>
      <c r="Q255" s="374"/>
      <c r="R255" s="374"/>
      <c r="S255" s="374"/>
      <c r="T255" s="374"/>
      <c r="U255" s="374"/>
      <c r="V255" s="374"/>
      <c r="W255" s="373"/>
      <c r="X255" s="373"/>
      <c r="Y255" s="373"/>
      <c r="Z255" s="373"/>
      <c r="AA255" s="373"/>
      <c r="AB255" s="373"/>
      <c r="AC255" s="373"/>
      <c r="AD255" s="373"/>
      <c r="AE255" s="373"/>
      <c r="AF255" s="373"/>
      <c r="AG255" s="373"/>
      <c r="AH255" s="373"/>
      <c r="AI255" s="373"/>
      <c r="AJ255" s="373"/>
      <c r="AK255" s="373"/>
      <c r="AL255" s="373"/>
      <c r="AM255" s="373"/>
      <c r="AN255" s="373"/>
      <c r="AO255" s="373"/>
      <c r="AP255" s="373"/>
      <c r="AQ255" s="373"/>
      <c r="AR255" s="373"/>
      <c r="AS255" s="373"/>
      <c r="AT255" s="373"/>
      <c r="AU255" s="373"/>
      <c r="AV255" s="373"/>
      <c r="AW255" s="373"/>
      <c r="AX255" s="373"/>
      <c r="AY255" s="373"/>
      <c r="AZ255" s="373"/>
      <c r="BA255" s="373"/>
      <c r="BB255" s="373"/>
      <c r="BC255" s="373"/>
      <c r="BD255" s="373"/>
      <c r="BE255" s="373"/>
      <c r="BF255" s="373"/>
      <c r="BG255" s="373"/>
      <c r="BH255" s="373"/>
      <c r="BI255" s="373"/>
      <c r="BJ255" s="373"/>
      <c r="BK255" s="373"/>
      <c r="BL255" s="373"/>
      <c r="BM255" s="373"/>
      <c r="BN255" s="373"/>
      <c r="BO255" s="373"/>
      <c r="BP255" s="373"/>
      <c r="BQ255" s="373"/>
      <c r="BR255" s="373"/>
      <c r="BS255" s="373"/>
      <c r="BT255" s="373"/>
      <c r="BU255" s="373"/>
      <c r="BV255" s="373"/>
      <c r="BW255" s="373"/>
      <c r="BX255" s="373"/>
      <c r="BY255" s="373"/>
      <c r="BZ255" s="373"/>
      <c r="CA255" s="373"/>
    </row>
    <row r="256" spans="1:79" s="2" customFormat="1" ht="11.45" customHeight="1" x14ac:dyDescent="0.15">
      <c r="A256" s="95"/>
      <c r="B256" s="374"/>
      <c r="C256" s="374"/>
      <c r="D256" s="374"/>
      <c r="E256" s="374"/>
      <c r="F256" s="374"/>
      <c r="G256" s="374"/>
      <c r="H256" s="374"/>
      <c r="I256" s="374"/>
      <c r="J256" s="374"/>
      <c r="K256" s="374"/>
      <c r="L256" s="374"/>
      <c r="M256" s="374"/>
      <c r="N256" s="374"/>
      <c r="O256" s="374"/>
      <c r="P256" s="374"/>
      <c r="Q256" s="374"/>
      <c r="R256" s="374"/>
      <c r="S256" s="374"/>
      <c r="T256" s="374"/>
      <c r="U256" s="374"/>
      <c r="V256" s="374"/>
      <c r="W256" s="373"/>
      <c r="X256" s="373"/>
      <c r="Y256" s="373"/>
      <c r="Z256" s="373"/>
      <c r="AA256" s="373"/>
      <c r="AB256" s="373"/>
      <c r="AC256" s="373"/>
      <c r="AD256" s="373"/>
      <c r="AE256" s="373"/>
      <c r="AF256" s="373"/>
      <c r="AG256" s="373"/>
      <c r="AH256" s="373"/>
      <c r="AI256" s="373"/>
      <c r="AJ256" s="373"/>
      <c r="AK256" s="373"/>
      <c r="AL256" s="373"/>
      <c r="AM256" s="373"/>
      <c r="AN256" s="373"/>
      <c r="AO256" s="373"/>
      <c r="AP256" s="373"/>
      <c r="AQ256" s="373"/>
      <c r="AR256" s="373"/>
      <c r="AS256" s="373"/>
      <c r="AT256" s="373"/>
      <c r="AU256" s="373"/>
      <c r="AV256" s="373"/>
      <c r="AW256" s="373"/>
      <c r="AX256" s="373"/>
      <c r="AY256" s="373"/>
      <c r="AZ256" s="373"/>
      <c r="BA256" s="373"/>
      <c r="BB256" s="373"/>
      <c r="BC256" s="373"/>
      <c r="BD256" s="373"/>
      <c r="BE256" s="373"/>
      <c r="BF256" s="373"/>
      <c r="BG256" s="373"/>
      <c r="BH256" s="373"/>
      <c r="BI256" s="373"/>
      <c r="BJ256" s="373"/>
      <c r="BK256" s="373"/>
      <c r="BL256" s="373"/>
      <c r="BM256" s="373"/>
      <c r="BN256" s="373"/>
      <c r="BO256" s="373"/>
      <c r="BP256" s="373"/>
      <c r="BQ256" s="373"/>
      <c r="BR256" s="373"/>
      <c r="BS256" s="373"/>
      <c r="BT256" s="373"/>
      <c r="BU256" s="373"/>
      <c r="BV256" s="373"/>
      <c r="BW256" s="373"/>
      <c r="BX256" s="373"/>
      <c r="BY256" s="373"/>
      <c r="BZ256" s="373"/>
      <c r="CA256" s="373"/>
    </row>
    <row r="257" spans="1:79" s="2" customFormat="1" ht="11.45" customHeight="1" x14ac:dyDescent="0.15">
      <c r="A257" s="95"/>
      <c r="B257" s="312"/>
      <c r="C257" s="312"/>
      <c r="D257" s="312"/>
      <c r="E257" s="1483" t="s">
        <v>1821</v>
      </c>
      <c r="F257" s="1483" t="s">
        <v>203</v>
      </c>
      <c r="G257" s="1483" t="s">
        <v>204</v>
      </c>
      <c r="H257" s="1483" t="s">
        <v>205</v>
      </c>
      <c r="I257" s="1483" t="s">
        <v>1262</v>
      </c>
      <c r="J257" s="1483" t="s">
        <v>1263</v>
      </c>
      <c r="K257" s="1483" t="s">
        <v>2660</v>
      </c>
      <c r="L257" s="79" t="s">
        <v>220</v>
      </c>
      <c r="M257" s="85"/>
      <c r="N257" s="85"/>
      <c r="O257" s="80"/>
      <c r="P257" s="284"/>
      <c r="Q257" s="79" t="s">
        <v>870</v>
      </c>
      <c r="R257" s="80"/>
      <c r="S257" s="1483" t="s">
        <v>871</v>
      </c>
      <c r="T257" s="284"/>
      <c r="U257" s="1483" t="s">
        <v>1113</v>
      </c>
      <c r="V257" s="227"/>
      <c r="Y257" s="83"/>
      <c r="BM257" s="83"/>
      <c r="BN257" s="83"/>
      <c r="BO257" s="83"/>
      <c r="BP257" s="83"/>
      <c r="BQ257" s="83"/>
      <c r="BR257" s="83"/>
      <c r="BS257" s="83"/>
      <c r="BT257" s="83"/>
      <c r="CA257" s="373"/>
    </row>
    <row r="258" spans="1:79" s="2" customFormat="1" ht="11.45" customHeight="1" x14ac:dyDescent="0.15">
      <c r="A258" s="95"/>
      <c r="B258" s="312"/>
      <c r="C258" s="312"/>
      <c r="D258" s="312"/>
      <c r="E258" s="1484"/>
      <c r="F258" s="1484"/>
      <c r="G258" s="1484"/>
      <c r="H258" s="1484"/>
      <c r="I258" s="1484"/>
      <c r="J258" s="1484"/>
      <c r="K258" s="1484"/>
      <c r="L258" s="37" t="s">
        <v>37</v>
      </c>
      <c r="M258" s="37" t="s">
        <v>2308</v>
      </c>
      <c r="N258" s="37" t="s">
        <v>38</v>
      </c>
      <c r="O258" s="37" t="s">
        <v>1113</v>
      </c>
      <c r="P258" s="284"/>
      <c r="Q258" s="37" t="s">
        <v>37</v>
      </c>
      <c r="R258" s="37" t="s">
        <v>2308</v>
      </c>
      <c r="S258" s="1484"/>
      <c r="T258" s="284"/>
      <c r="U258" s="1484"/>
      <c r="V258" s="227"/>
      <c r="Y258" s="83"/>
      <c r="AE258" s="576" t="s">
        <v>2466</v>
      </c>
      <c r="AX258" s="576" t="s">
        <v>2466</v>
      </c>
      <c r="BA258" s="83" t="s">
        <v>213</v>
      </c>
      <c r="BB258" s="83" t="s">
        <v>213</v>
      </c>
      <c r="BC258" s="83" t="s">
        <v>2895</v>
      </c>
      <c r="BD258" s="83" t="s">
        <v>2895</v>
      </c>
      <c r="BE258" s="83" t="s">
        <v>199</v>
      </c>
      <c r="BF258" s="83" t="s">
        <v>201</v>
      </c>
      <c r="BG258" s="83" t="s">
        <v>201</v>
      </c>
      <c r="BH258" s="83" t="s">
        <v>201</v>
      </c>
      <c r="BI258" s="83" t="s">
        <v>3061</v>
      </c>
      <c r="BJ258" s="83" t="s">
        <v>1579</v>
      </c>
      <c r="BK258" s="83" t="s">
        <v>553</v>
      </c>
      <c r="BL258" s="83" t="s">
        <v>78</v>
      </c>
      <c r="BM258" s="576" t="s">
        <v>554</v>
      </c>
      <c r="BN258" s="576" t="s">
        <v>554</v>
      </c>
      <c r="BO258" s="576" t="s">
        <v>554</v>
      </c>
      <c r="BP258" s="83" t="s">
        <v>2346</v>
      </c>
      <c r="BQ258" s="83" t="s">
        <v>423</v>
      </c>
      <c r="BR258" s="83" t="s">
        <v>556</v>
      </c>
      <c r="BS258" s="576" t="s">
        <v>196</v>
      </c>
      <c r="BT258" s="83" t="s">
        <v>196</v>
      </c>
      <c r="BU258" s="83" t="s">
        <v>74</v>
      </c>
      <c r="BV258" s="83" t="s">
        <v>212</v>
      </c>
      <c r="BW258" s="83" t="s">
        <v>212</v>
      </c>
      <c r="BX258" s="83" t="s">
        <v>557</v>
      </c>
      <c r="BY258" s="83" t="s">
        <v>2647</v>
      </c>
      <c r="BZ258" s="579" t="s">
        <v>194</v>
      </c>
      <c r="CA258" s="373"/>
    </row>
    <row r="259" spans="1:79" s="2" customFormat="1" ht="11.45" hidden="1" customHeight="1" x14ac:dyDescent="0.15">
      <c r="A259" s="95"/>
      <c r="B259" s="312"/>
      <c r="C259" s="312"/>
      <c r="D259" s="312"/>
      <c r="E259" s="1483"/>
      <c r="F259" s="1483"/>
      <c r="G259" s="1483"/>
      <c r="H259" s="1483"/>
      <c r="I259" s="1483"/>
      <c r="J259" s="1483"/>
      <c r="K259" s="1483"/>
      <c r="L259" s="79"/>
      <c r="M259" s="85"/>
      <c r="N259" s="85"/>
      <c r="O259" s="80"/>
      <c r="P259" s="284"/>
      <c r="Q259" s="79"/>
      <c r="R259" s="80"/>
      <c r="S259" s="1483"/>
      <c r="T259" s="284"/>
      <c r="U259" s="1483"/>
      <c r="V259" s="227"/>
      <c r="Y259" s="83"/>
      <c r="BE259" s="2" t="s">
        <v>652</v>
      </c>
      <c r="BM259" s="576"/>
      <c r="BN259" s="576"/>
      <c r="BO259" s="576"/>
      <c r="BP259" s="83"/>
      <c r="BQ259" s="83"/>
      <c r="BR259" s="83"/>
      <c r="BS259" s="576"/>
      <c r="BT259" s="83"/>
      <c r="BZ259" s="580"/>
      <c r="CA259" s="373"/>
    </row>
    <row r="260" spans="1:79" s="2" customFormat="1" ht="11.45" hidden="1" customHeight="1" x14ac:dyDescent="0.15">
      <c r="A260" s="95"/>
      <c r="B260" s="312"/>
      <c r="C260" s="312"/>
      <c r="D260" s="312"/>
      <c r="E260" s="1484"/>
      <c r="F260" s="1484"/>
      <c r="G260" s="1484"/>
      <c r="H260" s="1484"/>
      <c r="I260" s="1484"/>
      <c r="J260" s="1484"/>
      <c r="K260" s="1484"/>
      <c r="L260" s="37"/>
      <c r="M260" s="37"/>
      <c r="N260" s="37"/>
      <c r="O260" s="37"/>
      <c r="P260" s="284"/>
      <c r="Q260" s="37"/>
      <c r="R260" s="37"/>
      <c r="S260" s="1484"/>
      <c r="T260" s="284"/>
      <c r="U260" s="1484"/>
      <c r="V260" s="227"/>
      <c r="Y260" s="83"/>
      <c r="BA260" s="83"/>
      <c r="BB260" s="83"/>
      <c r="BC260" s="83"/>
      <c r="BD260" s="83"/>
      <c r="BE260" s="83"/>
      <c r="BF260" s="83"/>
      <c r="BG260" s="83"/>
      <c r="BH260" s="83"/>
      <c r="BI260" s="83"/>
      <c r="BJ260" s="83"/>
      <c r="BK260" s="83"/>
      <c r="BL260" s="83"/>
      <c r="BM260" s="576"/>
      <c r="BN260" s="576"/>
      <c r="BO260" s="576"/>
      <c r="BP260" s="83"/>
      <c r="BQ260" s="83"/>
      <c r="BR260" s="83"/>
      <c r="BS260" s="576"/>
      <c r="BT260" s="83"/>
      <c r="BU260" s="83"/>
      <c r="BV260" s="83"/>
      <c r="BW260" s="83"/>
      <c r="BX260" s="83"/>
      <c r="BY260" s="83"/>
      <c r="BZ260" s="579"/>
      <c r="CA260" s="373"/>
    </row>
    <row r="261" spans="1:79" s="2" customFormat="1" ht="11.45" customHeight="1" x14ac:dyDescent="0.15">
      <c r="A261" s="95"/>
      <c r="B261" s="312"/>
      <c r="C261" s="312"/>
      <c r="D261" s="312"/>
      <c r="E261" s="86">
        <v>1</v>
      </c>
      <c r="F261" s="46">
        <v>2</v>
      </c>
      <c r="G261" s="46">
        <v>3</v>
      </c>
      <c r="H261" s="46">
        <v>4</v>
      </c>
      <c r="I261" s="46">
        <v>5</v>
      </c>
      <c r="J261" s="87">
        <v>6</v>
      </c>
      <c r="K261" s="46">
        <v>7</v>
      </c>
      <c r="L261" s="46">
        <v>8</v>
      </c>
      <c r="M261" s="46">
        <v>9</v>
      </c>
      <c r="N261" s="46">
        <v>10</v>
      </c>
      <c r="O261" s="46">
        <v>11</v>
      </c>
      <c r="P261" s="227"/>
      <c r="Q261" s="46">
        <v>12</v>
      </c>
      <c r="R261" s="46">
        <v>13</v>
      </c>
      <c r="S261" s="46">
        <v>14</v>
      </c>
      <c r="T261" s="227"/>
      <c r="U261" s="46">
        <v>15</v>
      </c>
      <c r="V261" s="227"/>
      <c r="X261" s="365" t="s">
        <v>133</v>
      </c>
      <c r="Y261" s="365" t="s">
        <v>2536</v>
      </c>
      <c r="Z261" s="365" t="s">
        <v>782</v>
      </c>
      <c r="AA261" s="365" t="s">
        <v>2720</v>
      </c>
      <c r="AB261" s="365" t="s">
        <v>193</v>
      </c>
      <c r="AC261" s="365" t="s">
        <v>214</v>
      </c>
      <c r="AE261" s="365" t="s">
        <v>1032</v>
      </c>
      <c r="AF261" s="95"/>
      <c r="AG261" s="369" t="s">
        <v>2176</v>
      </c>
      <c r="AH261" s="370"/>
      <c r="AI261" s="370"/>
      <c r="AJ261" s="370"/>
      <c r="AK261" s="370"/>
      <c r="AL261" s="370"/>
      <c r="AM261" s="370"/>
      <c r="AN261" s="370"/>
      <c r="AO261" s="370"/>
      <c r="AP261" s="370"/>
      <c r="AQ261" s="370"/>
      <c r="AR261" s="370"/>
      <c r="AS261" s="370"/>
      <c r="AT261" s="370"/>
      <c r="AU261" s="370"/>
      <c r="AV261" s="370"/>
      <c r="AW261" s="370"/>
      <c r="AX261" s="370"/>
      <c r="AY261" s="370"/>
      <c r="AZ261" s="343"/>
      <c r="BA261" s="83" t="s">
        <v>1033</v>
      </c>
      <c r="BB261" s="345">
        <v>0.05</v>
      </c>
      <c r="BC261" s="83" t="s">
        <v>384</v>
      </c>
      <c r="BD261" s="345"/>
      <c r="BE261" s="83" t="s">
        <v>652</v>
      </c>
      <c r="BF261" s="83" t="s">
        <v>385</v>
      </c>
      <c r="BG261" s="83" t="s">
        <v>385</v>
      </c>
      <c r="BH261" s="83" t="s">
        <v>385</v>
      </c>
      <c r="BI261" s="83" t="s">
        <v>1688</v>
      </c>
      <c r="BJ261" s="83" t="s">
        <v>2611</v>
      </c>
      <c r="BK261" s="83" t="s">
        <v>2175</v>
      </c>
      <c r="BL261" s="83" t="s">
        <v>2100</v>
      </c>
      <c r="BM261" s="576" t="s">
        <v>193</v>
      </c>
      <c r="BN261" s="576" t="s">
        <v>214</v>
      </c>
      <c r="BO261" s="576" t="s">
        <v>2468</v>
      </c>
      <c r="BP261" s="83" t="s">
        <v>2103</v>
      </c>
      <c r="BQ261" s="83" t="s">
        <v>2104</v>
      </c>
      <c r="BR261" s="83" t="s">
        <v>2181</v>
      </c>
      <c r="BS261" s="576" t="s">
        <v>2469</v>
      </c>
      <c r="BT261" s="83" t="s">
        <v>2830</v>
      </c>
      <c r="BU261" s="83" t="s">
        <v>2177</v>
      </c>
      <c r="BV261" s="83" t="s">
        <v>2612</v>
      </c>
      <c r="BW261" s="83" t="s">
        <v>2612</v>
      </c>
      <c r="BX261" s="83" t="s">
        <v>2613</v>
      </c>
      <c r="BY261" s="83" t="s">
        <v>2613</v>
      </c>
      <c r="BZ261" s="579" t="s">
        <v>2779</v>
      </c>
      <c r="CA261" s="373"/>
    </row>
    <row r="262" spans="1:79" s="2" customFormat="1" ht="11.45" customHeight="1" x14ac:dyDescent="0.15">
      <c r="A262" s="95"/>
      <c r="B262" s="312"/>
      <c r="C262" s="312"/>
      <c r="D262" s="312"/>
      <c r="E262" s="58" t="s">
        <v>2406</v>
      </c>
      <c r="F262" s="13" t="s">
        <v>2406</v>
      </c>
      <c r="G262" s="13"/>
      <c r="H262" s="13"/>
      <c r="I262" s="13"/>
      <c r="J262" s="88" t="s">
        <v>1822</v>
      </c>
      <c r="K262" s="13" t="s">
        <v>460</v>
      </c>
      <c r="L262" s="13" t="s">
        <v>2251</v>
      </c>
      <c r="M262" s="13" t="s">
        <v>2251</v>
      </c>
      <c r="N262" s="13" t="s">
        <v>2251</v>
      </c>
      <c r="O262" s="13" t="s">
        <v>2251</v>
      </c>
      <c r="P262" s="228"/>
      <c r="Q262" s="13" t="s">
        <v>460</v>
      </c>
      <c r="R262" s="13" t="s">
        <v>460</v>
      </c>
      <c r="S262" s="13" t="s">
        <v>460</v>
      </c>
      <c r="T262" s="228"/>
      <c r="U262" s="13" t="s">
        <v>460</v>
      </c>
      <c r="V262" s="227"/>
      <c r="X262" s="365"/>
      <c r="Y262" s="365" t="s">
        <v>77</v>
      </c>
      <c r="Z262" s="365" t="s">
        <v>783</v>
      </c>
      <c r="AA262" s="365"/>
      <c r="AB262" s="365"/>
      <c r="AC262" s="365"/>
      <c r="AE262" s="368"/>
      <c r="AF262" s="95"/>
      <c r="AG262" s="371"/>
      <c r="AH262" s="367"/>
      <c r="AI262" s="367"/>
      <c r="AJ262" s="367"/>
      <c r="AK262" s="367"/>
      <c r="AL262" s="367"/>
      <c r="AM262" s="367"/>
      <c r="AN262" s="367"/>
      <c r="AO262" s="367"/>
      <c r="AP262" s="367"/>
      <c r="AQ262" s="367"/>
      <c r="AR262" s="367"/>
      <c r="AS262" s="367"/>
      <c r="AT262" s="367"/>
      <c r="AU262" s="367"/>
      <c r="AV262" s="367"/>
      <c r="AW262" s="367"/>
      <c r="AX262" s="367"/>
      <c r="AY262" s="367"/>
      <c r="AZ262" s="83"/>
      <c r="BA262" s="83" t="s">
        <v>1372</v>
      </c>
      <c r="BB262" s="83" t="s">
        <v>781</v>
      </c>
      <c r="BC262" s="83" t="s">
        <v>1967</v>
      </c>
      <c r="BD262" s="83" t="s">
        <v>1967</v>
      </c>
      <c r="BE262" s="83" t="s">
        <v>781</v>
      </c>
      <c r="BF262" s="83" t="s">
        <v>386</v>
      </c>
      <c r="BG262" s="83" t="s">
        <v>1584</v>
      </c>
      <c r="BH262" s="83" t="s">
        <v>781</v>
      </c>
      <c r="BI262" s="83" t="s">
        <v>781</v>
      </c>
      <c r="BJ262" s="83" t="s">
        <v>1967</v>
      </c>
      <c r="BK262" s="83" t="s">
        <v>654</v>
      </c>
      <c r="BL262" s="83" t="s">
        <v>781</v>
      </c>
      <c r="BM262" s="576"/>
      <c r="BN262" s="576" t="s">
        <v>2102</v>
      </c>
      <c r="BO262" s="576" t="s">
        <v>781</v>
      </c>
      <c r="BP262" s="83" t="s">
        <v>781</v>
      </c>
      <c r="BQ262" s="83" t="s">
        <v>2180</v>
      </c>
      <c r="BR262" s="83" t="s">
        <v>2182</v>
      </c>
      <c r="BS262" s="576" t="s">
        <v>2945</v>
      </c>
      <c r="BT262" s="83" t="s">
        <v>1644</v>
      </c>
      <c r="BU262" s="83" t="s">
        <v>1967</v>
      </c>
      <c r="BV262" s="83" t="s">
        <v>1967</v>
      </c>
      <c r="BW262" s="83" t="s">
        <v>1967</v>
      </c>
      <c r="BX262" s="93" t="s">
        <v>1967</v>
      </c>
      <c r="BY262" s="93" t="s">
        <v>1967</v>
      </c>
      <c r="BZ262" s="579" t="s">
        <v>2248</v>
      </c>
      <c r="CA262" s="373"/>
    </row>
    <row r="263" spans="1:79" s="2" customFormat="1" ht="11.45" customHeight="1" x14ac:dyDescent="0.15">
      <c r="A263" s="95"/>
      <c r="B263" s="312"/>
      <c r="C263" s="347">
        <v>4008</v>
      </c>
      <c r="D263" s="312"/>
      <c r="E263" s="375">
        <v>320</v>
      </c>
      <c r="F263" s="375" t="s">
        <v>1321</v>
      </c>
      <c r="G263" s="376" t="s">
        <v>1942</v>
      </c>
      <c r="H263" s="362"/>
      <c r="I263" s="377"/>
      <c r="J263" s="378" t="s">
        <v>1320</v>
      </c>
      <c r="K263" s="379"/>
      <c r="L263" s="379"/>
      <c r="M263" s="379"/>
      <c r="N263" s="379"/>
      <c r="O263" s="380"/>
      <c r="P263" s="228"/>
      <c r="Q263" s="227"/>
      <c r="R263" s="228"/>
      <c r="S263" s="228"/>
      <c r="T263" s="228"/>
      <c r="U263" s="312"/>
      <c r="V263" s="227"/>
      <c r="W263" s="5"/>
      <c r="X263" s="366">
        <v>4008</v>
      </c>
      <c r="Y263" s="367"/>
      <c r="Z263" s="367"/>
      <c r="AA263" s="367"/>
      <c r="AB263" s="367"/>
      <c r="AC263" s="367"/>
      <c r="AE263" s="368"/>
      <c r="AF263" s="95"/>
      <c r="AG263" s="371" t="s">
        <v>3125</v>
      </c>
      <c r="AH263" s="367"/>
      <c r="AI263" s="370"/>
      <c r="AJ263" s="370"/>
      <c r="AK263" s="370"/>
      <c r="AL263" s="370"/>
      <c r="AM263" s="370"/>
      <c r="AN263" s="370"/>
      <c r="AO263" s="370"/>
      <c r="AP263" s="370"/>
      <c r="AQ263" s="370"/>
      <c r="AR263" s="370"/>
      <c r="AS263" s="370"/>
      <c r="AT263" s="370"/>
      <c r="AU263" s="370"/>
      <c r="AV263" s="370"/>
      <c r="AW263" s="370"/>
      <c r="AX263" s="370"/>
      <c r="AY263" s="370"/>
      <c r="CA263" s="373"/>
    </row>
    <row r="264" spans="1:79" s="2" customFormat="1" ht="11.45" customHeight="1" x14ac:dyDescent="0.15">
      <c r="A264" s="95"/>
      <c r="B264" s="312"/>
      <c r="C264" s="346" t="s">
        <v>2486</v>
      </c>
      <c r="D264" s="312"/>
      <c r="E264" s="355" t="s">
        <v>838</v>
      </c>
      <c r="F264" s="356">
        <v>0</v>
      </c>
      <c r="G264" s="946" t="s">
        <v>195</v>
      </c>
      <c r="H264" s="946" t="s">
        <v>1419</v>
      </c>
      <c r="I264" s="943">
        <v>1</v>
      </c>
      <c r="J264" s="357">
        <v>1</v>
      </c>
      <c r="K264" s="104">
        <v>230000</v>
      </c>
      <c r="L264" s="105">
        <v>1.3611999999999999E-4</v>
      </c>
      <c r="M264" s="627"/>
      <c r="N264" s="628"/>
      <c r="O264" s="372">
        <v>1.3611999999999999E-4</v>
      </c>
      <c r="P264" s="352"/>
      <c r="Q264" s="241">
        <v>31</v>
      </c>
      <c r="R264" s="100"/>
      <c r="S264" s="42"/>
      <c r="T264" s="228"/>
      <c r="U264" s="340">
        <v>31</v>
      </c>
      <c r="V264" s="227"/>
      <c r="W264" s="5"/>
      <c r="X264" s="106" t="s">
        <v>2486</v>
      </c>
      <c r="Y264" s="107" t="s">
        <v>1332</v>
      </c>
      <c r="Z264" s="122">
        <v>230000</v>
      </c>
      <c r="AA264" s="83" t="s">
        <v>194</v>
      </c>
      <c r="AB264" s="83" t="s">
        <v>194</v>
      </c>
      <c r="AC264" s="83" t="s">
        <v>1579</v>
      </c>
      <c r="AE264" s="93" t="s">
        <v>3114</v>
      </c>
      <c r="AF264" s="93"/>
      <c r="AG264" s="96" t="s">
        <v>131</v>
      </c>
      <c r="AH264" s="96" t="s">
        <v>131</v>
      </c>
      <c r="AI264" s="96" t="s">
        <v>131</v>
      </c>
      <c r="AJ264" s="96" t="s">
        <v>131</v>
      </c>
      <c r="AK264" s="96" t="s">
        <v>131</v>
      </c>
      <c r="AL264" s="96" t="s">
        <v>131</v>
      </c>
      <c r="AM264" s="96" t="s">
        <v>131</v>
      </c>
      <c r="AN264" s="96" t="s">
        <v>131</v>
      </c>
      <c r="AO264" s="96" t="s">
        <v>131</v>
      </c>
      <c r="AP264" s="96" t="s">
        <v>131</v>
      </c>
      <c r="AQ264" s="96" t="s">
        <v>131</v>
      </c>
      <c r="AR264" s="96" t="s">
        <v>131</v>
      </c>
      <c r="AS264" s="96" t="s">
        <v>131</v>
      </c>
      <c r="AT264" s="96" t="s">
        <v>131</v>
      </c>
      <c r="AU264" s="96" t="s">
        <v>131</v>
      </c>
      <c r="AV264" s="96" t="s">
        <v>131</v>
      </c>
      <c r="AW264" s="96" t="s">
        <v>131</v>
      </c>
      <c r="AX264" s="96" t="s">
        <v>131</v>
      </c>
      <c r="AY264" s="344"/>
      <c r="AZ264" s="93"/>
      <c r="BA264" s="93">
        <v>1.3611999999999999E-4</v>
      </c>
      <c r="BB264" s="94">
        <v>0</v>
      </c>
      <c r="BC264" s="93"/>
      <c r="BD264" s="94"/>
      <c r="BE264" s="94">
        <v>0</v>
      </c>
      <c r="BF264" s="94">
        <v>1</v>
      </c>
      <c r="BG264" s="94">
        <v>0</v>
      </c>
      <c r="BH264" s="578">
        <v>0</v>
      </c>
      <c r="BI264" s="578">
        <v>0</v>
      </c>
      <c r="BJ264" s="94"/>
      <c r="BK264" s="94">
        <v>0</v>
      </c>
      <c r="BL264" s="94">
        <v>0</v>
      </c>
      <c r="BM264" s="94">
        <v>1</v>
      </c>
      <c r="BN264" s="94">
        <v>0</v>
      </c>
      <c r="BO264" s="94">
        <v>0</v>
      </c>
      <c r="BP264" s="94">
        <v>0</v>
      </c>
      <c r="BQ264" s="94">
        <v>0</v>
      </c>
      <c r="BR264" s="94">
        <v>0</v>
      </c>
      <c r="BS264" s="94">
        <v>1</v>
      </c>
      <c r="BT264" s="94">
        <v>0</v>
      </c>
      <c r="BU264" s="94"/>
      <c r="BV264" s="94"/>
      <c r="BW264" s="94"/>
      <c r="BX264" s="94"/>
      <c r="BY264" s="94"/>
      <c r="BZ264" s="94">
        <v>0</v>
      </c>
      <c r="CA264" s="373"/>
    </row>
    <row r="265" spans="1:79" s="2" customFormat="1" ht="11.45" customHeight="1" x14ac:dyDescent="0.15">
      <c r="A265" s="95"/>
      <c r="B265" s="312"/>
      <c r="C265" s="346" t="s">
        <v>320</v>
      </c>
      <c r="D265" s="312"/>
      <c r="E265" s="127" t="s">
        <v>839</v>
      </c>
      <c r="F265" s="126">
        <v>0</v>
      </c>
      <c r="G265" s="946" t="s">
        <v>2375</v>
      </c>
      <c r="H265" s="946" t="s">
        <v>1439</v>
      </c>
      <c r="I265" s="944">
        <v>1</v>
      </c>
      <c r="J265" s="103">
        <v>1</v>
      </c>
      <c r="K265" s="104">
        <v>4369600</v>
      </c>
      <c r="L265" s="105">
        <v>1.3611999999999999E-4</v>
      </c>
      <c r="M265" s="629"/>
      <c r="N265" s="630"/>
      <c r="O265" s="372">
        <v>1.3611999999999999E-4</v>
      </c>
      <c r="P265" s="352"/>
      <c r="Q265" s="241">
        <v>595</v>
      </c>
      <c r="R265" s="100"/>
      <c r="S265" s="42"/>
      <c r="T265" s="228"/>
      <c r="U265" s="340">
        <v>595</v>
      </c>
      <c r="V265" s="227"/>
      <c r="W265" s="5"/>
      <c r="X265" s="108" t="s">
        <v>320</v>
      </c>
      <c r="Y265" s="109" t="s">
        <v>1735</v>
      </c>
      <c r="Z265" s="123">
        <v>4369600</v>
      </c>
      <c r="AA265" s="83" t="s">
        <v>194</v>
      </c>
      <c r="AB265" s="83" t="s">
        <v>194</v>
      </c>
      <c r="AC265" s="83" t="s">
        <v>553</v>
      </c>
      <c r="AE265" s="93" t="s">
        <v>3114</v>
      </c>
      <c r="AF265" s="93"/>
      <c r="AG265" s="96" t="s">
        <v>131</v>
      </c>
      <c r="AH265" s="96" t="s">
        <v>131</v>
      </c>
      <c r="AI265" s="96" t="s">
        <v>131</v>
      </c>
      <c r="AJ265" s="96" t="s">
        <v>131</v>
      </c>
      <c r="AK265" s="96" t="s">
        <v>131</v>
      </c>
      <c r="AL265" s="96" t="s">
        <v>131</v>
      </c>
      <c r="AM265" s="96" t="s">
        <v>131</v>
      </c>
      <c r="AN265" s="96" t="s">
        <v>131</v>
      </c>
      <c r="AO265" s="96" t="s">
        <v>131</v>
      </c>
      <c r="AP265" s="96" t="s">
        <v>131</v>
      </c>
      <c r="AQ265" s="96" t="s">
        <v>131</v>
      </c>
      <c r="AR265" s="96" t="s">
        <v>131</v>
      </c>
      <c r="AS265" s="96" t="s">
        <v>131</v>
      </c>
      <c r="AT265" s="96" t="s">
        <v>131</v>
      </c>
      <c r="AU265" s="96" t="s">
        <v>131</v>
      </c>
      <c r="AV265" s="96" t="s">
        <v>131</v>
      </c>
      <c r="AW265" s="96" t="s">
        <v>131</v>
      </c>
      <c r="AX265" s="96" t="s">
        <v>131</v>
      </c>
      <c r="AY265" s="344"/>
      <c r="AZ265" s="93"/>
      <c r="BA265" s="93">
        <v>1.3611999999999999E-4</v>
      </c>
      <c r="BB265" s="94">
        <v>0</v>
      </c>
      <c r="BC265" s="93"/>
      <c r="BD265" s="94"/>
      <c r="BE265" s="94">
        <v>0</v>
      </c>
      <c r="BF265" s="94">
        <v>1</v>
      </c>
      <c r="BG265" s="94">
        <v>0</v>
      </c>
      <c r="BH265" s="94">
        <v>0</v>
      </c>
      <c r="BI265" s="94">
        <v>0</v>
      </c>
      <c r="BJ265" s="94"/>
      <c r="BK265" s="94">
        <v>0</v>
      </c>
      <c r="BL265" s="94">
        <v>0</v>
      </c>
      <c r="BM265" s="94">
        <v>1</v>
      </c>
      <c r="BN265" s="94">
        <v>0</v>
      </c>
      <c r="BO265" s="94">
        <v>0</v>
      </c>
      <c r="BP265" s="94">
        <v>0</v>
      </c>
      <c r="BQ265" s="94">
        <v>0</v>
      </c>
      <c r="BR265" s="94">
        <v>0</v>
      </c>
      <c r="BS265" s="94">
        <v>1</v>
      </c>
      <c r="BT265" s="94">
        <v>0</v>
      </c>
      <c r="BU265" s="94"/>
      <c r="BV265" s="94"/>
      <c r="BW265" s="94"/>
      <c r="BX265" s="94"/>
      <c r="BY265" s="94"/>
      <c r="BZ265" s="94">
        <v>0</v>
      </c>
      <c r="CA265" s="373"/>
    </row>
    <row r="266" spans="1:79" s="2" customFormat="1" ht="11.45" customHeight="1" x14ac:dyDescent="0.15">
      <c r="A266" s="95"/>
      <c r="B266" s="312"/>
      <c r="C266" s="346" t="s">
        <v>2216</v>
      </c>
      <c r="D266" s="312"/>
      <c r="E266" s="127" t="s">
        <v>449</v>
      </c>
      <c r="F266" s="126">
        <v>0</v>
      </c>
      <c r="G266" s="946" t="s">
        <v>200</v>
      </c>
      <c r="H266" s="946" t="s">
        <v>1419</v>
      </c>
      <c r="I266" s="944">
        <v>2.1461209999999999</v>
      </c>
      <c r="J266" s="103">
        <v>1</v>
      </c>
      <c r="K266" s="104">
        <v>8773327</v>
      </c>
      <c r="L266" s="105">
        <v>2.9212999999999998E-4</v>
      </c>
      <c r="M266" s="629"/>
      <c r="N266" s="630"/>
      <c r="O266" s="372">
        <v>2.9212999999999998E-4</v>
      </c>
      <c r="P266" s="352"/>
      <c r="Q266" s="241">
        <v>2563</v>
      </c>
      <c r="R266" s="100"/>
      <c r="S266" s="42"/>
      <c r="T266" s="228"/>
      <c r="U266" s="340">
        <v>2563</v>
      </c>
      <c r="V266" s="227"/>
      <c r="W266" s="5"/>
      <c r="X266" s="108" t="s">
        <v>2216</v>
      </c>
      <c r="Y266" s="109" t="s">
        <v>1712</v>
      </c>
      <c r="Z266" s="123">
        <v>18828621.314567</v>
      </c>
      <c r="AA266" s="83" t="s">
        <v>199</v>
      </c>
      <c r="AB266" s="83" t="s">
        <v>199</v>
      </c>
      <c r="AC266" s="83" t="s">
        <v>1579</v>
      </c>
      <c r="AE266" s="93" t="s">
        <v>3114</v>
      </c>
      <c r="AF266" s="93"/>
      <c r="AG266" s="96" t="s">
        <v>131</v>
      </c>
      <c r="AH266" s="96" t="s">
        <v>131</v>
      </c>
      <c r="AI266" s="96" t="s">
        <v>131</v>
      </c>
      <c r="AJ266" s="96" t="s">
        <v>131</v>
      </c>
      <c r="AK266" s="96" t="s">
        <v>131</v>
      </c>
      <c r="AL266" s="96" t="s">
        <v>131</v>
      </c>
      <c r="AM266" s="96" t="s">
        <v>131</v>
      </c>
      <c r="AN266" s="96" t="s">
        <v>131</v>
      </c>
      <c r="AO266" s="96" t="s">
        <v>131</v>
      </c>
      <c r="AP266" s="96" t="s">
        <v>131</v>
      </c>
      <c r="AQ266" s="96" t="s">
        <v>131</v>
      </c>
      <c r="AR266" s="96" t="s">
        <v>131</v>
      </c>
      <c r="AS266" s="96" t="s">
        <v>131</v>
      </c>
      <c r="AT266" s="96" t="s">
        <v>131</v>
      </c>
      <c r="AU266" s="96" t="s">
        <v>131</v>
      </c>
      <c r="AV266" s="96" t="s">
        <v>131</v>
      </c>
      <c r="AW266" s="96" t="s">
        <v>131</v>
      </c>
      <c r="AX266" s="96" t="s">
        <v>131</v>
      </c>
      <c r="AY266" s="344"/>
      <c r="AZ266" s="93"/>
      <c r="BA266" s="93">
        <v>2.9212999051999997E-4</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1</v>
      </c>
      <c r="BT266" s="94">
        <v>0</v>
      </c>
      <c r="BU266" s="94"/>
      <c r="BV266" s="94"/>
      <c r="BW266" s="94"/>
      <c r="BX266" s="94"/>
      <c r="BY266" s="94"/>
      <c r="BZ266" s="94">
        <v>0</v>
      </c>
      <c r="CA266" s="373"/>
    </row>
    <row r="267" spans="1:79" s="2" customFormat="1" ht="11.45" customHeight="1" x14ac:dyDescent="0.15">
      <c r="A267" s="95"/>
      <c r="B267" s="312"/>
      <c r="C267" s="346" t="s">
        <v>2217</v>
      </c>
      <c r="D267" s="312"/>
      <c r="E267" s="127" t="s">
        <v>2957</v>
      </c>
      <c r="F267" s="126">
        <v>0</v>
      </c>
      <c r="G267" s="946" t="s">
        <v>200</v>
      </c>
      <c r="H267" s="946" t="s">
        <v>1439</v>
      </c>
      <c r="I267" s="944">
        <v>2.1461209999999999</v>
      </c>
      <c r="J267" s="103">
        <v>1</v>
      </c>
      <c r="K267" s="104">
        <v>1853000</v>
      </c>
      <c r="L267" s="105">
        <v>2.9212999999999998E-4</v>
      </c>
      <c r="M267" s="629"/>
      <c r="N267" s="630"/>
      <c r="O267" s="372">
        <v>2.9212999999999998E-4</v>
      </c>
      <c r="P267" s="352"/>
      <c r="Q267" s="241">
        <v>541</v>
      </c>
      <c r="R267" s="100"/>
      <c r="S267" s="42"/>
      <c r="T267" s="228"/>
      <c r="U267" s="340">
        <v>541</v>
      </c>
      <c r="V267" s="227"/>
      <c r="W267" s="5"/>
      <c r="X267" s="108" t="s">
        <v>2217</v>
      </c>
      <c r="Y267" s="109" t="s">
        <v>2865</v>
      </c>
      <c r="Z267" s="123">
        <v>3976762.213</v>
      </c>
      <c r="AA267" s="83" t="s">
        <v>199</v>
      </c>
      <c r="AB267" s="83" t="s">
        <v>199</v>
      </c>
      <c r="AC267" s="83" t="s">
        <v>553</v>
      </c>
      <c r="AE267" s="93" t="s">
        <v>3114</v>
      </c>
      <c r="AF267" s="93"/>
      <c r="AG267" s="96" t="s">
        <v>131</v>
      </c>
      <c r="AH267" s="96" t="s">
        <v>131</v>
      </c>
      <c r="AI267" s="96" t="s">
        <v>131</v>
      </c>
      <c r="AJ267" s="96" t="s">
        <v>131</v>
      </c>
      <c r="AK267" s="96" t="s">
        <v>131</v>
      </c>
      <c r="AL267" s="96" t="s">
        <v>131</v>
      </c>
      <c r="AM267" s="96" t="s">
        <v>131</v>
      </c>
      <c r="AN267" s="96" t="s">
        <v>131</v>
      </c>
      <c r="AO267" s="96" t="s">
        <v>131</v>
      </c>
      <c r="AP267" s="96" t="s">
        <v>131</v>
      </c>
      <c r="AQ267" s="96" t="s">
        <v>131</v>
      </c>
      <c r="AR267" s="96" t="s">
        <v>131</v>
      </c>
      <c r="AS267" s="96" t="s">
        <v>131</v>
      </c>
      <c r="AT267" s="96" t="s">
        <v>131</v>
      </c>
      <c r="AU267" s="96" t="s">
        <v>131</v>
      </c>
      <c r="AV267" s="96" t="s">
        <v>131</v>
      </c>
      <c r="AW267" s="96" t="s">
        <v>131</v>
      </c>
      <c r="AX267" s="96" t="s">
        <v>131</v>
      </c>
      <c r="AY267" s="344"/>
      <c r="AZ267" s="93"/>
      <c r="BA267" s="93">
        <v>2.9212999051999997E-4</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1</v>
      </c>
      <c r="BT267" s="94">
        <v>0</v>
      </c>
      <c r="BU267" s="94"/>
      <c r="BV267" s="94"/>
      <c r="BW267" s="94"/>
      <c r="BX267" s="94"/>
      <c r="BY267" s="94"/>
      <c r="BZ267" s="94">
        <v>0</v>
      </c>
      <c r="CA267" s="373"/>
    </row>
    <row r="268" spans="1:79" s="2" customFormat="1" ht="11.45" customHeight="1" x14ac:dyDescent="0.15">
      <c r="A268" s="95"/>
      <c r="B268" s="312"/>
      <c r="C268" s="346" t="s">
        <v>3054</v>
      </c>
      <c r="D268" s="312"/>
      <c r="E268" s="127" t="s">
        <v>450</v>
      </c>
      <c r="F268" s="126">
        <v>0</v>
      </c>
      <c r="G268" s="946" t="s">
        <v>200</v>
      </c>
      <c r="H268" s="946" t="s">
        <v>2881</v>
      </c>
      <c r="I268" s="944">
        <v>2.1461209999999999</v>
      </c>
      <c r="J268" s="103">
        <v>0.7</v>
      </c>
      <c r="K268" s="104">
        <v>198886</v>
      </c>
      <c r="L268" s="105">
        <v>2.0447999999999999E-4</v>
      </c>
      <c r="M268" s="629"/>
      <c r="N268" s="630"/>
      <c r="O268" s="372">
        <v>2.0447999999999999E-4</v>
      </c>
      <c r="P268" s="352"/>
      <c r="Q268" s="241">
        <v>41</v>
      </c>
      <c r="R268" s="100"/>
      <c r="S268" s="42"/>
      <c r="T268" s="228"/>
      <c r="U268" s="340">
        <v>41</v>
      </c>
      <c r="V268" s="227"/>
      <c r="W268" s="5"/>
      <c r="X268" s="108" t="s">
        <v>3054</v>
      </c>
      <c r="Y268" s="109" t="s">
        <v>669</v>
      </c>
      <c r="Z268" s="123">
        <v>298783.3948442</v>
      </c>
      <c r="AA268" s="83" t="s">
        <v>199</v>
      </c>
      <c r="AB268" s="83" t="s">
        <v>199</v>
      </c>
      <c r="AC268" s="83" t="s">
        <v>176</v>
      </c>
      <c r="AE268" s="93" t="s">
        <v>3114</v>
      </c>
      <c r="AF268" s="93"/>
      <c r="AG268" s="96" t="s">
        <v>131</v>
      </c>
      <c r="AH268" s="96" t="s">
        <v>131</v>
      </c>
      <c r="AI268" s="96" t="s">
        <v>131</v>
      </c>
      <c r="AJ268" s="96" t="s">
        <v>131</v>
      </c>
      <c r="AK268" s="96" t="s">
        <v>131</v>
      </c>
      <c r="AL268" s="96" t="s">
        <v>131</v>
      </c>
      <c r="AM268" s="96" t="s">
        <v>131</v>
      </c>
      <c r="AN268" s="96" t="s">
        <v>131</v>
      </c>
      <c r="AO268" s="96" t="s">
        <v>131</v>
      </c>
      <c r="AP268" s="96" t="s">
        <v>131</v>
      </c>
      <c r="AQ268" s="96" t="s">
        <v>131</v>
      </c>
      <c r="AR268" s="96" t="s">
        <v>131</v>
      </c>
      <c r="AS268" s="96" t="s">
        <v>131</v>
      </c>
      <c r="AT268" s="96" t="s">
        <v>131</v>
      </c>
      <c r="AU268" s="96" t="s">
        <v>131</v>
      </c>
      <c r="AV268" s="96" t="s">
        <v>131</v>
      </c>
      <c r="AW268" s="96" t="s">
        <v>131</v>
      </c>
      <c r="AX268" s="96" t="s">
        <v>131</v>
      </c>
      <c r="AY268" s="344"/>
      <c r="AZ268" s="93"/>
      <c r="BA268" s="93">
        <v>2.0449099336399996E-4</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0</v>
      </c>
      <c r="BT268" s="94">
        <v>0</v>
      </c>
      <c r="BU268" s="94"/>
      <c r="BV268" s="94"/>
      <c r="BW268" s="94"/>
      <c r="BX268" s="94"/>
      <c r="BY268" s="94"/>
      <c r="BZ268" s="94">
        <v>0</v>
      </c>
      <c r="CA268" s="373"/>
    </row>
    <row r="269" spans="1:79" s="2" customFormat="1" ht="11.45" customHeight="1" x14ac:dyDescent="0.15">
      <c r="A269" s="95"/>
      <c r="B269" s="312"/>
      <c r="C269" s="346" t="s">
        <v>1721</v>
      </c>
      <c r="D269" s="312"/>
      <c r="E269" s="127" t="s">
        <v>261</v>
      </c>
      <c r="F269" s="126">
        <v>0</v>
      </c>
      <c r="G269" s="946" t="s">
        <v>555</v>
      </c>
      <c r="H269" s="946" t="s">
        <v>1419</v>
      </c>
      <c r="I269" s="944">
        <v>2.746772</v>
      </c>
      <c r="J269" s="103">
        <v>1</v>
      </c>
      <c r="K269" s="104">
        <v>656500</v>
      </c>
      <c r="L269" s="105">
        <v>3.7388999999999999E-4</v>
      </c>
      <c r="M269" s="629"/>
      <c r="N269" s="630"/>
      <c r="O269" s="372">
        <v>3.7388999999999999E-4</v>
      </c>
      <c r="P269" s="352"/>
      <c r="Q269" s="241">
        <v>245</v>
      </c>
      <c r="R269" s="100"/>
      <c r="S269" s="42"/>
      <c r="T269" s="228"/>
      <c r="U269" s="340">
        <v>245</v>
      </c>
      <c r="V269" s="227"/>
      <c r="W269" s="5"/>
      <c r="X269" s="108" t="s">
        <v>1721</v>
      </c>
      <c r="Y269" s="109" t="s">
        <v>672</v>
      </c>
      <c r="Z269" s="123">
        <v>1803255.818</v>
      </c>
      <c r="AA269" s="83" t="s">
        <v>554</v>
      </c>
      <c r="AB269" s="83" t="s">
        <v>554</v>
      </c>
      <c r="AC269" s="83" t="s">
        <v>1579</v>
      </c>
      <c r="AE269" s="93" t="s">
        <v>3114</v>
      </c>
      <c r="AF269" s="93"/>
      <c r="AG269" s="96" t="s">
        <v>131</v>
      </c>
      <c r="AH269" s="96" t="s">
        <v>131</v>
      </c>
      <c r="AI269" s="96" t="s">
        <v>131</v>
      </c>
      <c r="AJ269" s="96" t="s">
        <v>131</v>
      </c>
      <c r="AK269" s="96" t="s">
        <v>131</v>
      </c>
      <c r="AL269" s="96" t="s">
        <v>131</v>
      </c>
      <c r="AM269" s="96" t="s">
        <v>131</v>
      </c>
      <c r="AN269" s="96" t="s">
        <v>131</v>
      </c>
      <c r="AO269" s="96" t="s">
        <v>131</v>
      </c>
      <c r="AP269" s="96" t="s">
        <v>131</v>
      </c>
      <c r="AQ269" s="96" t="s">
        <v>131</v>
      </c>
      <c r="AR269" s="96" t="s">
        <v>131</v>
      </c>
      <c r="AS269" s="96" t="s">
        <v>131</v>
      </c>
      <c r="AT269" s="96" t="s">
        <v>131</v>
      </c>
      <c r="AU269" s="96" t="s">
        <v>131</v>
      </c>
      <c r="AV269" s="96" t="s">
        <v>131</v>
      </c>
      <c r="AW269" s="96" t="s">
        <v>131</v>
      </c>
      <c r="AX269" s="96" t="s">
        <v>131</v>
      </c>
      <c r="AY269" s="344"/>
      <c r="AZ269" s="93"/>
      <c r="BA269" s="93">
        <v>3.7389060464E-4</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1</v>
      </c>
      <c r="BT269" s="94">
        <v>0</v>
      </c>
      <c r="BU269" s="94"/>
      <c r="BV269" s="94"/>
      <c r="BW269" s="94"/>
      <c r="BX269" s="94"/>
      <c r="BY269" s="94"/>
      <c r="BZ269" s="94">
        <v>0</v>
      </c>
      <c r="CA269" s="373"/>
    </row>
    <row r="270" spans="1:79" s="2" customFormat="1" ht="11.45" customHeight="1" x14ac:dyDescent="0.15">
      <c r="A270" s="95"/>
      <c r="B270" s="312"/>
      <c r="C270" s="346" t="s">
        <v>1254</v>
      </c>
      <c r="D270" s="312"/>
      <c r="E270" s="127" t="s">
        <v>1534</v>
      </c>
      <c r="F270" s="126">
        <v>0</v>
      </c>
      <c r="G270" s="946" t="s">
        <v>555</v>
      </c>
      <c r="H270" s="946" t="s">
        <v>22</v>
      </c>
      <c r="I270" s="944">
        <v>2.746772</v>
      </c>
      <c r="J270" s="103">
        <v>0.65</v>
      </c>
      <c r="K270" s="104">
        <v>200000</v>
      </c>
      <c r="L270" s="105">
        <v>2.4303000000000001E-4</v>
      </c>
      <c r="M270" s="629"/>
      <c r="N270" s="630"/>
      <c r="O270" s="372">
        <v>2.4303000000000001E-4</v>
      </c>
      <c r="P270" s="352"/>
      <c r="Q270" s="241">
        <v>49</v>
      </c>
      <c r="R270" s="100"/>
      <c r="S270" s="42"/>
      <c r="T270" s="228"/>
      <c r="U270" s="340">
        <v>49</v>
      </c>
      <c r="V270" s="227"/>
      <c r="W270" s="5"/>
      <c r="X270" s="108" t="s">
        <v>1254</v>
      </c>
      <c r="Y270" s="109" t="s">
        <v>2724</v>
      </c>
      <c r="Z270" s="123">
        <v>357080.36</v>
      </c>
      <c r="AA270" s="83" t="s">
        <v>554</v>
      </c>
      <c r="AB270" s="83" t="s">
        <v>554</v>
      </c>
      <c r="AC270" s="83" t="s">
        <v>75</v>
      </c>
      <c r="AE270" s="93" t="s">
        <v>3114</v>
      </c>
      <c r="AF270" s="93"/>
      <c r="AG270" s="96" t="s">
        <v>131</v>
      </c>
      <c r="AH270" s="96" t="s">
        <v>131</v>
      </c>
      <c r="AI270" s="96" t="s">
        <v>131</v>
      </c>
      <c r="AJ270" s="96" t="s">
        <v>131</v>
      </c>
      <c r="AK270" s="96" t="s">
        <v>131</v>
      </c>
      <c r="AL270" s="96" t="s">
        <v>131</v>
      </c>
      <c r="AM270" s="96" t="s">
        <v>131</v>
      </c>
      <c r="AN270" s="96" t="s">
        <v>131</v>
      </c>
      <c r="AO270" s="96" t="s">
        <v>131</v>
      </c>
      <c r="AP270" s="96" t="s">
        <v>131</v>
      </c>
      <c r="AQ270" s="96" t="s">
        <v>131</v>
      </c>
      <c r="AR270" s="96" t="s">
        <v>131</v>
      </c>
      <c r="AS270" s="96" t="s">
        <v>131</v>
      </c>
      <c r="AT270" s="96" t="s">
        <v>131</v>
      </c>
      <c r="AU270" s="96" t="s">
        <v>131</v>
      </c>
      <c r="AV270" s="96" t="s">
        <v>131</v>
      </c>
      <c r="AW270" s="96" t="s">
        <v>131</v>
      </c>
      <c r="AX270" s="96" t="s">
        <v>131</v>
      </c>
      <c r="AY270" s="344"/>
      <c r="AZ270" s="93"/>
      <c r="BA270" s="93">
        <v>2.4302889301600002E-4</v>
      </c>
      <c r="BB270" s="94">
        <v>0</v>
      </c>
      <c r="BC270" s="93"/>
      <c r="BD270" s="94"/>
      <c r="BE270" s="94">
        <v>0</v>
      </c>
      <c r="BF270" s="94">
        <v>1</v>
      </c>
      <c r="BG270" s="94">
        <v>0</v>
      </c>
      <c r="BH270" s="94">
        <v>0</v>
      </c>
      <c r="BI270" s="94">
        <v>0</v>
      </c>
      <c r="BJ270" s="94"/>
      <c r="BK270" s="94">
        <v>0</v>
      </c>
      <c r="BL270" s="94">
        <v>0</v>
      </c>
      <c r="BM270" s="94">
        <v>0</v>
      </c>
      <c r="BN270" s="94">
        <v>0</v>
      </c>
      <c r="BO270" s="94">
        <v>0</v>
      </c>
      <c r="BP270" s="94">
        <v>0</v>
      </c>
      <c r="BQ270" s="94">
        <v>0</v>
      </c>
      <c r="BR270" s="94">
        <v>0</v>
      </c>
      <c r="BS270" s="94">
        <v>0</v>
      </c>
      <c r="BT270" s="94">
        <v>0</v>
      </c>
      <c r="BU270" s="94"/>
      <c r="BV270" s="94"/>
      <c r="BW270" s="94"/>
      <c r="BX270" s="94"/>
      <c r="BY270" s="94"/>
      <c r="BZ270" s="94">
        <v>0</v>
      </c>
      <c r="CA270" s="373"/>
    </row>
    <row r="271" spans="1:79" s="2" customFormat="1" ht="11.45" customHeight="1" x14ac:dyDescent="0.15">
      <c r="A271" s="95"/>
      <c r="B271" s="312"/>
      <c r="C271" s="346" t="s">
        <v>131</v>
      </c>
      <c r="D271" s="312"/>
      <c r="E271" s="127"/>
      <c r="F271" s="126"/>
      <c r="G271" s="946" t="s">
        <v>131</v>
      </c>
      <c r="H271" s="946" t="s">
        <v>131</v>
      </c>
      <c r="I271" s="944"/>
      <c r="J271" s="103"/>
      <c r="K271" s="104"/>
      <c r="L271" s="105"/>
      <c r="M271" s="629"/>
      <c r="N271" s="630"/>
      <c r="O271" s="372" t="s">
        <v>131</v>
      </c>
      <c r="P271" s="352"/>
      <c r="Q271" s="241">
        <v>0</v>
      </c>
      <c r="R271" s="100"/>
      <c r="S271" s="42"/>
      <c r="T271" s="228"/>
      <c r="U271" s="340">
        <v>0</v>
      </c>
      <c r="V271" s="227"/>
      <c r="W271" s="5"/>
      <c r="X271" s="108" t="s">
        <v>131</v>
      </c>
      <c r="Y271" s="109" t="s">
        <v>190</v>
      </c>
      <c r="Z271" s="123">
        <v>0</v>
      </c>
      <c r="AA271" s="83" t="s">
        <v>131</v>
      </c>
      <c r="AB271" s="83" t="s">
        <v>131</v>
      </c>
      <c r="AC271" s="83" t="s">
        <v>131</v>
      </c>
      <c r="AE271" s="93" t="s">
        <v>3114</v>
      </c>
      <c r="AF271" s="93"/>
      <c r="AG271" s="96" t="s">
        <v>131</v>
      </c>
      <c r="AH271" s="96" t="s">
        <v>131</v>
      </c>
      <c r="AI271" s="96" t="s">
        <v>131</v>
      </c>
      <c r="AJ271" s="96" t="s">
        <v>131</v>
      </c>
      <c r="AK271" s="96" t="s">
        <v>131</v>
      </c>
      <c r="AL271" s="96" t="s">
        <v>131</v>
      </c>
      <c r="AM271" s="96" t="s">
        <v>131</v>
      </c>
      <c r="AN271" s="96" t="s">
        <v>131</v>
      </c>
      <c r="AO271" s="96" t="s">
        <v>131</v>
      </c>
      <c r="AP271" s="96" t="s">
        <v>131</v>
      </c>
      <c r="AQ271" s="96" t="s">
        <v>131</v>
      </c>
      <c r="AR271" s="96" t="s">
        <v>131</v>
      </c>
      <c r="AS271" s="96" t="s">
        <v>131</v>
      </c>
      <c r="AT271" s="96" t="s">
        <v>131</v>
      </c>
      <c r="AU271" s="96" t="s">
        <v>131</v>
      </c>
      <c r="AV271" s="96" t="s">
        <v>131</v>
      </c>
      <c r="AW271" s="96" t="s">
        <v>131</v>
      </c>
      <c r="AX271" s="96" t="s">
        <v>131</v>
      </c>
      <c r="AY271" s="344"/>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c r="BV271" s="94"/>
      <c r="BW271" s="94"/>
      <c r="BX271" s="94"/>
      <c r="BY271" s="94"/>
      <c r="BZ271" s="94">
        <v>0</v>
      </c>
      <c r="CA271" s="373"/>
    </row>
    <row r="272" spans="1:79" s="2" customFormat="1" ht="11.45" customHeight="1" x14ac:dyDescent="0.15">
      <c r="A272" s="95"/>
      <c r="B272" s="312"/>
      <c r="C272" s="346" t="s">
        <v>131</v>
      </c>
      <c r="D272" s="312"/>
      <c r="E272" s="127"/>
      <c r="F272" s="126"/>
      <c r="G272" s="946" t="s">
        <v>131</v>
      </c>
      <c r="H272" s="946" t="s">
        <v>131</v>
      </c>
      <c r="I272" s="944"/>
      <c r="J272" s="103"/>
      <c r="K272" s="104"/>
      <c r="L272" s="105"/>
      <c r="M272" s="629"/>
      <c r="N272" s="630"/>
      <c r="O272" s="372" t="s">
        <v>131</v>
      </c>
      <c r="P272" s="352"/>
      <c r="Q272" s="241">
        <v>0</v>
      </c>
      <c r="R272" s="100"/>
      <c r="S272" s="42"/>
      <c r="T272" s="228"/>
      <c r="U272" s="340">
        <v>0</v>
      </c>
      <c r="V272" s="227"/>
      <c r="W272" s="5"/>
      <c r="X272" s="108" t="s">
        <v>131</v>
      </c>
      <c r="Y272" s="109" t="s">
        <v>190</v>
      </c>
      <c r="Z272" s="123">
        <v>0</v>
      </c>
      <c r="AA272" s="83" t="s">
        <v>131</v>
      </c>
      <c r="AB272" s="83" t="s">
        <v>131</v>
      </c>
      <c r="AC272" s="83" t="s">
        <v>131</v>
      </c>
      <c r="AE272" s="93" t="s">
        <v>3114</v>
      </c>
      <c r="AF272" s="93"/>
      <c r="AG272" s="96" t="s">
        <v>131</v>
      </c>
      <c r="AH272" s="96" t="s">
        <v>131</v>
      </c>
      <c r="AI272" s="96" t="s">
        <v>131</v>
      </c>
      <c r="AJ272" s="96" t="s">
        <v>131</v>
      </c>
      <c r="AK272" s="96" t="s">
        <v>131</v>
      </c>
      <c r="AL272" s="96" t="s">
        <v>131</v>
      </c>
      <c r="AM272" s="96" t="s">
        <v>131</v>
      </c>
      <c r="AN272" s="96" t="s">
        <v>131</v>
      </c>
      <c r="AO272" s="96" t="s">
        <v>131</v>
      </c>
      <c r="AP272" s="96" t="s">
        <v>131</v>
      </c>
      <c r="AQ272" s="96" t="s">
        <v>131</v>
      </c>
      <c r="AR272" s="96" t="s">
        <v>131</v>
      </c>
      <c r="AS272" s="96" t="s">
        <v>131</v>
      </c>
      <c r="AT272" s="96" t="s">
        <v>131</v>
      </c>
      <c r="AU272" s="96" t="s">
        <v>131</v>
      </c>
      <c r="AV272" s="96" t="s">
        <v>131</v>
      </c>
      <c r="AW272" s="96" t="s">
        <v>131</v>
      </c>
      <c r="AX272" s="96" t="s">
        <v>131</v>
      </c>
      <c r="AY272" s="344"/>
      <c r="AZ272" s="93"/>
      <c r="BA272" s="93">
        <v>0</v>
      </c>
      <c r="BB272" s="94">
        <v>0</v>
      </c>
      <c r="BC272" s="93"/>
      <c r="BD272" s="94"/>
      <c r="BE272" s="94">
        <v>0</v>
      </c>
      <c r="BF272" s="94">
        <v>0</v>
      </c>
      <c r="BG272" s="94">
        <v>1</v>
      </c>
      <c r="BH272" s="94">
        <v>0</v>
      </c>
      <c r="BI272" s="94">
        <v>0</v>
      </c>
      <c r="BJ272" s="94"/>
      <c r="BK272" s="94">
        <v>0</v>
      </c>
      <c r="BL272" s="94">
        <v>0</v>
      </c>
      <c r="BM272" s="94">
        <v>0</v>
      </c>
      <c r="BN272" s="94">
        <v>0</v>
      </c>
      <c r="BO272" s="94">
        <v>0</v>
      </c>
      <c r="BP272" s="94">
        <v>0</v>
      </c>
      <c r="BQ272" s="94">
        <v>0</v>
      </c>
      <c r="BR272" s="94">
        <v>0</v>
      </c>
      <c r="BS272" s="94">
        <v>0</v>
      </c>
      <c r="BT272" s="94">
        <v>0</v>
      </c>
      <c r="BU272" s="94"/>
      <c r="BV272" s="94"/>
      <c r="BW272" s="94"/>
      <c r="BX272" s="94"/>
      <c r="BY272" s="94"/>
      <c r="BZ272" s="94">
        <v>0</v>
      </c>
      <c r="CA272" s="373"/>
    </row>
    <row r="273" spans="1:79" s="2" customFormat="1" ht="11.45" customHeight="1" x14ac:dyDescent="0.15">
      <c r="A273" s="95"/>
      <c r="B273" s="312"/>
      <c r="C273" s="346" t="s">
        <v>131</v>
      </c>
      <c r="D273" s="312"/>
      <c r="E273" s="127"/>
      <c r="F273" s="126"/>
      <c r="G273" s="946" t="s">
        <v>131</v>
      </c>
      <c r="H273" s="946" t="s">
        <v>131</v>
      </c>
      <c r="I273" s="944"/>
      <c r="J273" s="103"/>
      <c r="K273" s="104"/>
      <c r="L273" s="105"/>
      <c r="M273" s="629"/>
      <c r="N273" s="630"/>
      <c r="O273" s="372" t="s">
        <v>131</v>
      </c>
      <c r="P273" s="352"/>
      <c r="Q273" s="241">
        <v>0</v>
      </c>
      <c r="R273" s="100"/>
      <c r="S273" s="42"/>
      <c r="T273" s="228"/>
      <c r="U273" s="340">
        <v>0</v>
      </c>
      <c r="V273" s="227"/>
      <c r="W273" s="5"/>
      <c r="X273" s="108" t="s">
        <v>131</v>
      </c>
      <c r="Y273" s="109" t="s">
        <v>190</v>
      </c>
      <c r="Z273" s="123">
        <v>0</v>
      </c>
      <c r="AA273" s="83" t="s">
        <v>131</v>
      </c>
      <c r="AB273" s="83" t="s">
        <v>131</v>
      </c>
      <c r="AC273" s="83" t="s">
        <v>131</v>
      </c>
      <c r="AE273" s="93" t="s">
        <v>3114</v>
      </c>
      <c r="AF273" s="93"/>
      <c r="AG273" s="96" t="s">
        <v>131</v>
      </c>
      <c r="AH273" s="96" t="s">
        <v>131</v>
      </c>
      <c r="AI273" s="96" t="s">
        <v>131</v>
      </c>
      <c r="AJ273" s="96" t="s">
        <v>131</v>
      </c>
      <c r="AK273" s="96" t="s">
        <v>131</v>
      </c>
      <c r="AL273" s="96" t="s">
        <v>131</v>
      </c>
      <c r="AM273" s="96" t="s">
        <v>131</v>
      </c>
      <c r="AN273" s="96" t="s">
        <v>131</v>
      </c>
      <c r="AO273" s="96" t="s">
        <v>131</v>
      </c>
      <c r="AP273" s="96" t="s">
        <v>131</v>
      </c>
      <c r="AQ273" s="96" t="s">
        <v>131</v>
      </c>
      <c r="AR273" s="96" t="s">
        <v>131</v>
      </c>
      <c r="AS273" s="96" t="s">
        <v>131</v>
      </c>
      <c r="AT273" s="96" t="s">
        <v>131</v>
      </c>
      <c r="AU273" s="96" t="s">
        <v>131</v>
      </c>
      <c r="AV273" s="96" t="s">
        <v>131</v>
      </c>
      <c r="AW273" s="96" t="s">
        <v>131</v>
      </c>
      <c r="AX273" s="96" t="s">
        <v>131</v>
      </c>
      <c r="AY273" s="344"/>
      <c r="AZ273" s="93"/>
      <c r="BA273" s="93">
        <v>0</v>
      </c>
      <c r="BB273" s="94">
        <v>0</v>
      </c>
      <c r="BC273" s="93"/>
      <c r="BD273" s="94"/>
      <c r="BE273" s="94">
        <v>0</v>
      </c>
      <c r="BF273" s="94">
        <v>0</v>
      </c>
      <c r="BG273" s="94">
        <v>1</v>
      </c>
      <c r="BH273" s="94">
        <v>0</v>
      </c>
      <c r="BI273" s="94">
        <v>0</v>
      </c>
      <c r="BJ273" s="94"/>
      <c r="BK273" s="94">
        <v>0</v>
      </c>
      <c r="BL273" s="94">
        <v>0</v>
      </c>
      <c r="BM273" s="94">
        <v>0</v>
      </c>
      <c r="BN273" s="94">
        <v>0</v>
      </c>
      <c r="BO273" s="94">
        <v>0</v>
      </c>
      <c r="BP273" s="94">
        <v>0</v>
      </c>
      <c r="BQ273" s="94">
        <v>0</v>
      </c>
      <c r="BR273" s="94">
        <v>0</v>
      </c>
      <c r="BS273" s="94">
        <v>0</v>
      </c>
      <c r="BT273" s="94">
        <v>0</v>
      </c>
      <c r="BU273" s="94"/>
      <c r="BV273" s="94"/>
      <c r="BW273" s="94"/>
      <c r="BX273" s="94"/>
      <c r="BY273" s="94"/>
      <c r="BZ273" s="94">
        <v>0</v>
      </c>
      <c r="CA273" s="373"/>
    </row>
    <row r="274" spans="1:79" s="2" customFormat="1" ht="11.45" customHeight="1" x14ac:dyDescent="0.15">
      <c r="A274" s="95"/>
      <c r="B274" s="312"/>
      <c r="C274" s="346" t="s">
        <v>131</v>
      </c>
      <c r="D274" s="312"/>
      <c r="E274" s="127"/>
      <c r="F274" s="126"/>
      <c r="G274" s="946" t="s">
        <v>131</v>
      </c>
      <c r="H274" s="946" t="s">
        <v>131</v>
      </c>
      <c r="I274" s="944"/>
      <c r="J274" s="103"/>
      <c r="K274" s="104"/>
      <c r="L274" s="105"/>
      <c r="M274" s="629"/>
      <c r="N274" s="630"/>
      <c r="O274" s="372" t="s">
        <v>131</v>
      </c>
      <c r="P274" s="352"/>
      <c r="Q274" s="241">
        <v>0</v>
      </c>
      <c r="R274" s="100"/>
      <c r="S274" s="42"/>
      <c r="T274" s="228"/>
      <c r="U274" s="340">
        <v>0</v>
      </c>
      <c r="V274" s="227"/>
      <c r="W274" s="5"/>
      <c r="X274" s="108" t="s">
        <v>131</v>
      </c>
      <c r="Y274" s="109" t="s">
        <v>190</v>
      </c>
      <c r="Z274" s="123">
        <v>0</v>
      </c>
      <c r="AA274" s="83" t="s">
        <v>131</v>
      </c>
      <c r="AB274" s="83" t="s">
        <v>131</v>
      </c>
      <c r="AC274" s="83" t="s">
        <v>131</v>
      </c>
      <c r="AE274" s="93" t="s">
        <v>3114</v>
      </c>
      <c r="AF274" s="93"/>
      <c r="AG274" s="96" t="s">
        <v>131</v>
      </c>
      <c r="AH274" s="96" t="s">
        <v>131</v>
      </c>
      <c r="AI274" s="96" t="s">
        <v>131</v>
      </c>
      <c r="AJ274" s="96" t="s">
        <v>131</v>
      </c>
      <c r="AK274" s="96" t="s">
        <v>131</v>
      </c>
      <c r="AL274" s="96" t="s">
        <v>131</v>
      </c>
      <c r="AM274" s="96" t="s">
        <v>131</v>
      </c>
      <c r="AN274" s="96" t="s">
        <v>131</v>
      </c>
      <c r="AO274" s="96" t="s">
        <v>131</v>
      </c>
      <c r="AP274" s="96" t="s">
        <v>131</v>
      </c>
      <c r="AQ274" s="96" t="s">
        <v>131</v>
      </c>
      <c r="AR274" s="96" t="s">
        <v>131</v>
      </c>
      <c r="AS274" s="96" t="s">
        <v>131</v>
      </c>
      <c r="AT274" s="96" t="s">
        <v>131</v>
      </c>
      <c r="AU274" s="96" t="s">
        <v>131</v>
      </c>
      <c r="AV274" s="96" t="s">
        <v>131</v>
      </c>
      <c r="AW274" s="96" t="s">
        <v>131</v>
      </c>
      <c r="AX274" s="96" t="s">
        <v>131</v>
      </c>
      <c r="AY274" s="344"/>
      <c r="AZ274" s="93"/>
      <c r="BA274" s="93">
        <v>0</v>
      </c>
      <c r="BB274" s="94">
        <v>0</v>
      </c>
      <c r="BC274" s="93"/>
      <c r="BD274" s="94"/>
      <c r="BE274" s="94">
        <v>0</v>
      </c>
      <c r="BF274" s="94">
        <v>0</v>
      </c>
      <c r="BG274" s="94">
        <v>1</v>
      </c>
      <c r="BH274" s="94">
        <v>0</v>
      </c>
      <c r="BI274" s="94">
        <v>0</v>
      </c>
      <c r="BJ274" s="94"/>
      <c r="BK274" s="94">
        <v>0</v>
      </c>
      <c r="BL274" s="94">
        <v>0</v>
      </c>
      <c r="BM274" s="94">
        <v>0</v>
      </c>
      <c r="BN274" s="94">
        <v>0</v>
      </c>
      <c r="BO274" s="94">
        <v>0</v>
      </c>
      <c r="BP274" s="94">
        <v>0</v>
      </c>
      <c r="BQ274" s="94">
        <v>0</v>
      </c>
      <c r="BR274" s="94">
        <v>0</v>
      </c>
      <c r="BS274" s="94">
        <v>0</v>
      </c>
      <c r="BT274" s="94">
        <v>0</v>
      </c>
      <c r="BU274" s="94"/>
      <c r="BV274" s="94"/>
      <c r="BW274" s="94"/>
      <c r="BX274" s="94"/>
      <c r="BY274" s="94"/>
      <c r="BZ274" s="94">
        <v>0</v>
      </c>
      <c r="CA274" s="373"/>
    </row>
    <row r="275" spans="1:79" s="2" customFormat="1" ht="11.45" customHeight="1" x14ac:dyDescent="0.15">
      <c r="A275" s="95"/>
      <c r="B275" s="312"/>
      <c r="C275" s="346" t="s">
        <v>131</v>
      </c>
      <c r="D275" s="312"/>
      <c r="E275" s="127"/>
      <c r="F275" s="126"/>
      <c r="G275" s="946" t="s">
        <v>131</v>
      </c>
      <c r="H275" s="946" t="s">
        <v>131</v>
      </c>
      <c r="I275" s="944"/>
      <c r="J275" s="103"/>
      <c r="K275" s="104"/>
      <c r="L275" s="105"/>
      <c r="M275" s="629"/>
      <c r="N275" s="630"/>
      <c r="O275" s="372" t="s">
        <v>131</v>
      </c>
      <c r="P275" s="352"/>
      <c r="Q275" s="241">
        <v>0</v>
      </c>
      <c r="R275" s="100"/>
      <c r="S275" s="42"/>
      <c r="T275" s="228"/>
      <c r="U275" s="340">
        <v>0</v>
      </c>
      <c r="V275" s="227"/>
      <c r="W275" s="5"/>
      <c r="X275" s="108" t="s">
        <v>131</v>
      </c>
      <c r="Y275" s="109" t="s">
        <v>190</v>
      </c>
      <c r="Z275" s="123">
        <v>0</v>
      </c>
      <c r="AA275" s="83" t="s">
        <v>131</v>
      </c>
      <c r="AB275" s="83" t="s">
        <v>131</v>
      </c>
      <c r="AC275" s="83" t="s">
        <v>131</v>
      </c>
      <c r="AE275" s="93" t="s">
        <v>3114</v>
      </c>
      <c r="AF275" s="93"/>
      <c r="AG275" s="96" t="s">
        <v>131</v>
      </c>
      <c r="AH275" s="96" t="s">
        <v>131</v>
      </c>
      <c r="AI275" s="96" t="s">
        <v>131</v>
      </c>
      <c r="AJ275" s="96" t="s">
        <v>131</v>
      </c>
      <c r="AK275" s="96" t="s">
        <v>131</v>
      </c>
      <c r="AL275" s="96" t="s">
        <v>131</v>
      </c>
      <c r="AM275" s="96" t="s">
        <v>131</v>
      </c>
      <c r="AN275" s="96" t="s">
        <v>131</v>
      </c>
      <c r="AO275" s="96" t="s">
        <v>131</v>
      </c>
      <c r="AP275" s="96" t="s">
        <v>131</v>
      </c>
      <c r="AQ275" s="96" t="s">
        <v>131</v>
      </c>
      <c r="AR275" s="96" t="s">
        <v>131</v>
      </c>
      <c r="AS275" s="96" t="s">
        <v>131</v>
      </c>
      <c r="AT275" s="96" t="s">
        <v>131</v>
      </c>
      <c r="AU275" s="96" t="s">
        <v>131</v>
      </c>
      <c r="AV275" s="96" t="s">
        <v>131</v>
      </c>
      <c r="AW275" s="96" t="s">
        <v>131</v>
      </c>
      <c r="AX275" s="96" t="s">
        <v>131</v>
      </c>
      <c r="AY275" s="344"/>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c r="BV275" s="94"/>
      <c r="BW275" s="94"/>
      <c r="BX275" s="94"/>
      <c r="BY275" s="94"/>
      <c r="BZ275" s="94">
        <v>0</v>
      </c>
      <c r="CA275" s="373"/>
    </row>
    <row r="276" spans="1:79" s="2" customFormat="1" ht="11.45" customHeight="1" x14ac:dyDescent="0.15">
      <c r="A276" s="95"/>
      <c r="B276" s="312"/>
      <c r="C276" s="346" t="s">
        <v>131</v>
      </c>
      <c r="D276" s="312"/>
      <c r="E276" s="127"/>
      <c r="F276" s="126"/>
      <c r="G276" s="946" t="s">
        <v>131</v>
      </c>
      <c r="H276" s="946" t="s">
        <v>131</v>
      </c>
      <c r="I276" s="944"/>
      <c r="J276" s="103"/>
      <c r="K276" s="104"/>
      <c r="L276" s="105"/>
      <c r="M276" s="629"/>
      <c r="N276" s="630"/>
      <c r="O276" s="372" t="s">
        <v>131</v>
      </c>
      <c r="P276" s="352"/>
      <c r="Q276" s="241">
        <v>0</v>
      </c>
      <c r="R276" s="100"/>
      <c r="S276" s="42"/>
      <c r="T276" s="228"/>
      <c r="U276" s="340">
        <v>0</v>
      </c>
      <c r="V276" s="227"/>
      <c r="W276" s="5"/>
      <c r="X276" s="108" t="s">
        <v>131</v>
      </c>
      <c r="Y276" s="109" t="s">
        <v>190</v>
      </c>
      <c r="Z276" s="123">
        <v>0</v>
      </c>
      <c r="AA276" s="83" t="s">
        <v>131</v>
      </c>
      <c r="AB276" s="83" t="s">
        <v>131</v>
      </c>
      <c r="AC276" s="83" t="s">
        <v>131</v>
      </c>
      <c r="AE276" s="93" t="s">
        <v>3114</v>
      </c>
      <c r="AF276" s="93"/>
      <c r="AG276" s="96" t="s">
        <v>131</v>
      </c>
      <c r="AH276" s="96" t="s">
        <v>131</v>
      </c>
      <c r="AI276" s="96" t="s">
        <v>131</v>
      </c>
      <c r="AJ276" s="96" t="s">
        <v>131</v>
      </c>
      <c r="AK276" s="96" t="s">
        <v>131</v>
      </c>
      <c r="AL276" s="96" t="s">
        <v>131</v>
      </c>
      <c r="AM276" s="96" t="s">
        <v>131</v>
      </c>
      <c r="AN276" s="96" t="s">
        <v>131</v>
      </c>
      <c r="AO276" s="96" t="s">
        <v>131</v>
      </c>
      <c r="AP276" s="96" t="s">
        <v>131</v>
      </c>
      <c r="AQ276" s="96" t="s">
        <v>131</v>
      </c>
      <c r="AR276" s="96" t="s">
        <v>131</v>
      </c>
      <c r="AS276" s="96" t="s">
        <v>131</v>
      </c>
      <c r="AT276" s="96" t="s">
        <v>131</v>
      </c>
      <c r="AU276" s="96" t="s">
        <v>131</v>
      </c>
      <c r="AV276" s="96" t="s">
        <v>131</v>
      </c>
      <c r="AW276" s="96" t="s">
        <v>131</v>
      </c>
      <c r="AX276" s="96" t="s">
        <v>131</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c r="BV276" s="94"/>
      <c r="BW276" s="94"/>
      <c r="BX276" s="94"/>
      <c r="BY276" s="94"/>
      <c r="BZ276" s="94">
        <v>0</v>
      </c>
      <c r="CA276" s="373"/>
    </row>
    <row r="277" spans="1:79" s="2" customFormat="1" ht="11.45" customHeight="1" x14ac:dyDescent="0.15">
      <c r="A277" s="95"/>
      <c r="B277" s="312"/>
      <c r="C277" s="346" t="s">
        <v>131</v>
      </c>
      <c r="D277" s="312"/>
      <c r="E277" s="127"/>
      <c r="F277" s="126"/>
      <c r="G277" s="946" t="s">
        <v>131</v>
      </c>
      <c r="H277" s="946" t="s">
        <v>131</v>
      </c>
      <c r="I277" s="944"/>
      <c r="J277" s="103"/>
      <c r="K277" s="104"/>
      <c r="L277" s="105"/>
      <c r="M277" s="629"/>
      <c r="N277" s="630"/>
      <c r="O277" s="372" t="s">
        <v>131</v>
      </c>
      <c r="P277" s="352"/>
      <c r="Q277" s="241">
        <v>0</v>
      </c>
      <c r="R277" s="100"/>
      <c r="S277" s="42"/>
      <c r="T277" s="228"/>
      <c r="U277" s="340">
        <v>0</v>
      </c>
      <c r="V277" s="227"/>
      <c r="W277" s="5"/>
      <c r="X277" s="108" t="s">
        <v>131</v>
      </c>
      <c r="Y277" s="109" t="s">
        <v>190</v>
      </c>
      <c r="Z277" s="123">
        <v>0</v>
      </c>
      <c r="AA277" s="83" t="s">
        <v>131</v>
      </c>
      <c r="AB277" s="83" t="s">
        <v>131</v>
      </c>
      <c r="AC277" s="83" t="s">
        <v>131</v>
      </c>
      <c r="AE277" s="93" t="s">
        <v>3114</v>
      </c>
      <c r="AF277" s="93"/>
      <c r="AG277" s="96" t="s">
        <v>131</v>
      </c>
      <c r="AH277" s="96" t="s">
        <v>131</v>
      </c>
      <c r="AI277" s="96" t="s">
        <v>131</v>
      </c>
      <c r="AJ277" s="96" t="s">
        <v>131</v>
      </c>
      <c r="AK277" s="96" t="s">
        <v>131</v>
      </c>
      <c r="AL277" s="96" t="s">
        <v>131</v>
      </c>
      <c r="AM277" s="96" t="s">
        <v>131</v>
      </c>
      <c r="AN277" s="96" t="s">
        <v>131</v>
      </c>
      <c r="AO277" s="96" t="s">
        <v>131</v>
      </c>
      <c r="AP277" s="96" t="s">
        <v>131</v>
      </c>
      <c r="AQ277" s="96" t="s">
        <v>131</v>
      </c>
      <c r="AR277" s="96" t="s">
        <v>131</v>
      </c>
      <c r="AS277" s="96" t="s">
        <v>131</v>
      </c>
      <c r="AT277" s="96" t="s">
        <v>131</v>
      </c>
      <c r="AU277" s="96" t="s">
        <v>131</v>
      </c>
      <c r="AV277" s="96" t="s">
        <v>131</v>
      </c>
      <c r="AW277" s="96" t="s">
        <v>131</v>
      </c>
      <c r="AX277" s="96" t="s">
        <v>131</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131</v>
      </c>
      <c r="D278" s="312"/>
      <c r="E278" s="127"/>
      <c r="F278" s="126"/>
      <c r="G278" s="946" t="s">
        <v>131</v>
      </c>
      <c r="H278" s="946" t="s">
        <v>131</v>
      </c>
      <c r="I278" s="944"/>
      <c r="J278" s="103"/>
      <c r="K278" s="104"/>
      <c r="L278" s="105"/>
      <c r="M278" s="629"/>
      <c r="N278" s="630"/>
      <c r="O278" s="372" t="s">
        <v>131</v>
      </c>
      <c r="P278" s="352"/>
      <c r="Q278" s="241">
        <v>0</v>
      </c>
      <c r="R278" s="100"/>
      <c r="S278" s="42"/>
      <c r="T278" s="228"/>
      <c r="U278" s="340">
        <v>0</v>
      </c>
      <c r="V278" s="227"/>
      <c r="W278" s="5"/>
      <c r="X278" s="108" t="s">
        <v>131</v>
      </c>
      <c r="Y278" s="109" t="s">
        <v>190</v>
      </c>
      <c r="Z278" s="123">
        <v>0</v>
      </c>
      <c r="AA278" s="83" t="s">
        <v>131</v>
      </c>
      <c r="AB278" s="83" t="s">
        <v>131</v>
      </c>
      <c r="AC278" s="83" t="s">
        <v>131</v>
      </c>
      <c r="AE278" s="93" t="s">
        <v>3114</v>
      </c>
      <c r="AF278" s="93"/>
      <c r="AG278" s="96" t="s">
        <v>131</v>
      </c>
      <c r="AH278" s="96" t="s">
        <v>131</v>
      </c>
      <c r="AI278" s="96" t="s">
        <v>131</v>
      </c>
      <c r="AJ278" s="96" t="s">
        <v>131</v>
      </c>
      <c r="AK278" s="96" t="s">
        <v>131</v>
      </c>
      <c r="AL278" s="96" t="s">
        <v>131</v>
      </c>
      <c r="AM278" s="96" t="s">
        <v>131</v>
      </c>
      <c r="AN278" s="96" t="s">
        <v>131</v>
      </c>
      <c r="AO278" s="96" t="s">
        <v>131</v>
      </c>
      <c r="AP278" s="96" t="s">
        <v>131</v>
      </c>
      <c r="AQ278" s="96" t="s">
        <v>131</v>
      </c>
      <c r="AR278" s="96" t="s">
        <v>131</v>
      </c>
      <c r="AS278" s="96" t="s">
        <v>131</v>
      </c>
      <c r="AT278" s="96" t="s">
        <v>131</v>
      </c>
      <c r="AU278" s="96" t="s">
        <v>131</v>
      </c>
      <c r="AV278" s="96" t="s">
        <v>131</v>
      </c>
      <c r="AW278" s="96" t="s">
        <v>131</v>
      </c>
      <c r="AX278" s="96" t="s">
        <v>131</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131</v>
      </c>
      <c r="D279" s="312"/>
      <c r="E279" s="127"/>
      <c r="F279" s="126"/>
      <c r="G279" s="946" t="s">
        <v>131</v>
      </c>
      <c r="H279" s="946" t="s">
        <v>131</v>
      </c>
      <c r="I279" s="944"/>
      <c r="J279" s="103"/>
      <c r="K279" s="104"/>
      <c r="L279" s="105"/>
      <c r="M279" s="629"/>
      <c r="N279" s="630"/>
      <c r="O279" s="372" t="s">
        <v>131</v>
      </c>
      <c r="P279" s="352"/>
      <c r="Q279" s="241">
        <v>0</v>
      </c>
      <c r="R279" s="100"/>
      <c r="S279" s="42"/>
      <c r="T279" s="228"/>
      <c r="U279" s="340">
        <v>0</v>
      </c>
      <c r="V279" s="227"/>
      <c r="W279" s="5"/>
      <c r="X279" s="108" t="s">
        <v>131</v>
      </c>
      <c r="Y279" s="109" t="s">
        <v>190</v>
      </c>
      <c r="Z279" s="123">
        <v>0</v>
      </c>
      <c r="AA279" s="83" t="s">
        <v>131</v>
      </c>
      <c r="AB279" s="83" t="s">
        <v>131</v>
      </c>
      <c r="AC279" s="83" t="s">
        <v>131</v>
      </c>
      <c r="AE279" s="93" t="s">
        <v>3114</v>
      </c>
      <c r="AF279" s="93"/>
      <c r="AG279" s="96" t="s">
        <v>131</v>
      </c>
      <c r="AH279" s="96" t="s">
        <v>131</v>
      </c>
      <c r="AI279" s="96" t="s">
        <v>131</v>
      </c>
      <c r="AJ279" s="96" t="s">
        <v>131</v>
      </c>
      <c r="AK279" s="96" t="s">
        <v>131</v>
      </c>
      <c r="AL279" s="96" t="s">
        <v>131</v>
      </c>
      <c r="AM279" s="96" t="s">
        <v>131</v>
      </c>
      <c r="AN279" s="96" t="s">
        <v>131</v>
      </c>
      <c r="AO279" s="96" t="s">
        <v>131</v>
      </c>
      <c r="AP279" s="96" t="s">
        <v>131</v>
      </c>
      <c r="AQ279" s="96" t="s">
        <v>131</v>
      </c>
      <c r="AR279" s="96" t="s">
        <v>131</v>
      </c>
      <c r="AS279" s="96" t="s">
        <v>131</v>
      </c>
      <c r="AT279" s="96" t="s">
        <v>131</v>
      </c>
      <c r="AU279" s="96" t="s">
        <v>131</v>
      </c>
      <c r="AV279" s="96" t="s">
        <v>131</v>
      </c>
      <c r="AW279" s="96" t="s">
        <v>131</v>
      </c>
      <c r="AX279" s="96" t="s">
        <v>131</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131</v>
      </c>
      <c r="D280" s="312"/>
      <c r="E280" s="127"/>
      <c r="F280" s="126"/>
      <c r="G280" s="946" t="s">
        <v>131</v>
      </c>
      <c r="H280" s="946" t="s">
        <v>131</v>
      </c>
      <c r="I280" s="944"/>
      <c r="J280" s="103"/>
      <c r="K280" s="104"/>
      <c r="L280" s="105"/>
      <c r="M280" s="629"/>
      <c r="N280" s="630"/>
      <c r="O280" s="372" t="s">
        <v>131</v>
      </c>
      <c r="P280" s="352"/>
      <c r="Q280" s="241">
        <v>0</v>
      </c>
      <c r="R280" s="100"/>
      <c r="S280" s="42"/>
      <c r="T280" s="228"/>
      <c r="U280" s="340">
        <v>0</v>
      </c>
      <c r="V280" s="227"/>
      <c r="W280" s="5"/>
      <c r="X280" s="108" t="s">
        <v>131</v>
      </c>
      <c r="Y280" s="109" t="s">
        <v>190</v>
      </c>
      <c r="Z280" s="123">
        <v>0</v>
      </c>
      <c r="AA280" s="83" t="s">
        <v>131</v>
      </c>
      <c r="AB280" s="83" t="s">
        <v>131</v>
      </c>
      <c r="AC280" s="83" t="s">
        <v>131</v>
      </c>
      <c r="AE280" s="93" t="s">
        <v>3114</v>
      </c>
      <c r="AF280" s="93"/>
      <c r="AG280" s="96" t="s">
        <v>131</v>
      </c>
      <c r="AH280" s="96" t="s">
        <v>131</v>
      </c>
      <c r="AI280" s="96" t="s">
        <v>131</v>
      </c>
      <c r="AJ280" s="96" t="s">
        <v>131</v>
      </c>
      <c r="AK280" s="96" t="s">
        <v>131</v>
      </c>
      <c r="AL280" s="96" t="s">
        <v>131</v>
      </c>
      <c r="AM280" s="96" t="s">
        <v>131</v>
      </c>
      <c r="AN280" s="96" t="s">
        <v>131</v>
      </c>
      <c r="AO280" s="96" t="s">
        <v>131</v>
      </c>
      <c r="AP280" s="96" t="s">
        <v>131</v>
      </c>
      <c r="AQ280" s="96" t="s">
        <v>131</v>
      </c>
      <c r="AR280" s="96" t="s">
        <v>131</v>
      </c>
      <c r="AS280" s="96" t="s">
        <v>131</v>
      </c>
      <c r="AT280" s="96" t="s">
        <v>131</v>
      </c>
      <c r="AU280" s="96" t="s">
        <v>131</v>
      </c>
      <c r="AV280" s="96" t="s">
        <v>131</v>
      </c>
      <c r="AW280" s="96" t="s">
        <v>131</v>
      </c>
      <c r="AX280" s="96" t="s">
        <v>131</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131</v>
      </c>
      <c r="D281" s="312"/>
      <c r="E281" s="127"/>
      <c r="F281" s="126"/>
      <c r="G281" s="946" t="s">
        <v>131</v>
      </c>
      <c r="H281" s="946" t="s">
        <v>131</v>
      </c>
      <c r="I281" s="944"/>
      <c r="J281" s="103"/>
      <c r="K281" s="104"/>
      <c r="L281" s="105"/>
      <c r="M281" s="629"/>
      <c r="N281" s="630"/>
      <c r="O281" s="372" t="s">
        <v>131</v>
      </c>
      <c r="P281" s="352"/>
      <c r="Q281" s="241">
        <v>0</v>
      </c>
      <c r="R281" s="100"/>
      <c r="S281" s="42"/>
      <c r="T281" s="228"/>
      <c r="U281" s="340">
        <v>0</v>
      </c>
      <c r="V281" s="227"/>
      <c r="W281" s="5"/>
      <c r="X281" s="108" t="s">
        <v>131</v>
      </c>
      <c r="Y281" s="109" t="s">
        <v>190</v>
      </c>
      <c r="Z281" s="123">
        <v>0</v>
      </c>
      <c r="AA281" s="83" t="s">
        <v>131</v>
      </c>
      <c r="AB281" s="83" t="s">
        <v>131</v>
      </c>
      <c r="AC281" s="83" t="s">
        <v>131</v>
      </c>
      <c r="AE281" s="93" t="s">
        <v>3114</v>
      </c>
      <c r="AF281" s="93"/>
      <c r="AG281" s="96" t="s">
        <v>131</v>
      </c>
      <c r="AH281" s="96" t="s">
        <v>131</v>
      </c>
      <c r="AI281" s="96" t="s">
        <v>131</v>
      </c>
      <c r="AJ281" s="96" t="s">
        <v>131</v>
      </c>
      <c r="AK281" s="96" t="s">
        <v>131</v>
      </c>
      <c r="AL281" s="96" t="s">
        <v>131</v>
      </c>
      <c r="AM281" s="96" t="s">
        <v>131</v>
      </c>
      <c r="AN281" s="96" t="s">
        <v>131</v>
      </c>
      <c r="AO281" s="96" t="s">
        <v>131</v>
      </c>
      <c r="AP281" s="96" t="s">
        <v>131</v>
      </c>
      <c r="AQ281" s="96" t="s">
        <v>131</v>
      </c>
      <c r="AR281" s="96" t="s">
        <v>131</v>
      </c>
      <c r="AS281" s="96" t="s">
        <v>131</v>
      </c>
      <c r="AT281" s="96" t="s">
        <v>131</v>
      </c>
      <c r="AU281" s="96" t="s">
        <v>131</v>
      </c>
      <c r="AV281" s="96" t="s">
        <v>131</v>
      </c>
      <c r="AW281" s="96" t="s">
        <v>131</v>
      </c>
      <c r="AX281" s="96" t="s">
        <v>131</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131</v>
      </c>
      <c r="D282" s="312"/>
      <c r="E282" s="127"/>
      <c r="F282" s="126"/>
      <c r="G282" s="946" t="s">
        <v>131</v>
      </c>
      <c r="H282" s="946" t="s">
        <v>131</v>
      </c>
      <c r="I282" s="944"/>
      <c r="J282" s="103"/>
      <c r="K282" s="104"/>
      <c r="L282" s="105"/>
      <c r="M282" s="629"/>
      <c r="N282" s="630"/>
      <c r="O282" s="372" t="s">
        <v>131</v>
      </c>
      <c r="P282" s="352"/>
      <c r="Q282" s="241">
        <v>0</v>
      </c>
      <c r="R282" s="100"/>
      <c r="S282" s="42"/>
      <c r="T282" s="228"/>
      <c r="U282" s="340">
        <v>0</v>
      </c>
      <c r="V282" s="227"/>
      <c r="W282" s="5"/>
      <c r="X282" s="108" t="s">
        <v>131</v>
      </c>
      <c r="Y282" s="109" t="s">
        <v>190</v>
      </c>
      <c r="Z282" s="123">
        <v>0</v>
      </c>
      <c r="AA282" s="83" t="s">
        <v>131</v>
      </c>
      <c r="AB282" s="83" t="s">
        <v>131</v>
      </c>
      <c r="AC282" s="83" t="s">
        <v>131</v>
      </c>
      <c r="AE282" s="93" t="s">
        <v>3114</v>
      </c>
      <c r="AF282" s="93"/>
      <c r="AG282" s="96" t="s">
        <v>131</v>
      </c>
      <c r="AH282" s="96" t="s">
        <v>131</v>
      </c>
      <c r="AI282" s="96" t="s">
        <v>131</v>
      </c>
      <c r="AJ282" s="96" t="s">
        <v>131</v>
      </c>
      <c r="AK282" s="96" t="s">
        <v>131</v>
      </c>
      <c r="AL282" s="96" t="s">
        <v>131</v>
      </c>
      <c r="AM282" s="96" t="s">
        <v>131</v>
      </c>
      <c r="AN282" s="96" t="s">
        <v>131</v>
      </c>
      <c r="AO282" s="96" t="s">
        <v>131</v>
      </c>
      <c r="AP282" s="96" t="s">
        <v>131</v>
      </c>
      <c r="AQ282" s="96" t="s">
        <v>131</v>
      </c>
      <c r="AR282" s="96" t="s">
        <v>131</v>
      </c>
      <c r="AS282" s="96" t="s">
        <v>131</v>
      </c>
      <c r="AT282" s="96" t="s">
        <v>131</v>
      </c>
      <c r="AU282" s="96" t="s">
        <v>131</v>
      </c>
      <c r="AV282" s="96" t="s">
        <v>131</v>
      </c>
      <c r="AW282" s="96" t="s">
        <v>131</v>
      </c>
      <c r="AX282" s="96" t="s">
        <v>131</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131</v>
      </c>
      <c r="D283" s="312"/>
      <c r="E283" s="127"/>
      <c r="F283" s="126"/>
      <c r="G283" s="946" t="s">
        <v>131</v>
      </c>
      <c r="H283" s="946" t="s">
        <v>131</v>
      </c>
      <c r="I283" s="944"/>
      <c r="J283" s="103"/>
      <c r="K283" s="104"/>
      <c r="L283" s="105"/>
      <c r="M283" s="629"/>
      <c r="N283" s="630"/>
      <c r="O283" s="372" t="s">
        <v>131</v>
      </c>
      <c r="P283" s="352"/>
      <c r="Q283" s="241">
        <v>0</v>
      </c>
      <c r="R283" s="100"/>
      <c r="S283" s="42"/>
      <c r="T283" s="228"/>
      <c r="U283" s="340">
        <v>0</v>
      </c>
      <c r="V283" s="227"/>
      <c r="W283" s="5"/>
      <c r="X283" s="108" t="s">
        <v>131</v>
      </c>
      <c r="Y283" s="109" t="s">
        <v>190</v>
      </c>
      <c r="Z283" s="123">
        <v>0</v>
      </c>
      <c r="AA283" s="83" t="s">
        <v>131</v>
      </c>
      <c r="AB283" s="83" t="s">
        <v>131</v>
      </c>
      <c r="AC283" s="83" t="s">
        <v>131</v>
      </c>
      <c r="AE283" s="93" t="s">
        <v>3114</v>
      </c>
      <c r="AF283" s="93"/>
      <c r="AG283" s="96" t="s">
        <v>131</v>
      </c>
      <c r="AH283" s="96" t="s">
        <v>131</v>
      </c>
      <c r="AI283" s="96" t="s">
        <v>131</v>
      </c>
      <c r="AJ283" s="96" t="s">
        <v>131</v>
      </c>
      <c r="AK283" s="96" t="s">
        <v>131</v>
      </c>
      <c r="AL283" s="96" t="s">
        <v>131</v>
      </c>
      <c r="AM283" s="96" t="s">
        <v>131</v>
      </c>
      <c r="AN283" s="96" t="s">
        <v>131</v>
      </c>
      <c r="AO283" s="96" t="s">
        <v>131</v>
      </c>
      <c r="AP283" s="96" t="s">
        <v>131</v>
      </c>
      <c r="AQ283" s="96" t="s">
        <v>131</v>
      </c>
      <c r="AR283" s="96" t="s">
        <v>131</v>
      </c>
      <c r="AS283" s="96" t="s">
        <v>131</v>
      </c>
      <c r="AT283" s="96" t="s">
        <v>131</v>
      </c>
      <c r="AU283" s="96" t="s">
        <v>131</v>
      </c>
      <c r="AV283" s="96" t="s">
        <v>131</v>
      </c>
      <c r="AW283" s="96" t="s">
        <v>131</v>
      </c>
      <c r="AX283" s="96" t="s">
        <v>131</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7">
        <v>9408</v>
      </c>
      <c r="D284" s="312"/>
      <c r="E284" s="227"/>
      <c r="F284" s="228"/>
      <c r="G284" s="228"/>
      <c r="H284" s="353" t="s">
        <v>1529</v>
      </c>
      <c r="I284" s="354"/>
      <c r="J284" s="259"/>
      <c r="K284" s="358">
        <v>16281313</v>
      </c>
      <c r="L284" s="352"/>
      <c r="M284" s="352"/>
      <c r="N284" s="352"/>
      <c r="O284" s="352"/>
      <c r="P284" s="352"/>
      <c r="Q284" s="358">
        <v>4065</v>
      </c>
      <c r="R284" s="101"/>
      <c r="S284" s="102"/>
      <c r="T284" s="228"/>
      <c r="U284" s="358">
        <v>4065</v>
      </c>
      <c r="V284" s="227"/>
      <c r="W284" s="5"/>
      <c r="X284" s="97">
        <v>9408</v>
      </c>
      <c r="Y284" s="83"/>
      <c r="AE284" s="93"/>
      <c r="AF284" s="93"/>
      <c r="AG284" s="93"/>
      <c r="AH284" s="93"/>
      <c r="AI284" s="93"/>
      <c r="AJ284" s="93"/>
      <c r="AK284" s="93"/>
      <c r="AL284" s="93"/>
      <c r="AM284" s="93"/>
      <c r="AN284" s="93"/>
      <c r="AO284" s="93"/>
      <c r="AP284" s="93"/>
      <c r="AQ284" s="93"/>
      <c r="AR284" s="93"/>
      <c r="AS284" s="93"/>
      <c r="AT284" s="93"/>
      <c r="AU284" s="93"/>
      <c r="AV284" s="93"/>
      <c r="AW284" s="93"/>
      <c r="AX284" s="93"/>
      <c r="AY284" s="93"/>
      <c r="AZ284" s="93"/>
      <c r="CA284" s="373"/>
    </row>
    <row r="285" spans="1:79" s="2" customFormat="1" ht="11.45" hidden="1" customHeight="1" x14ac:dyDescent="0.15">
      <c r="A285" s="95"/>
      <c r="B285" s="312"/>
      <c r="C285" s="352"/>
      <c r="D285" s="352"/>
      <c r="E285" s="352"/>
      <c r="F285" s="352"/>
      <c r="G285" s="352"/>
      <c r="H285" s="352"/>
      <c r="I285" s="352"/>
      <c r="J285" s="352"/>
      <c r="K285" s="352"/>
      <c r="L285" s="352"/>
      <c r="M285" s="352"/>
      <c r="N285" s="352"/>
      <c r="O285" s="352"/>
      <c r="P285" s="352"/>
      <c r="Q285" s="352"/>
      <c r="R285" s="352"/>
      <c r="S285" s="352"/>
      <c r="T285" s="352"/>
      <c r="U285" s="352"/>
      <c r="V285" s="352"/>
      <c r="W285" s="373"/>
      <c r="X285" s="373"/>
      <c r="Y285" s="373"/>
      <c r="Z285" s="373"/>
      <c r="AA285" s="373"/>
      <c r="AB285" s="373"/>
      <c r="AC285" s="373"/>
      <c r="AD285" s="373"/>
      <c r="AE285" s="373"/>
      <c r="AF285" s="373"/>
      <c r="AG285" s="373"/>
      <c r="AH285" s="373"/>
      <c r="AI285" s="373"/>
      <c r="AJ285" s="373"/>
      <c r="AK285" s="373"/>
      <c r="AL285" s="373"/>
      <c r="AM285" s="373"/>
      <c r="AN285" s="373"/>
      <c r="AO285" s="373"/>
      <c r="AP285" s="373"/>
      <c r="AQ285" s="373"/>
      <c r="AR285" s="373"/>
      <c r="AS285" s="373"/>
      <c r="AT285" s="373"/>
      <c r="AU285" s="373"/>
      <c r="AV285" s="373"/>
      <c r="AW285" s="373"/>
      <c r="AX285" s="373"/>
      <c r="AY285" s="373"/>
      <c r="AZ285" s="373"/>
      <c r="BA285" s="373"/>
      <c r="BB285" s="373"/>
      <c r="BC285" s="373"/>
      <c r="BD285" s="373"/>
      <c r="BE285" s="373"/>
      <c r="BF285" s="373"/>
      <c r="BG285" s="373"/>
      <c r="BH285" s="373"/>
      <c r="BI285" s="373"/>
      <c r="BJ285" s="373"/>
      <c r="BK285" s="373"/>
      <c r="BL285" s="373"/>
      <c r="BM285" s="373"/>
      <c r="BN285" s="373"/>
      <c r="BO285" s="373"/>
      <c r="BP285" s="373"/>
      <c r="BQ285" s="373"/>
      <c r="BR285" s="373"/>
      <c r="BS285" s="373"/>
      <c r="BT285" s="373"/>
      <c r="BU285" s="373"/>
      <c r="BV285" s="373"/>
      <c r="BW285" s="373"/>
      <c r="BX285" s="373"/>
      <c r="BY285" s="373"/>
      <c r="BZ285" s="373"/>
      <c r="CA285" s="373"/>
    </row>
    <row r="286" spans="1:79" s="2" customFormat="1" ht="11.45" hidden="1" customHeight="1" x14ac:dyDescent="0.15">
      <c r="A286" s="95"/>
      <c r="B286" s="374"/>
      <c r="C286" s="374"/>
      <c r="D286" s="374"/>
      <c r="E286" s="374"/>
      <c r="F286" s="374"/>
      <c r="G286" s="374"/>
      <c r="H286" s="374"/>
      <c r="I286" s="374"/>
      <c r="J286" s="374"/>
      <c r="K286" s="374"/>
      <c r="L286" s="374"/>
      <c r="M286" s="374"/>
      <c r="N286" s="374"/>
      <c r="O286" s="374"/>
      <c r="P286" s="374"/>
      <c r="Q286" s="374"/>
      <c r="R286" s="374"/>
      <c r="S286" s="374"/>
      <c r="T286" s="374"/>
      <c r="U286" s="374"/>
      <c r="V286" s="374"/>
      <c r="W286" s="373"/>
      <c r="X286" s="373"/>
      <c r="Y286" s="373"/>
      <c r="Z286" s="373"/>
      <c r="AA286" s="373"/>
      <c r="AB286" s="373"/>
      <c r="AC286" s="373"/>
      <c r="AD286" s="373"/>
      <c r="AE286" s="373"/>
      <c r="AF286" s="373"/>
      <c r="AG286" s="373"/>
      <c r="AH286" s="373"/>
      <c r="AI286" s="373"/>
      <c r="AJ286" s="373"/>
      <c r="AK286" s="373"/>
      <c r="AL286" s="373"/>
      <c r="AM286" s="373"/>
      <c r="AN286" s="373"/>
      <c r="AO286" s="373"/>
      <c r="AP286" s="373"/>
      <c r="AQ286" s="373"/>
      <c r="AR286" s="373"/>
      <c r="AS286" s="373"/>
      <c r="AT286" s="373"/>
      <c r="AU286" s="373"/>
      <c r="AV286" s="373"/>
      <c r="AW286" s="373"/>
      <c r="AX286" s="373"/>
      <c r="AY286" s="373"/>
      <c r="AZ286" s="373"/>
      <c r="BA286" s="373"/>
      <c r="BB286" s="373"/>
      <c r="BC286" s="373"/>
      <c r="BD286" s="373"/>
      <c r="BE286" s="373"/>
      <c r="BF286" s="373"/>
      <c r="BG286" s="373"/>
      <c r="BH286" s="373"/>
      <c r="BI286" s="373"/>
      <c r="BJ286" s="373"/>
      <c r="BK286" s="373"/>
      <c r="BL286" s="373"/>
      <c r="BM286" s="373"/>
      <c r="BN286" s="373"/>
      <c r="BO286" s="373"/>
      <c r="BP286" s="373"/>
      <c r="BQ286" s="373"/>
      <c r="BR286" s="373"/>
      <c r="BS286" s="373"/>
      <c r="BT286" s="373"/>
      <c r="BU286" s="373"/>
      <c r="BV286" s="373"/>
      <c r="BW286" s="373"/>
      <c r="BX286" s="373"/>
      <c r="BY286" s="373"/>
      <c r="BZ286" s="373"/>
      <c r="CA286" s="373"/>
    </row>
    <row r="287" spans="1:79" s="2" customFormat="1" ht="11.45" customHeight="1" x14ac:dyDescent="0.15">
      <c r="A287" s="95"/>
      <c r="B287" s="374"/>
      <c r="C287" s="374"/>
      <c r="D287" s="374"/>
      <c r="E287" s="374"/>
      <c r="F287" s="374"/>
      <c r="G287" s="374"/>
      <c r="H287" s="374"/>
      <c r="I287" s="374"/>
      <c r="J287" s="374"/>
      <c r="K287" s="374"/>
      <c r="L287" s="374"/>
      <c r="M287" s="374"/>
      <c r="N287" s="374"/>
      <c r="O287" s="374"/>
      <c r="P287" s="374"/>
      <c r="Q287" s="374"/>
      <c r="R287" s="374"/>
      <c r="S287" s="374"/>
      <c r="T287" s="374"/>
      <c r="U287" s="374"/>
      <c r="V287" s="374"/>
      <c r="W287" s="373"/>
      <c r="X287" s="373"/>
      <c r="Y287" s="373"/>
      <c r="Z287" s="373"/>
      <c r="AA287" s="373"/>
      <c r="AB287" s="373"/>
      <c r="AC287" s="373"/>
      <c r="AD287" s="373"/>
      <c r="AE287" s="373"/>
      <c r="AF287" s="373"/>
      <c r="AG287" s="373"/>
      <c r="AH287" s="373"/>
      <c r="AI287" s="373"/>
      <c r="AJ287" s="373"/>
      <c r="AK287" s="373"/>
      <c r="AL287" s="373"/>
      <c r="AM287" s="373"/>
      <c r="AN287" s="373"/>
      <c r="AO287" s="373"/>
      <c r="AP287" s="373"/>
      <c r="AQ287" s="373"/>
      <c r="AR287" s="373"/>
      <c r="AS287" s="373"/>
      <c r="AT287" s="373"/>
      <c r="AU287" s="373"/>
      <c r="AV287" s="373"/>
      <c r="AW287" s="373"/>
      <c r="AX287" s="373"/>
      <c r="AY287" s="373"/>
      <c r="AZ287" s="373"/>
      <c r="BA287" s="373"/>
      <c r="BB287" s="373"/>
      <c r="BC287" s="373"/>
      <c r="BD287" s="373"/>
      <c r="BE287" s="373"/>
      <c r="BF287" s="373"/>
      <c r="BG287" s="373"/>
      <c r="BH287" s="373"/>
      <c r="BI287" s="373"/>
      <c r="BJ287" s="373"/>
      <c r="BK287" s="373"/>
      <c r="BL287" s="373"/>
      <c r="BM287" s="373"/>
      <c r="BN287" s="373"/>
      <c r="BO287" s="373"/>
      <c r="BP287" s="373"/>
      <c r="BQ287" s="373"/>
      <c r="BR287" s="373"/>
      <c r="BS287" s="373"/>
      <c r="BT287" s="373"/>
      <c r="BU287" s="373"/>
      <c r="BV287" s="373"/>
      <c r="BW287" s="373"/>
      <c r="BX287" s="373"/>
      <c r="BY287" s="373"/>
      <c r="BZ287" s="373"/>
      <c r="CA287" s="373"/>
    </row>
    <row r="288" spans="1:79" s="2" customFormat="1" ht="11.45" customHeight="1" x14ac:dyDescent="0.15">
      <c r="A288" s="95"/>
      <c r="B288" s="312"/>
      <c r="C288" s="312"/>
      <c r="D288" s="312"/>
      <c r="E288" s="1483" t="s">
        <v>1821</v>
      </c>
      <c r="F288" s="1483" t="s">
        <v>203</v>
      </c>
      <c r="G288" s="1483" t="s">
        <v>204</v>
      </c>
      <c r="H288" s="1483" t="s">
        <v>205</v>
      </c>
      <c r="I288" s="1483" t="s">
        <v>1262</v>
      </c>
      <c r="J288" s="1483" t="s">
        <v>1263</v>
      </c>
      <c r="K288" s="1483" t="s">
        <v>2660</v>
      </c>
      <c r="L288" s="79" t="s">
        <v>220</v>
      </c>
      <c r="M288" s="85"/>
      <c r="N288" s="85"/>
      <c r="O288" s="80"/>
      <c r="P288" s="284"/>
      <c r="Q288" s="79" t="s">
        <v>870</v>
      </c>
      <c r="R288" s="80"/>
      <c r="S288" s="1483" t="s">
        <v>871</v>
      </c>
      <c r="T288" s="284"/>
      <c r="U288" s="1483" t="s">
        <v>1113</v>
      </c>
      <c r="V288" s="227"/>
      <c r="Y288" s="83"/>
      <c r="BM288" s="83"/>
      <c r="BN288" s="83"/>
      <c r="BO288" s="83"/>
      <c r="BP288" s="83"/>
      <c r="BQ288" s="83"/>
      <c r="BR288" s="83"/>
      <c r="BS288" s="83"/>
      <c r="BT288" s="83"/>
      <c r="CA288" s="373"/>
    </row>
    <row r="289" spans="1:79" s="2" customFormat="1" ht="11.45" customHeight="1" x14ac:dyDescent="0.15">
      <c r="A289" s="95"/>
      <c r="B289" s="312"/>
      <c r="C289" s="312"/>
      <c r="D289" s="312"/>
      <c r="E289" s="1484"/>
      <c r="F289" s="1484"/>
      <c r="G289" s="1484"/>
      <c r="H289" s="1484"/>
      <c r="I289" s="1484"/>
      <c r="J289" s="1484"/>
      <c r="K289" s="1484"/>
      <c r="L289" s="37" t="s">
        <v>37</v>
      </c>
      <c r="M289" s="37" t="s">
        <v>2308</v>
      </c>
      <c r="N289" s="37" t="s">
        <v>38</v>
      </c>
      <c r="O289" s="37" t="s">
        <v>1113</v>
      </c>
      <c r="P289" s="284"/>
      <c r="Q289" s="37" t="s">
        <v>37</v>
      </c>
      <c r="R289" s="37" t="s">
        <v>2308</v>
      </c>
      <c r="S289" s="1484"/>
      <c r="T289" s="284"/>
      <c r="U289" s="1484"/>
      <c r="V289" s="227"/>
      <c r="Y289" s="83"/>
      <c r="AE289" s="576" t="s">
        <v>2466</v>
      </c>
      <c r="AX289" s="576" t="s">
        <v>2466</v>
      </c>
      <c r="BA289" s="83" t="s">
        <v>213</v>
      </c>
      <c r="BB289" s="83" t="s">
        <v>213</v>
      </c>
      <c r="BC289" s="83" t="s">
        <v>2895</v>
      </c>
      <c r="BD289" s="83" t="s">
        <v>2895</v>
      </c>
      <c r="BE289" s="83" t="s">
        <v>199</v>
      </c>
      <c r="BF289" s="83" t="s">
        <v>201</v>
      </c>
      <c r="BG289" s="83" t="s">
        <v>201</v>
      </c>
      <c r="BH289" s="83" t="s">
        <v>201</v>
      </c>
      <c r="BI289" s="83" t="s">
        <v>3061</v>
      </c>
      <c r="BJ289" s="83" t="s">
        <v>1579</v>
      </c>
      <c r="BK289" s="83" t="s">
        <v>553</v>
      </c>
      <c r="BL289" s="83" t="s">
        <v>78</v>
      </c>
      <c r="BM289" s="576" t="s">
        <v>554</v>
      </c>
      <c r="BN289" s="576" t="s">
        <v>554</v>
      </c>
      <c r="BO289" s="576" t="s">
        <v>554</v>
      </c>
      <c r="BP289" s="83" t="s">
        <v>2346</v>
      </c>
      <c r="BQ289" s="83" t="s">
        <v>423</v>
      </c>
      <c r="BR289" s="83" t="s">
        <v>556</v>
      </c>
      <c r="BS289" s="576" t="s">
        <v>196</v>
      </c>
      <c r="BT289" s="83" t="s">
        <v>196</v>
      </c>
      <c r="BU289" s="83" t="s">
        <v>74</v>
      </c>
      <c r="BV289" s="83" t="s">
        <v>212</v>
      </c>
      <c r="BW289" s="83" t="s">
        <v>212</v>
      </c>
      <c r="BX289" s="83" t="s">
        <v>557</v>
      </c>
      <c r="BY289" s="83" t="s">
        <v>2647</v>
      </c>
      <c r="BZ289" s="579" t="s">
        <v>194</v>
      </c>
      <c r="CA289" s="373"/>
    </row>
    <row r="290" spans="1:79" s="2" customFormat="1" ht="11.45" hidden="1" customHeight="1" x14ac:dyDescent="0.15">
      <c r="A290" s="95"/>
      <c r="B290" s="312"/>
      <c r="C290" s="312"/>
      <c r="D290" s="312"/>
      <c r="E290" s="1483"/>
      <c r="F290" s="1483"/>
      <c r="G290" s="1483"/>
      <c r="H290" s="1483"/>
      <c r="I290" s="1483"/>
      <c r="J290" s="1483"/>
      <c r="K290" s="1483"/>
      <c r="L290" s="79"/>
      <c r="M290" s="85"/>
      <c r="N290" s="85"/>
      <c r="O290" s="80"/>
      <c r="P290" s="284"/>
      <c r="Q290" s="79"/>
      <c r="R290" s="80"/>
      <c r="S290" s="1483"/>
      <c r="T290" s="284"/>
      <c r="U290" s="1483"/>
      <c r="V290" s="227"/>
      <c r="Y290" s="83"/>
      <c r="BE290" s="2" t="s">
        <v>652</v>
      </c>
      <c r="BM290" s="576"/>
      <c r="BN290" s="576"/>
      <c r="BO290" s="576"/>
      <c r="BP290" s="83"/>
      <c r="BQ290" s="83"/>
      <c r="BR290" s="83"/>
      <c r="BS290" s="576"/>
      <c r="BT290" s="83"/>
      <c r="BZ290" s="580"/>
      <c r="CA290" s="373"/>
    </row>
    <row r="291" spans="1:79" s="2" customFormat="1" ht="11.45" hidden="1" customHeight="1" x14ac:dyDescent="0.15">
      <c r="A291" s="95"/>
      <c r="B291" s="312"/>
      <c r="C291" s="312"/>
      <c r="D291" s="312"/>
      <c r="E291" s="1484"/>
      <c r="F291" s="1484"/>
      <c r="G291" s="1484"/>
      <c r="H291" s="1484"/>
      <c r="I291" s="1484"/>
      <c r="J291" s="1484"/>
      <c r="K291" s="1484"/>
      <c r="L291" s="37"/>
      <c r="M291" s="37"/>
      <c r="N291" s="37"/>
      <c r="O291" s="37"/>
      <c r="P291" s="284"/>
      <c r="Q291" s="37"/>
      <c r="R291" s="37"/>
      <c r="S291" s="1484"/>
      <c r="T291" s="284"/>
      <c r="U291" s="1484"/>
      <c r="V291" s="227"/>
      <c r="Y291" s="83"/>
      <c r="BA291" s="83"/>
      <c r="BB291" s="83"/>
      <c r="BC291" s="83"/>
      <c r="BD291" s="83"/>
      <c r="BE291" s="83"/>
      <c r="BF291" s="83"/>
      <c r="BG291" s="83"/>
      <c r="BH291" s="83"/>
      <c r="BI291" s="83"/>
      <c r="BJ291" s="83"/>
      <c r="BK291" s="83"/>
      <c r="BL291" s="83"/>
      <c r="BM291" s="576"/>
      <c r="BN291" s="576"/>
      <c r="BO291" s="576"/>
      <c r="BP291" s="83"/>
      <c r="BQ291" s="83"/>
      <c r="BR291" s="83"/>
      <c r="BS291" s="576"/>
      <c r="BT291" s="83"/>
      <c r="BU291" s="83"/>
      <c r="BV291" s="83"/>
      <c r="BW291" s="83"/>
      <c r="BX291" s="83"/>
      <c r="BY291" s="83"/>
      <c r="BZ291" s="579"/>
      <c r="CA291" s="373"/>
    </row>
    <row r="292" spans="1:79" s="2" customFormat="1" ht="11.45" customHeight="1" x14ac:dyDescent="0.15">
      <c r="A292" s="95"/>
      <c r="B292" s="312"/>
      <c r="C292" s="312"/>
      <c r="D292" s="312"/>
      <c r="E292" s="86">
        <v>1</v>
      </c>
      <c r="F292" s="46">
        <v>2</v>
      </c>
      <c r="G292" s="46">
        <v>3</v>
      </c>
      <c r="H292" s="46">
        <v>4</v>
      </c>
      <c r="I292" s="46">
        <v>5</v>
      </c>
      <c r="J292" s="87">
        <v>6</v>
      </c>
      <c r="K292" s="46">
        <v>7</v>
      </c>
      <c r="L292" s="46">
        <v>8</v>
      </c>
      <c r="M292" s="46">
        <v>9</v>
      </c>
      <c r="N292" s="46">
        <v>10</v>
      </c>
      <c r="O292" s="46">
        <v>11</v>
      </c>
      <c r="P292" s="227"/>
      <c r="Q292" s="46">
        <v>12</v>
      </c>
      <c r="R292" s="46">
        <v>13</v>
      </c>
      <c r="S292" s="46">
        <v>14</v>
      </c>
      <c r="T292" s="227"/>
      <c r="U292" s="46">
        <v>15</v>
      </c>
      <c r="V292" s="227"/>
      <c r="X292" s="365" t="s">
        <v>133</v>
      </c>
      <c r="Y292" s="365" t="s">
        <v>2536</v>
      </c>
      <c r="Z292" s="365" t="s">
        <v>782</v>
      </c>
      <c r="AA292" s="365" t="s">
        <v>2720</v>
      </c>
      <c r="AB292" s="365" t="s">
        <v>193</v>
      </c>
      <c r="AC292" s="365" t="s">
        <v>214</v>
      </c>
      <c r="AE292" s="365" t="s">
        <v>1032</v>
      </c>
      <c r="AF292" s="95"/>
      <c r="AG292" s="369" t="s">
        <v>2176</v>
      </c>
      <c r="AH292" s="370"/>
      <c r="AI292" s="370"/>
      <c r="AJ292" s="370"/>
      <c r="AK292" s="370"/>
      <c r="AL292" s="370"/>
      <c r="AM292" s="370"/>
      <c r="AN292" s="370"/>
      <c r="AO292" s="370"/>
      <c r="AP292" s="370"/>
      <c r="AQ292" s="370"/>
      <c r="AR292" s="370"/>
      <c r="AS292" s="370"/>
      <c r="AT292" s="370"/>
      <c r="AU292" s="370"/>
      <c r="AV292" s="370"/>
      <c r="AW292" s="370"/>
      <c r="AX292" s="370"/>
      <c r="AY292" s="370"/>
      <c r="AZ292" s="343"/>
      <c r="BA292" s="83" t="s">
        <v>1033</v>
      </c>
      <c r="BB292" s="345">
        <v>0.05</v>
      </c>
      <c r="BC292" s="83" t="s">
        <v>384</v>
      </c>
      <c r="BD292" s="345"/>
      <c r="BE292" s="83" t="s">
        <v>652</v>
      </c>
      <c r="BF292" s="83" t="s">
        <v>385</v>
      </c>
      <c r="BG292" s="83" t="s">
        <v>385</v>
      </c>
      <c r="BH292" s="83" t="s">
        <v>385</v>
      </c>
      <c r="BI292" s="83" t="s">
        <v>1688</v>
      </c>
      <c r="BJ292" s="83" t="s">
        <v>2611</v>
      </c>
      <c r="BK292" s="83" t="s">
        <v>2175</v>
      </c>
      <c r="BL292" s="83" t="s">
        <v>2100</v>
      </c>
      <c r="BM292" s="576" t="s">
        <v>193</v>
      </c>
      <c r="BN292" s="576" t="s">
        <v>214</v>
      </c>
      <c r="BO292" s="576" t="s">
        <v>2468</v>
      </c>
      <c r="BP292" s="83" t="s">
        <v>2103</v>
      </c>
      <c r="BQ292" s="83" t="s">
        <v>2104</v>
      </c>
      <c r="BR292" s="83" t="s">
        <v>2181</v>
      </c>
      <c r="BS292" s="576" t="s">
        <v>2469</v>
      </c>
      <c r="BT292" s="83" t="s">
        <v>2830</v>
      </c>
      <c r="BU292" s="83" t="s">
        <v>2177</v>
      </c>
      <c r="BV292" s="83" t="s">
        <v>2612</v>
      </c>
      <c r="BW292" s="83" t="s">
        <v>2612</v>
      </c>
      <c r="BX292" s="83" t="s">
        <v>2613</v>
      </c>
      <c r="BY292" s="83" t="s">
        <v>2613</v>
      </c>
      <c r="BZ292" s="579" t="s">
        <v>2779</v>
      </c>
      <c r="CA292" s="373"/>
    </row>
    <row r="293" spans="1:79" s="2" customFormat="1" ht="11.45" customHeight="1" x14ac:dyDescent="0.15">
      <c r="A293" s="95"/>
      <c r="B293" s="312"/>
      <c r="C293" s="312"/>
      <c r="D293" s="312"/>
      <c r="E293" s="58" t="s">
        <v>2406</v>
      </c>
      <c r="F293" s="13" t="s">
        <v>2406</v>
      </c>
      <c r="G293" s="13"/>
      <c r="H293" s="13"/>
      <c r="I293" s="13"/>
      <c r="J293" s="88" t="s">
        <v>1822</v>
      </c>
      <c r="K293" s="13" t="s">
        <v>460</v>
      </c>
      <c r="L293" s="13" t="s">
        <v>2251</v>
      </c>
      <c r="M293" s="13" t="s">
        <v>2251</v>
      </c>
      <c r="N293" s="13" t="s">
        <v>2251</v>
      </c>
      <c r="O293" s="13" t="s">
        <v>2251</v>
      </c>
      <c r="P293" s="228"/>
      <c r="Q293" s="13" t="s">
        <v>460</v>
      </c>
      <c r="R293" s="13" t="s">
        <v>460</v>
      </c>
      <c r="S293" s="13" t="s">
        <v>460</v>
      </c>
      <c r="T293" s="228"/>
      <c r="U293" s="13" t="s">
        <v>460</v>
      </c>
      <c r="V293" s="227"/>
      <c r="X293" s="365"/>
      <c r="Y293" s="365" t="s">
        <v>77</v>
      </c>
      <c r="Z293" s="365" t="s">
        <v>783</v>
      </c>
      <c r="AA293" s="365"/>
      <c r="AB293" s="365"/>
      <c r="AC293" s="365"/>
      <c r="AE293" s="368"/>
      <c r="AF293" s="95"/>
      <c r="AG293" s="371"/>
      <c r="AH293" s="367"/>
      <c r="AI293" s="367"/>
      <c r="AJ293" s="367"/>
      <c r="AK293" s="367"/>
      <c r="AL293" s="367"/>
      <c r="AM293" s="367"/>
      <c r="AN293" s="367"/>
      <c r="AO293" s="367"/>
      <c r="AP293" s="367"/>
      <c r="AQ293" s="367"/>
      <c r="AR293" s="367"/>
      <c r="AS293" s="367"/>
      <c r="AT293" s="367"/>
      <c r="AU293" s="367"/>
      <c r="AV293" s="367"/>
      <c r="AW293" s="367"/>
      <c r="AX293" s="367"/>
      <c r="AY293" s="367"/>
      <c r="AZ293" s="83"/>
      <c r="BA293" s="83" t="s">
        <v>1372</v>
      </c>
      <c r="BB293" s="83" t="s">
        <v>781</v>
      </c>
      <c r="BC293" s="83" t="s">
        <v>1967</v>
      </c>
      <c r="BD293" s="83" t="s">
        <v>1967</v>
      </c>
      <c r="BE293" s="83" t="s">
        <v>781</v>
      </c>
      <c r="BF293" s="83" t="s">
        <v>386</v>
      </c>
      <c r="BG293" s="83" t="s">
        <v>1584</v>
      </c>
      <c r="BH293" s="83" t="s">
        <v>781</v>
      </c>
      <c r="BI293" s="83" t="s">
        <v>781</v>
      </c>
      <c r="BJ293" s="83" t="s">
        <v>1967</v>
      </c>
      <c r="BK293" s="83" t="s">
        <v>654</v>
      </c>
      <c r="BL293" s="83" t="s">
        <v>781</v>
      </c>
      <c r="BM293" s="576"/>
      <c r="BN293" s="576" t="s">
        <v>2102</v>
      </c>
      <c r="BO293" s="576" t="s">
        <v>781</v>
      </c>
      <c r="BP293" s="83" t="s">
        <v>781</v>
      </c>
      <c r="BQ293" s="83" t="s">
        <v>2180</v>
      </c>
      <c r="BR293" s="83" t="s">
        <v>2182</v>
      </c>
      <c r="BS293" s="576" t="s">
        <v>2945</v>
      </c>
      <c r="BT293" s="83" t="s">
        <v>1644</v>
      </c>
      <c r="BU293" s="83" t="s">
        <v>1967</v>
      </c>
      <c r="BV293" s="83" t="s">
        <v>1967</v>
      </c>
      <c r="BW293" s="83" t="s">
        <v>1967</v>
      </c>
      <c r="BX293" s="93" t="s">
        <v>1967</v>
      </c>
      <c r="BY293" s="93" t="s">
        <v>1967</v>
      </c>
      <c r="BZ293" s="579" t="s">
        <v>2248</v>
      </c>
      <c r="CA293" s="373"/>
    </row>
    <row r="294" spans="1:79" s="2" customFormat="1" ht="11.45" customHeight="1" x14ac:dyDescent="0.15">
      <c r="A294" s="95"/>
      <c r="B294" s="312"/>
      <c r="C294" s="347">
        <v>4009</v>
      </c>
      <c r="D294" s="312"/>
      <c r="E294" s="375">
        <v>950</v>
      </c>
      <c r="F294" s="375" t="s">
        <v>649</v>
      </c>
      <c r="G294" s="376" t="s">
        <v>741</v>
      </c>
      <c r="H294" s="362"/>
      <c r="I294" s="377"/>
      <c r="J294" s="378" t="s">
        <v>1693</v>
      </c>
      <c r="K294" s="379"/>
      <c r="L294" s="379"/>
      <c r="M294" s="379"/>
      <c r="N294" s="379"/>
      <c r="O294" s="380"/>
      <c r="P294" s="228"/>
      <c r="Q294" s="227"/>
      <c r="R294" s="228"/>
      <c r="S294" s="228"/>
      <c r="T294" s="228"/>
      <c r="U294" s="312"/>
      <c r="V294" s="227"/>
      <c r="W294" s="5"/>
      <c r="X294" s="366">
        <v>4009</v>
      </c>
      <c r="Y294" s="367"/>
      <c r="Z294" s="367"/>
      <c r="AA294" s="367"/>
      <c r="AB294" s="367"/>
      <c r="AC294" s="367"/>
      <c r="AE294" s="368"/>
      <c r="AF294" s="95"/>
      <c r="AG294" s="371" t="s">
        <v>3127</v>
      </c>
      <c r="AH294" s="367"/>
      <c r="AI294" s="370"/>
      <c r="AJ294" s="370"/>
      <c r="AK294" s="370"/>
      <c r="AL294" s="370"/>
      <c r="AM294" s="370"/>
      <c r="AN294" s="370"/>
      <c r="AO294" s="370"/>
      <c r="AP294" s="370"/>
      <c r="AQ294" s="370"/>
      <c r="AR294" s="370"/>
      <c r="AS294" s="370"/>
      <c r="AT294" s="370"/>
      <c r="AU294" s="370"/>
      <c r="AV294" s="370"/>
      <c r="AW294" s="370"/>
      <c r="AX294" s="370"/>
      <c r="AY294" s="370"/>
      <c r="CA294" s="373"/>
    </row>
    <row r="295" spans="1:79" s="2" customFormat="1" ht="11.45" customHeight="1" x14ac:dyDescent="0.15">
      <c r="A295" s="95"/>
      <c r="B295" s="312"/>
      <c r="C295" s="346" t="s">
        <v>2486</v>
      </c>
      <c r="D295" s="312"/>
      <c r="E295" s="355" t="s">
        <v>838</v>
      </c>
      <c r="F295" s="356">
        <v>0</v>
      </c>
      <c r="G295" s="946" t="s">
        <v>195</v>
      </c>
      <c r="H295" s="946" t="s">
        <v>1419</v>
      </c>
      <c r="I295" s="943">
        <v>1</v>
      </c>
      <c r="J295" s="357">
        <v>1</v>
      </c>
      <c r="K295" s="104">
        <v>628400907</v>
      </c>
      <c r="L295" s="105">
        <v>1.8359E-4</v>
      </c>
      <c r="M295" s="627"/>
      <c r="N295" s="628"/>
      <c r="O295" s="372">
        <v>1.8359E-4</v>
      </c>
      <c r="P295" s="352"/>
      <c r="Q295" s="241">
        <v>115368</v>
      </c>
      <c r="R295" s="100"/>
      <c r="S295" s="42"/>
      <c r="T295" s="228"/>
      <c r="U295" s="340">
        <v>115368</v>
      </c>
      <c r="V295" s="227"/>
      <c r="W295" s="5"/>
      <c r="X295" s="106" t="s">
        <v>2486</v>
      </c>
      <c r="Y295" s="107" t="s">
        <v>1332</v>
      </c>
      <c r="Z295" s="122">
        <v>628400907</v>
      </c>
      <c r="AA295" s="83" t="s">
        <v>194</v>
      </c>
      <c r="AB295" s="83" t="s">
        <v>194</v>
      </c>
      <c r="AC295" s="83" t="s">
        <v>1579</v>
      </c>
      <c r="AE295" s="93" t="s">
        <v>3114</v>
      </c>
      <c r="AF295" s="93"/>
      <c r="AG295" s="96" t="s">
        <v>131</v>
      </c>
      <c r="AH295" s="96" t="s">
        <v>131</v>
      </c>
      <c r="AI295" s="96" t="s">
        <v>131</v>
      </c>
      <c r="AJ295" s="96" t="s">
        <v>131</v>
      </c>
      <c r="AK295" s="96" t="s">
        <v>131</v>
      </c>
      <c r="AL295" s="96" t="s">
        <v>131</v>
      </c>
      <c r="AM295" s="96" t="s">
        <v>131</v>
      </c>
      <c r="AN295" s="96" t="s">
        <v>131</v>
      </c>
      <c r="AO295" s="96" t="s">
        <v>131</v>
      </c>
      <c r="AP295" s="96" t="s">
        <v>131</v>
      </c>
      <c r="AQ295" s="96" t="s">
        <v>131</v>
      </c>
      <c r="AR295" s="96" t="s">
        <v>131</v>
      </c>
      <c r="AS295" s="96" t="s">
        <v>131</v>
      </c>
      <c r="AT295" s="96" t="s">
        <v>131</v>
      </c>
      <c r="AU295" s="96" t="s">
        <v>131</v>
      </c>
      <c r="AV295" s="96" t="s">
        <v>131</v>
      </c>
      <c r="AW295" s="96" t="s">
        <v>131</v>
      </c>
      <c r="AX295" s="96" t="s">
        <v>131</v>
      </c>
      <c r="AY295" s="344"/>
      <c r="AZ295" s="93"/>
      <c r="BA295" s="93">
        <v>1.8359E-4</v>
      </c>
      <c r="BB295" s="94">
        <v>0</v>
      </c>
      <c r="BC295" s="93"/>
      <c r="BD295" s="94"/>
      <c r="BE295" s="94">
        <v>0</v>
      </c>
      <c r="BF295" s="94">
        <v>1</v>
      </c>
      <c r="BG295" s="94">
        <v>0</v>
      </c>
      <c r="BH295" s="578">
        <v>0</v>
      </c>
      <c r="BI295" s="578">
        <v>0</v>
      </c>
      <c r="BJ295" s="94"/>
      <c r="BK295" s="94">
        <v>0</v>
      </c>
      <c r="BL295" s="94">
        <v>0</v>
      </c>
      <c r="BM295" s="94">
        <v>1</v>
      </c>
      <c r="BN295" s="94">
        <v>0</v>
      </c>
      <c r="BO295" s="94">
        <v>0</v>
      </c>
      <c r="BP295" s="94">
        <v>0</v>
      </c>
      <c r="BQ295" s="94">
        <v>0</v>
      </c>
      <c r="BR295" s="94">
        <v>0</v>
      </c>
      <c r="BS295" s="94">
        <v>1</v>
      </c>
      <c r="BT295" s="94">
        <v>0</v>
      </c>
      <c r="BU295" s="94"/>
      <c r="BV295" s="94"/>
      <c r="BW295" s="94"/>
      <c r="BX295" s="94"/>
      <c r="BY295" s="94"/>
      <c r="BZ295" s="94">
        <v>0</v>
      </c>
      <c r="CA295" s="373"/>
    </row>
    <row r="296" spans="1:79" s="2" customFormat="1" ht="11.45" customHeight="1" x14ac:dyDescent="0.15">
      <c r="A296" s="95"/>
      <c r="B296" s="312"/>
      <c r="C296" s="346" t="s">
        <v>320</v>
      </c>
      <c r="D296" s="312"/>
      <c r="E296" s="127" t="s">
        <v>839</v>
      </c>
      <c r="F296" s="126">
        <v>0</v>
      </c>
      <c r="G296" s="946" t="s">
        <v>2375</v>
      </c>
      <c r="H296" s="946" t="s">
        <v>1439</v>
      </c>
      <c r="I296" s="944">
        <v>1</v>
      </c>
      <c r="J296" s="103">
        <v>1</v>
      </c>
      <c r="K296" s="104">
        <v>16051375</v>
      </c>
      <c r="L296" s="105">
        <v>1.8359E-4</v>
      </c>
      <c r="M296" s="629"/>
      <c r="N296" s="630"/>
      <c r="O296" s="372">
        <v>1.8359E-4</v>
      </c>
      <c r="P296" s="352"/>
      <c r="Q296" s="241">
        <v>2947</v>
      </c>
      <c r="R296" s="100"/>
      <c r="S296" s="42"/>
      <c r="T296" s="228"/>
      <c r="U296" s="340">
        <v>2947</v>
      </c>
      <c r="V296" s="227"/>
      <c r="W296" s="5"/>
      <c r="X296" s="108" t="s">
        <v>320</v>
      </c>
      <c r="Y296" s="109" t="s">
        <v>1735</v>
      </c>
      <c r="Z296" s="123">
        <v>16051375</v>
      </c>
      <c r="AA296" s="83" t="s">
        <v>194</v>
      </c>
      <c r="AB296" s="83" t="s">
        <v>194</v>
      </c>
      <c r="AC296" s="83" t="s">
        <v>553</v>
      </c>
      <c r="AE296" s="93" t="s">
        <v>3114</v>
      </c>
      <c r="AF296" s="93"/>
      <c r="AG296" s="96" t="s">
        <v>131</v>
      </c>
      <c r="AH296" s="96" t="s">
        <v>131</v>
      </c>
      <c r="AI296" s="96" t="s">
        <v>131</v>
      </c>
      <c r="AJ296" s="96" t="s">
        <v>131</v>
      </c>
      <c r="AK296" s="96" t="s">
        <v>131</v>
      </c>
      <c r="AL296" s="96" t="s">
        <v>131</v>
      </c>
      <c r="AM296" s="96" t="s">
        <v>131</v>
      </c>
      <c r="AN296" s="96" t="s">
        <v>131</v>
      </c>
      <c r="AO296" s="96" t="s">
        <v>131</v>
      </c>
      <c r="AP296" s="96" t="s">
        <v>131</v>
      </c>
      <c r="AQ296" s="96" t="s">
        <v>131</v>
      </c>
      <c r="AR296" s="96" t="s">
        <v>131</v>
      </c>
      <c r="AS296" s="96" t="s">
        <v>131</v>
      </c>
      <c r="AT296" s="96" t="s">
        <v>131</v>
      </c>
      <c r="AU296" s="96" t="s">
        <v>131</v>
      </c>
      <c r="AV296" s="96" t="s">
        <v>131</v>
      </c>
      <c r="AW296" s="96" t="s">
        <v>131</v>
      </c>
      <c r="AX296" s="96" t="s">
        <v>131</v>
      </c>
      <c r="AY296" s="344"/>
      <c r="AZ296" s="93"/>
      <c r="BA296" s="93">
        <v>1.8359E-4</v>
      </c>
      <c r="BB296" s="94">
        <v>0</v>
      </c>
      <c r="BC296" s="93"/>
      <c r="BD296" s="94"/>
      <c r="BE296" s="94">
        <v>0</v>
      </c>
      <c r="BF296" s="94">
        <v>1</v>
      </c>
      <c r="BG296" s="94">
        <v>0</v>
      </c>
      <c r="BH296" s="94">
        <v>0</v>
      </c>
      <c r="BI296" s="94">
        <v>0</v>
      </c>
      <c r="BJ296" s="94"/>
      <c r="BK296" s="94">
        <v>0</v>
      </c>
      <c r="BL296" s="94">
        <v>0</v>
      </c>
      <c r="BM296" s="94">
        <v>1</v>
      </c>
      <c r="BN296" s="94">
        <v>0</v>
      </c>
      <c r="BO296" s="94">
        <v>0</v>
      </c>
      <c r="BP296" s="94">
        <v>0</v>
      </c>
      <c r="BQ296" s="94">
        <v>0</v>
      </c>
      <c r="BR296" s="94">
        <v>0</v>
      </c>
      <c r="BS296" s="94">
        <v>1</v>
      </c>
      <c r="BT296" s="94">
        <v>0</v>
      </c>
      <c r="BU296" s="94"/>
      <c r="BV296" s="94"/>
      <c r="BW296" s="94"/>
      <c r="BX296" s="94"/>
      <c r="BY296" s="94"/>
      <c r="BZ296" s="94">
        <v>0</v>
      </c>
      <c r="CA296" s="373"/>
    </row>
    <row r="297" spans="1:79" s="2" customFormat="1" ht="11.45" customHeight="1" x14ac:dyDescent="0.15">
      <c r="A297" s="95"/>
      <c r="B297" s="312"/>
      <c r="C297" s="346" t="s">
        <v>1140</v>
      </c>
      <c r="D297" s="312"/>
      <c r="E297" s="127" t="s">
        <v>2443</v>
      </c>
      <c r="F297" s="126">
        <v>0</v>
      </c>
      <c r="G297" s="946" t="s">
        <v>2375</v>
      </c>
      <c r="H297" s="946" t="s">
        <v>2515</v>
      </c>
      <c r="I297" s="944">
        <v>1</v>
      </c>
      <c r="J297" s="103">
        <v>1</v>
      </c>
      <c r="K297" s="104">
        <v>1670830</v>
      </c>
      <c r="L297" s="105">
        <v>1.8359E-4</v>
      </c>
      <c r="M297" s="629"/>
      <c r="N297" s="630"/>
      <c r="O297" s="372">
        <v>1.8359E-4</v>
      </c>
      <c r="P297" s="352"/>
      <c r="Q297" s="241">
        <v>307</v>
      </c>
      <c r="R297" s="100"/>
      <c r="S297" s="42"/>
      <c r="T297" s="228"/>
      <c r="U297" s="340">
        <v>307</v>
      </c>
      <c r="V297" s="227"/>
      <c r="W297" s="5"/>
      <c r="X297" s="108" t="s">
        <v>1140</v>
      </c>
      <c r="Y297" s="109" t="s">
        <v>1734</v>
      </c>
      <c r="Z297" s="123">
        <v>1670830</v>
      </c>
      <c r="AA297" s="83" t="s">
        <v>194</v>
      </c>
      <c r="AB297" s="83" t="s">
        <v>194</v>
      </c>
      <c r="AC297" s="83" t="s">
        <v>557</v>
      </c>
      <c r="AE297" s="93" t="s">
        <v>3114</v>
      </c>
      <c r="AF297" s="93"/>
      <c r="AG297" s="96" t="s">
        <v>131</v>
      </c>
      <c r="AH297" s="96" t="s">
        <v>131</v>
      </c>
      <c r="AI297" s="96" t="s">
        <v>131</v>
      </c>
      <c r="AJ297" s="96" t="s">
        <v>131</v>
      </c>
      <c r="AK297" s="96" t="s">
        <v>131</v>
      </c>
      <c r="AL297" s="96" t="s">
        <v>131</v>
      </c>
      <c r="AM297" s="96" t="s">
        <v>131</v>
      </c>
      <c r="AN297" s="96" t="s">
        <v>131</v>
      </c>
      <c r="AO297" s="96" t="s">
        <v>131</v>
      </c>
      <c r="AP297" s="96" t="s">
        <v>131</v>
      </c>
      <c r="AQ297" s="96" t="s">
        <v>131</v>
      </c>
      <c r="AR297" s="96" t="s">
        <v>131</v>
      </c>
      <c r="AS297" s="96" t="s">
        <v>131</v>
      </c>
      <c r="AT297" s="96" t="s">
        <v>131</v>
      </c>
      <c r="AU297" s="96" t="s">
        <v>131</v>
      </c>
      <c r="AV297" s="96" t="s">
        <v>131</v>
      </c>
      <c r="AW297" s="96" t="s">
        <v>131</v>
      </c>
      <c r="AX297" s="96" t="s">
        <v>131</v>
      </c>
      <c r="AY297" s="344"/>
      <c r="AZ297" s="93"/>
      <c r="BA297" s="93">
        <v>1.8359E-4</v>
      </c>
      <c r="BB297" s="94">
        <v>0</v>
      </c>
      <c r="BC297" s="93"/>
      <c r="BD297" s="94"/>
      <c r="BE297" s="94">
        <v>0</v>
      </c>
      <c r="BF297" s="94">
        <v>1</v>
      </c>
      <c r="BG297" s="94">
        <v>0</v>
      </c>
      <c r="BH297" s="94">
        <v>0</v>
      </c>
      <c r="BI297" s="94">
        <v>0</v>
      </c>
      <c r="BJ297" s="94"/>
      <c r="BK297" s="94">
        <v>0</v>
      </c>
      <c r="BL297" s="94">
        <v>0</v>
      </c>
      <c r="BM297" s="94">
        <v>1</v>
      </c>
      <c r="BN297" s="94">
        <v>0</v>
      </c>
      <c r="BO297" s="94">
        <v>0</v>
      </c>
      <c r="BP297" s="94">
        <v>0</v>
      </c>
      <c r="BQ297" s="94">
        <v>0</v>
      </c>
      <c r="BR297" s="94">
        <v>0</v>
      </c>
      <c r="BS297" s="94">
        <v>1</v>
      </c>
      <c r="BT297" s="94">
        <v>0</v>
      </c>
      <c r="BU297" s="94"/>
      <c r="BV297" s="94"/>
      <c r="BW297" s="94"/>
      <c r="BX297" s="94"/>
      <c r="BY297" s="94"/>
      <c r="BZ297" s="94">
        <v>0</v>
      </c>
      <c r="CA297" s="373"/>
    </row>
    <row r="298" spans="1:79" s="2" customFormat="1" ht="11.45" customHeight="1" x14ac:dyDescent="0.15">
      <c r="A298" s="95"/>
      <c r="B298" s="312"/>
      <c r="C298" s="346" t="s">
        <v>1717</v>
      </c>
      <c r="D298" s="312"/>
      <c r="E298" s="127" t="s">
        <v>448</v>
      </c>
      <c r="F298" s="126">
        <v>0</v>
      </c>
      <c r="G298" s="946" t="s">
        <v>197</v>
      </c>
      <c r="H298" s="946" t="s">
        <v>1419</v>
      </c>
      <c r="I298" s="944">
        <v>1.75</v>
      </c>
      <c r="J298" s="103">
        <v>1</v>
      </c>
      <c r="K298" s="104">
        <v>46813575</v>
      </c>
      <c r="L298" s="105">
        <v>3.2128000000000001E-4</v>
      </c>
      <c r="M298" s="629"/>
      <c r="N298" s="630"/>
      <c r="O298" s="372">
        <v>3.2128000000000001E-4</v>
      </c>
      <c r="P298" s="352"/>
      <c r="Q298" s="241">
        <v>15040</v>
      </c>
      <c r="R298" s="100"/>
      <c r="S298" s="42"/>
      <c r="T298" s="228"/>
      <c r="U298" s="340">
        <v>15040</v>
      </c>
      <c r="V298" s="227"/>
      <c r="W298" s="5"/>
      <c r="X298" s="108" t="s">
        <v>1717</v>
      </c>
      <c r="Y298" s="109" t="s">
        <v>1736</v>
      </c>
      <c r="Z298" s="123">
        <v>81923756.25</v>
      </c>
      <c r="AA298" s="83" t="s">
        <v>196</v>
      </c>
      <c r="AB298" s="83" t="s">
        <v>196</v>
      </c>
      <c r="AC298" s="83" t="s">
        <v>1579</v>
      </c>
      <c r="AE298" s="93" t="s">
        <v>3114</v>
      </c>
      <c r="AF298" s="93"/>
      <c r="AG298" s="96" t="s">
        <v>131</v>
      </c>
      <c r="AH298" s="96" t="s">
        <v>131</v>
      </c>
      <c r="AI298" s="96" t="s">
        <v>131</v>
      </c>
      <c r="AJ298" s="96" t="s">
        <v>131</v>
      </c>
      <c r="AK298" s="96" t="s">
        <v>131</v>
      </c>
      <c r="AL298" s="96" t="s">
        <v>131</v>
      </c>
      <c r="AM298" s="96" t="s">
        <v>131</v>
      </c>
      <c r="AN298" s="96" t="s">
        <v>131</v>
      </c>
      <c r="AO298" s="96" t="s">
        <v>131</v>
      </c>
      <c r="AP298" s="96" t="s">
        <v>131</v>
      </c>
      <c r="AQ298" s="96" t="s">
        <v>131</v>
      </c>
      <c r="AR298" s="96" t="s">
        <v>131</v>
      </c>
      <c r="AS298" s="96" t="s">
        <v>131</v>
      </c>
      <c r="AT298" s="96" t="s">
        <v>131</v>
      </c>
      <c r="AU298" s="96" t="s">
        <v>131</v>
      </c>
      <c r="AV298" s="96" t="s">
        <v>131</v>
      </c>
      <c r="AW298" s="96" t="s">
        <v>131</v>
      </c>
      <c r="AX298" s="96" t="s">
        <v>131</v>
      </c>
      <c r="AY298" s="344"/>
      <c r="AZ298" s="93"/>
      <c r="BA298" s="93">
        <v>3.212825E-4</v>
      </c>
      <c r="BB298" s="94">
        <v>0</v>
      </c>
      <c r="BC298" s="93"/>
      <c r="BD298" s="94"/>
      <c r="BE298" s="94">
        <v>0</v>
      </c>
      <c r="BF298" s="94">
        <v>1</v>
      </c>
      <c r="BG298" s="94">
        <v>0</v>
      </c>
      <c r="BH298" s="94">
        <v>0</v>
      </c>
      <c r="BI298" s="94">
        <v>0</v>
      </c>
      <c r="BJ298" s="94"/>
      <c r="BK298" s="94">
        <v>0</v>
      </c>
      <c r="BL298" s="94">
        <v>0</v>
      </c>
      <c r="BM298" s="94">
        <v>1</v>
      </c>
      <c r="BN298" s="94">
        <v>0</v>
      </c>
      <c r="BO298" s="94">
        <v>0</v>
      </c>
      <c r="BP298" s="94">
        <v>0</v>
      </c>
      <c r="BQ298" s="94">
        <v>0</v>
      </c>
      <c r="BR298" s="94">
        <v>0</v>
      </c>
      <c r="BS298" s="94">
        <v>1</v>
      </c>
      <c r="BT298" s="94">
        <v>0</v>
      </c>
      <c r="BU298" s="94"/>
      <c r="BV298" s="94"/>
      <c r="BW298" s="94"/>
      <c r="BX298" s="94"/>
      <c r="BY298" s="94"/>
      <c r="BZ298" s="94">
        <v>0</v>
      </c>
      <c r="CA298" s="373"/>
    </row>
    <row r="299" spans="1:79" s="2" customFormat="1" ht="11.45" customHeight="1" x14ac:dyDescent="0.15">
      <c r="A299" s="95"/>
      <c r="B299" s="312"/>
      <c r="C299" s="346" t="s">
        <v>1720</v>
      </c>
      <c r="D299" s="312"/>
      <c r="E299" s="127" t="s">
        <v>259</v>
      </c>
      <c r="F299" s="126">
        <v>0</v>
      </c>
      <c r="G299" s="946" t="s">
        <v>552</v>
      </c>
      <c r="H299" s="946" t="s">
        <v>1419</v>
      </c>
      <c r="I299" s="944">
        <v>1.7851520000000001</v>
      </c>
      <c r="J299" s="103">
        <v>1</v>
      </c>
      <c r="K299" s="104">
        <v>1633975</v>
      </c>
      <c r="L299" s="105">
        <v>3.2195999999999999E-4</v>
      </c>
      <c r="M299" s="629"/>
      <c r="N299" s="630"/>
      <c r="O299" s="372">
        <v>3.2195999999999999E-4</v>
      </c>
      <c r="P299" s="352"/>
      <c r="Q299" s="241">
        <v>526</v>
      </c>
      <c r="R299" s="100"/>
      <c r="S299" s="42"/>
      <c r="T299" s="228"/>
      <c r="U299" s="340">
        <v>526</v>
      </c>
      <c r="V299" s="227"/>
      <c r="W299" s="5"/>
      <c r="X299" s="108" t="s">
        <v>1720</v>
      </c>
      <c r="Y299" s="109" t="s">
        <v>671</v>
      </c>
      <c r="Z299" s="123">
        <v>2916893.7392000002</v>
      </c>
      <c r="AA299" s="83" t="s">
        <v>551</v>
      </c>
      <c r="AB299" s="83" t="s">
        <v>551</v>
      </c>
      <c r="AC299" s="83" t="s">
        <v>1579</v>
      </c>
      <c r="AE299" s="93" t="s">
        <v>3114</v>
      </c>
      <c r="AF299" s="93"/>
      <c r="AG299" s="96" t="s">
        <v>131</v>
      </c>
      <c r="AH299" s="96" t="s">
        <v>131</v>
      </c>
      <c r="AI299" s="96" t="s">
        <v>131</v>
      </c>
      <c r="AJ299" s="96" t="s">
        <v>131</v>
      </c>
      <c r="AK299" s="96" t="s">
        <v>131</v>
      </c>
      <c r="AL299" s="96" t="s">
        <v>131</v>
      </c>
      <c r="AM299" s="96" t="s">
        <v>131</v>
      </c>
      <c r="AN299" s="96" t="s">
        <v>131</v>
      </c>
      <c r="AO299" s="96" t="s">
        <v>131</v>
      </c>
      <c r="AP299" s="96" t="s">
        <v>131</v>
      </c>
      <c r="AQ299" s="96" t="s">
        <v>131</v>
      </c>
      <c r="AR299" s="96" t="s">
        <v>131</v>
      </c>
      <c r="AS299" s="96" t="s">
        <v>131</v>
      </c>
      <c r="AT299" s="96" t="s">
        <v>131</v>
      </c>
      <c r="AU299" s="96" t="s">
        <v>131</v>
      </c>
      <c r="AV299" s="96" t="s">
        <v>131</v>
      </c>
      <c r="AW299" s="96" t="s">
        <v>131</v>
      </c>
      <c r="AX299" s="96" t="s">
        <v>131</v>
      </c>
      <c r="AY299" s="344"/>
      <c r="AZ299" s="93"/>
      <c r="BA299" s="93">
        <v>3.2773605568000002E-4</v>
      </c>
      <c r="BB299" s="94">
        <v>0</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1</v>
      </c>
      <c r="BT299" s="94">
        <v>0</v>
      </c>
      <c r="BU299" s="94"/>
      <c r="BV299" s="94"/>
      <c r="BW299" s="94"/>
      <c r="BX299" s="94"/>
      <c r="BY299" s="94"/>
      <c r="BZ299" s="94">
        <v>0</v>
      </c>
      <c r="CA299" s="373"/>
    </row>
    <row r="300" spans="1:79" s="2" customFormat="1" ht="11.45" customHeight="1" x14ac:dyDescent="0.15">
      <c r="A300" s="95"/>
      <c r="B300" s="312"/>
      <c r="C300" s="346" t="s">
        <v>2216</v>
      </c>
      <c r="D300" s="312"/>
      <c r="E300" s="127" t="s">
        <v>449</v>
      </c>
      <c r="F300" s="126">
        <v>0</v>
      </c>
      <c r="G300" s="946" t="s">
        <v>200</v>
      </c>
      <c r="H300" s="946" t="s">
        <v>1419</v>
      </c>
      <c r="I300" s="944">
        <v>2.1461209999999999</v>
      </c>
      <c r="J300" s="103">
        <v>1</v>
      </c>
      <c r="K300" s="104">
        <v>1311513684</v>
      </c>
      <c r="L300" s="105">
        <v>3.8706E-4</v>
      </c>
      <c r="M300" s="629"/>
      <c r="N300" s="630"/>
      <c r="O300" s="372">
        <v>3.8706E-4</v>
      </c>
      <c r="P300" s="352"/>
      <c r="Q300" s="241">
        <v>507634</v>
      </c>
      <c r="R300" s="100"/>
      <c r="S300" s="42"/>
      <c r="T300" s="228"/>
      <c r="U300" s="340">
        <v>507634</v>
      </c>
      <c r="V300" s="227"/>
      <c r="W300" s="5"/>
      <c r="X300" s="108" t="s">
        <v>2216</v>
      </c>
      <c r="Y300" s="109" t="s">
        <v>1712</v>
      </c>
      <c r="Z300" s="123">
        <v>2814667059.0197639</v>
      </c>
      <c r="AA300" s="83" t="s">
        <v>199</v>
      </c>
      <c r="AB300" s="83" t="s">
        <v>199</v>
      </c>
      <c r="AC300" s="83" t="s">
        <v>1579</v>
      </c>
      <c r="AE300" s="93" t="s">
        <v>3114</v>
      </c>
      <c r="AF300" s="93"/>
      <c r="AG300" s="96" t="s">
        <v>131</v>
      </c>
      <c r="AH300" s="96" t="s">
        <v>131</v>
      </c>
      <c r="AI300" s="96" t="s">
        <v>131</v>
      </c>
      <c r="AJ300" s="96" t="s">
        <v>131</v>
      </c>
      <c r="AK300" s="96" t="s">
        <v>131</v>
      </c>
      <c r="AL300" s="96" t="s">
        <v>131</v>
      </c>
      <c r="AM300" s="96" t="s">
        <v>131</v>
      </c>
      <c r="AN300" s="96" t="s">
        <v>131</v>
      </c>
      <c r="AO300" s="96" t="s">
        <v>131</v>
      </c>
      <c r="AP300" s="96" t="s">
        <v>131</v>
      </c>
      <c r="AQ300" s="96" t="s">
        <v>131</v>
      </c>
      <c r="AR300" s="96" t="s">
        <v>131</v>
      </c>
      <c r="AS300" s="96" t="s">
        <v>131</v>
      </c>
      <c r="AT300" s="96" t="s">
        <v>131</v>
      </c>
      <c r="AU300" s="96" t="s">
        <v>131</v>
      </c>
      <c r="AV300" s="96" t="s">
        <v>131</v>
      </c>
      <c r="AW300" s="96" t="s">
        <v>131</v>
      </c>
      <c r="AX300" s="96" t="s">
        <v>131</v>
      </c>
      <c r="AY300" s="344"/>
      <c r="AZ300" s="93"/>
      <c r="BA300" s="93">
        <v>3.9400635439000001E-4</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1</v>
      </c>
      <c r="BT300" s="94">
        <v>0</v>
      </c>
      <c r="BU300" s="94"/>
      <c r="BV300" s="94"/>
      <c r="BW300" s="94"/>
      <c r="BX300" s="94"/>
      <c r="BY300" s="94"/>
      <c r="BZ300" s="94">
        <v>0</v>
      </c>
      <c r="CA300" s="373"/>
    </row>
    <row r="301" spans="1:79" s="2" customFormat="1" ht="11.45" customHeight="1" x14ac:dyDescent="0.15">
      <c r="A301" s="95"/>
      <c r="B301" s="312"/>
      <c r="C301" s="346" t="s">
        <v>1143</v>
      </c>
      <c r="D301" s="312"/>
      <c r="E301" s="127" t="s">
        <v>2445</v>
      </c>
      <c r="F301" s="126">
        <v>0</v>
      </c>
      <c r="G301" s="946" t="s">
        <v>200</v>
      </c>
      <c r="H301" s="946" t="s">
        <v>2515</v>
      </c>
      <c r="I301" s="944">
        <v>2.1461209999999999</v>
      </c>
      <c r="J301" s="103">
        <v>1</v>
      </c>
      <c r="K301" s="104">
        <v>56000</v>
      </c>
      <c r="L301" s="105">
        <v>3.8706E-4</v>
      </c>
      <c r="M301" s="629"/>
      <c r="N301" s="630"/>
      <c r="O301" s="372">
        <v>3.8706E-4</v>
      </c>
      <c r="P301" s="352"/>
      <c r="Q301" s="241">
        <v>22</v>
      </c>
      <c r="R301" s="100"/>
      <c r="S301" s="42"/>
      <c r="T301" s="228"/>
      <c r="U301" s="340">
        <v>22</v>
      </c>
      <c r="V301" s="227"/>
      <c r="W301" s="5"/>
      <c r="X301" s="108" t="s">
        <v>1143</v>
      </c>
      <c r="Y301" s="109" t="s">
        <v>1713</v>
      </c>
      <c r="Z301" s="123">
        <v>120182.776</v>
      </c>
      <c r="AA301" s="83" t="s">
        <v>199</v>
      </c>
      <c r="AB301" s="83" t="s">
        <v>199</v>
      </c>
      <c r="AC301" s="83" t="s">
        <v>557</v>
      </c>
      <c r="AE301" s="93" t="s">
        <v>3114</v>
      </c>
      <c r="AF301" s="93"/>
      <c r="AG301" s="96" t="s">
        <v>131</v>
      </c>
      <c r="AH301" s="96" t="s">
        <v>131</v>
      </c>
      <c r="AI301" s="96" t="s">
        <v>131</v>
      </c>
      <c r="AJ301" s="96" t="s">
        <v>131</v>
      </c>
      <c r="AK301" s="96" t="s">
        <v>131</v>
      </c>
      <c r="AL301" s="96" t="s">
        <v>131</v>
      </c>
      <c r="AM301" s="96" t="s">
        <v>131</v>
      </c>
      <c r="AN301" s="96" t="s">
        <v>131</v>
      </c>
      <c r="AO301" s="96" t="s">
        <v>131</v>
      </c>
      <c r="AP301" s="96" t="s">
        <v>131</v>
      </c>
      <c r="AQ301" s="96" t="s">
        <v>131</v>
      </c>
      <c r="AR301" s="96" t="s">
        <v>131</v>
      </c>
      <c r="AS301" s="96" t="s">
        <v>131</v>
      </c>
      <c r="AT301" s="96" t="s">
        <v>131</v>
      </c>
      <c r="AU301" s="96" t="s">
        <v>131</v>
      </c>
      <c r="AV301" s="96" t="s">
        <v>131</v>
      </c>
      <c r="AW301" s="96" t="s">
        <v>131</v>
      </c>
      <c r="AX301" s="96" t="s">
        <v>131</v>
      </c>
      <c r="AY301" s="344"/>
      <c r="AZ301" s="93"/>
      <c r="BA301" s="93">
        <v>3.9400635439000001E-4</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1</v>
      </c>
      <c r="BT301" s="94">
        <v>0</v>
      </c>
      <c r="BU301" s="94"/>
      <c r="BV301" s="94"/>
      <c r="BW301" s="94"/>
      <c r="BX301" s="94"/>
      <c r="BY301" s="94"/>
      <c r="BZ301" s="94">
        <v>0</v>
      </c>
      <c r="CA301" s="373"/>
    </row>
    <row r="302" spans="1:79" s="2" customFormat="1" ht="11.45" customHeight="1" x14ac:dyDescent="0.15">
      <c r="A302" s="95"/>
      <c r="B302" s="312"/>
      <c r="C302" s="346" t="s">
        <v>2217</v>
      </c>
      <c r="D302" s="312"/>
      <c r="E302" s="127" t="s">
        <v>2957</v>
      </c>
      <c r="F302" s="126">
        <v>0</v>
      </c>
      <c r="G302" s="946" t="s">
        <v>200</v>
      </c>
      <c r="H302" s="946" t="s">
        <v>1439</v>
      </c>
      <c r="I302" s="944">
        <v>2.1461209999999999</v>
      </c>
      <c r="J302" s="103">
        <v>1</v>
      </c>
      <c r="K302" s="104">
        <v>50103207</v>
      </c>
      <c r="L302" s="105">
        <v>3.8706E-4</v>
      </c>
      <c r="M302" s="629"/>
      <c r="N302" s="630"/>
      <c r="O302" s="372">
        <v>3.8706E-4</v>
      </c>
      <c r="P302" s="352"/>
      <c r="Q302" s="241">
        <v>19393</v>
      </c>
      <c r="R302" s="100"/>
      <c r="S302" s="42"/>
      <c r="T302" s="228"/>
      <c r="U302" s="340">
        <v>19393</v>
      </c>
      <c r="V302" s="227"/>
      <c r="W302" s="5"/>
      <c r="X302" s="108" t="s">
        <v>2217</v>
      </c>
      <c r="Y302" s="109" t="s">
        <v>2865</v>
      </c>
      <c r="Z302" s="123">
        <v>107527544.71004699</v>
      </c>
      <c r="AA302" s="83" t="s">
        <v>199</v>
      </c>
      <c r="AB302" s="83" t="s">
        <v>199</v>
      </c>
      <c r="AC302" s="83" t="s">
        <v>553</v>
      </c>
      <c r="AE302" s="93" t="s">
        <v>3114</v>
      </c>
      <c r="AF302" s="93"/>
      <c r="AG302" s="96" t="s">
        <v>131</v>
      </c>
      <c r="AH302" s="96" t="s">
        <v>131</v>
      </c>
      <c r="AI302" s="96" t="s">
        <v>131</v>
      </c>
      <c r="AJ302" s="96" t="s">
        <v>131</v>
      </c>
      <c r="AK302" s="96" t="s">
        <v>131</v>
      </c>
      <c r="AL302" s="96" t="s">
        <v>131</v>
      </c>
      <c r="AM302" s="96" t="s">
        <v>131</v>
      </c>
      <c r="AN302" s="96" t="s">
        <v>131</v>
      </c>
      <c r="AO302" s="96" t="s">
        <v>131</v>
      </c>
      <c r="AP302" s="96" t="s">
        <v>131</v>
      </c>
      <c r="AQ302" s="96" t="s">
        <v>131</v>
      </c>
      <c r="AR302" s="96" t="s">
        <v>131</v>
      </c>
      <c r="AS302" s="96" t="s">
        <v>131</v>
      </c>
      <c r="AT302" s="96" t="s">
        <v>131</v>
      </c>
      <c r="AU302" s="96" t="s">
        <v>131</v>
      </c>
      <c r="AV302" s="96" t="s">
        <v>131</v>
      </c>
      <c r="AW302" s="96" t="s">
        <v>131</v>
      </c>
      <c r="AX302" s="96" t="s">
        <v>131</v>
      </c>
      <c r="AY302" s="344"/>
      <c r="AZ302" s="93"/>
      <c r="BA302" s="93">
        <v>3.9400635439000001E-4</v>
      </c>
      <c r="BB302" s="94">
        <v>0</v>
      </c>
      <c r="BC302" s="93"/>
      <c r="BD302" s="94"/>
      <c r="BE302" s="94">
        <v>0</v>
      </c>
      <c r="BF302" s="94">
        <v>1</v>
      </c>
      <c r="BG302" s="94">
        <v>0</v>
      </c>
      <c r="BH302" s="94">
        <v>0</v>
      </c>
      <c r="BI302" s="94">
        <v>0</v>
      </c>
      <c r="BJ302" s="94"/>
      <c r="BK302" s="94">
        <v>0</v>
      </c>
      <c r="BL302" s="94">
        <v>0</v>
      </c>
      <c r="BM302" s="94">
        <v>0</v>
      </c>
      <c r="BN302" s="94">
        <v>0</v>
      </c>
      <c r="BO302" s="94">
        <v>0</v>
      </c>
      <c r="BP302" s="94">
        <v>0</v>
      </c>
      <c r="BQ302" s="94">
        <v>0</v>
      </c>
      <c r="BR302" s="94">
        <v>0</v>
      </c>
      <c r="BS302" s="94">
        <v>1</v>
      </c>
      <c r="BT302" s="94">
        <v>0</v>
      </c>
      <c r="BU302" s="94"/>
      <c r="BV302" s="94"/>
      <c r="BW302" s="94"/>
      <c r="BX302" s="94"/>
      <c r="BY302" s="94"/>
      <c r="BZ302" s="94">
        <v>0</v>
      </c>
      <c r="CA302" s="373"/>
    </row>
    <row r="303" spans="1:79" s="2" customFormat="1" ht="11.45" customHeight="1" x14ac:dyDescent="0.15">
      <c r="A303" s="95"/>
      <c r="B303" s="312"/>
      <c r="C303" s="346" t="s">
        <v>3054</v>
      </c>
      <c r="D303" s="312"/>
      <c r="E303" s="127" t="s">
        <v>450</v>
      </c>
      <c r="F303" s="126">
        <v>0</v>
      </c>
      <c r="G303" s="946" t="s">
        <v>200</v>
      </c>
      <c r="H303" s="946" t="s">
        <v>2881</v>
      </c>
      <c r="I303" s="944">
        <v>2.1461209999999999</v>
      </c>
      <c r="J303" s="103">
        <v>0.7</v>
      </c>
      <c r="K303" s="104">
        <v>46144554</v>
      </c>
      <c r="L303" s="105">
        <v>2.7094E-4</v>
      </c>
      <c r="M303" s="629"/>
      <c r="N303" s="630"/>
      <c r="O303" s="372">
        <v>2.7094E-4</v>
      </c>
      <c r="P303" s="352"/>
      <c r="Q303" s="241">
        <v>12502</v>
      </c>
      <c r="R303" s="100"/>
      <c r="S303" s="42"/>
      <c r="T303" s="228"/>
      <c r="U303" s="340">
        <v>12502</v>
      </c>
      <c r="V303" s="227"/>
      <c r="W303" s="5"/>
      <c r="X303" s="108" t="s">
        <v>3054</v>
      </c>
      <c r="Y303" s="109" t="s">
        <v>669</v>
      </c>
      <c r="Z303" s="123">
        <v>69322257.462523803</v>
      </c>
      <c r="AA303" s="83" t="s">
        <v>199</v>
      </c>
      <c r="AB303" s="83" t="s">
        <v>199</v>
      </c>
      <c r="AC303" s="83" t="s">
        <v>176</v>
      </c>
      <c r="AE303" s="93" t="s">
        <v>3114</v>
      </c>
      <c r="AF303" s="93"/>
      <c r="AG303" s="96" t="s">
        <v>131</v>
      </c>
      <c r="AH303" s="96" t="s">
        <v>131</v>
      </c>
      <c r="AI303" s="96" t="s">
        <v>131</v>
      </c>
      <c r="AJ303" s="96" t="s">
        <v>131</v>
      </c>
      <c r="AK303" s="96" t="s">
        <v>131</v>
      </c>
      <c r="AL303" s="96" t="s">
        <v>131</v>
      </c>
      <c r="AM303" s="96" t="s">
        <v>131</v>
      </c>
      <c r="AN303" s="96" t="s">
        <v>131</v>
      </c>
      <c r="AO303" s="96" t="s">
        <v>131</v>
      </c>
      <c r="AP303" s="96" t="s">
        <v>131</v>
      </c>
      <c r="AQ303" s="96" t="s">
        <v>131</v>
      </c>
      <c r="AR303" s="96" t="s">
        <v>131</v>
      </c>
      <c r="AS303" s="96" t="s">
        <v>131</v>
      </c>
      <c r="AT303" s="96" t="s">
        <v>131</v>
      </c>
      <c r="AU303" s="96" t="s">
        <v>131</v>
      </c>
      <c r="AV303" s="96" t="s">
        <v>131</v>
      </c>
      <c r="AW303" s="96" t="s">
        <v>131</v>
      </c>
      <c r="AX303" s="96" t="s">
        <v>131</v>
      </c>
      <c r="AY303" s="344"/>
      <c r="AZ303" s="93"/>
      <c r="BA303" s="93">
        <v>2.7580444807299997E-4</v>
      </c>
      <c r="BB303" s="94">
        <v>0</v>
      </c>
      <c r="BC303" s="93"/>
      <c r="BD303" s="94"/>
      <c r="BE303" s="94">
        <v>0</v>
      </c>
      <c r="BF303" s="94">
        <v>1</v>
      </c>
      <c r="BG303" s="94">
        <v>0</v>
      </c>
      <c r="BH303" s="94">
        <v>0</v>
      </c>
      <c r="BI303" s="94">
        <v>0</v>
      </c>
      <c r="BJ303" s="94"/>
      <c r="BK303" s="94">
        <v>0</v>
      </c>
      <c r="BL303" s="94">
        <v>0</v>
      </c>
      <c r="BM303" s="94">
        <v>0</v>
      </c>
      <c r="BN303" s="94">
        <v>0</v>
      </c>
      <c r="BO303" s="94">
        <v>0</v>
      </c>
      <c r="BP303" s="94">
        <v>0</v>
      </c>
      <c r="BQ303" s="94">
        <v>0</v>
      </c>
      <c r="BR303" s="94">
        <v>0</v>
      </c>
      <c r="BS303" s="94">
        <v>0</v>
      </c>
      <c r="BT303" s="94">
        <v>0</v>
      </c>
      <c r="BU303" s="94"/>
      <c r="BV303" s="94"/>
      <c r="BW303" s="94"/>
      <c r="BX303" s="94"/>
      <c r="BY303" s="94"/>
      <c r="BZ303" s="94">
        <v>0</v>
      </c>
      <c r="CA303" s="373"/>
    </row>
    <row r="304" spans="1:79" s="2" customFormat="1" ht="11.45" customHeight="1" x14ac:dyDescent="0.15">
      <c r="A304" s="95"/>
      <c r="B304" s="312"/>
      <c r="C304" s="346" t="s">
        <v>3055</v>
      </c>
      <c r="D304" s="312"/>
      <c r="E304" s="127" t="s">
        <v>252</v>
      </c>
      <c r="F304" s="126">
        <v>0</v>
      </c>
      <c r="G304" s="946" t="s">
        <v>200</v>
      </c>
      <c r="H304" s="946" t="s">
        <v>3040</v>
      </c>
      <c r="I304" s="944">
        <v>2.1461209999999999</v>
      </c>
      <c r="J304" s="103">
        <v>0.7</v>
      </c>
      <c r="K304" s="104">
        <v>2376753</v>
      </c>
      <c r="L304" s="105">
        <v>2.7094E-4</v>
      </c>
      <c r="M304" s="629"/>
      <c r="N304" s="630"/>
      <c r="O304" s="372">
        <v>2.7094E-4</v>
      </c>
      <c r="P304" s="352"/>
      <c r="Q304" s="241">
        <v>644</v>
      </c>
      <c r="R304" s="100"/>
      <c r="S304" s="42"/>
      <c r="T304" s="228"/>
      <c r="U304" s="340">
        <v>644</v>
      </c>
      <c r="V304" s="227"/>
      <c r="W304" s="5"/>
      <c r="X304" s="108" t="s">
        <v>3055</v>
      </c>
      <c r="Y304" s="109" t="s">
        <v>1333</v>
      </c>
      <c r="Z304" s="123">
        <v>3570559.6675791</v>
      </c>
      <c r="AA304" s="83" t="s">
        <v>199</v>
      </c>
      <c r="AB304" s="83" t="s">
        <v>199</v>
      </c>
      <c r="AC304" s="83" t="s">
        <v>177</v>
      </c>
      <c r="AE304" s="93" t="s">
        <v>3114</v>
      </c>
      <c r="AF304" s="93"/>
      <c r="AG304" s="96" t="s">
        <v>131</v>
      </c>
      <c r="AH304" s="96" t="s">
        <v>131</v>
      </c>
      <c r="AI304" s="96" t="s">
        <v>131</v>
      </c>
      <c r="AJ304" s="96" t="s">
        <v>131</v>
      </c>
      <c r="AK304" s="96" t="s">
        <v>131</v>
      </c>
      <c r="AL304" s="96" t="s">
        <v>131</v>
      </c>
      <c r="AM304" s="96" t="s">
        <v>131</v>
      </c>
      <c r="AN304" s="96" t="s">
        <v>131</v>
      </c>
      <c r="AO304" s="96" t="s">
        <v>131</v>
      </c>
      <c r="AP304" s="96" t="s">
        <v>131</v>
      </c>
      <c r="AQ304" s="96" t="s">
        <v>131</v>
      </c>
      <c r="AR304" s="96" t="s">
        <v>131</v>
      </c>
      <c r="AS304" s="96" t="s">
        <v>131</v>
      </c>
      <c r="AT304" s="96" t="s">
        <v>131</v>
      </c>
      <c r="AU304" s="96" t="s">
        <v>131</v>
      </c>
      <c r="AV304" s="96" t="s">
        <v>131</v>
      </c>
      <c r="AW304" s="96" t="s">
        <v>131</v>
      </c>
      <c r="AX304" s="96" t="s">
        <v>131</v>
      </c>
      <c r="AY304" s="344"/>
      <c r="AZ304" s="93"/>
      <c r="BA304" s="93">
        <v>2.7580444807299997E-4</v>
      </c>
      <c r="BB304" s="94">
        <v>0</v>
      </c>
      <c r="BC304" s="93"/>
      <c r="BD304" s="94"/>
      <c r="BE304" s="94">
        <v>0</v>
      </c>
      <c r="BF304" s="94">
        <v>1</v>
      </c>
      <c r="BG304" s="94">
        <v>0</v>
      </c>
      <c r="BH304" s="94">
        <v>0</v>
      </c>
      <c r="BI304" s="94">
        <v>0</v>
      </c>
      <c r="BJ304" s="94"/>
      <c r="BK304" s="94">
        <v>0</v>
      </c>
      <c r="BL304" s="94">
        <v>0</v>
      </c>
      <c r="BM304" s="94">
        <v>0</v>
      </c>
      <c r="BN304" s="94">
        <v>0</v>
      </c>
      <c r="BO304" s="94">
        <v>0</v>
      </c>
      <c r="BP304" s="94">
        <v>0</v>
      </c>
      <c r="BQ304" s="94">
        <v>0</v>
      </c>
      <c r="BR304" s="94">
        <v>0</v>
      </c>
      <c r="BS304" s="94">
        <v>0</v>
      </c>
      <c r="BT304" s="94">
        <v>0</v>
      </c>
      <c r="BU304" s="94"/>
      <c r="BV304" s="94"/>
      <c r="BW304" s="94"/>
      <c r="BX304" s="94"/>
      <c r="BY304" s="94"/>
      <c r="BZ304" s="94">
        <v>0</v>
      </c>
      <c r="CA304" s="373"/>
    </row>
    <row r="305" spans="1:79" s="2" customFormat="1" ht="11.45" customHeight="1" x14ac:dyDescent="0.15">
      <c r="A305" s="95"/>
      <c r="B305" s="312"/>
      <c r="C305" s="346" t="s">
        <v>2504</v>
      </c>
      <c r="D305" s="312"/>
      <c r="E305" s="127" t="s">
        <v>253</v>
      </c>
      <c r="F305" s="126">
        <v>0</v>
      </c>
      <c r="G305" s="946" t="s">
        <v>200</v>
      </c>
      <c r="H305" s="946" t="s">
        <v>22</v>
      </c>
      <c r="I305" s="944">
        <v>2.1461209999999999</v>
      </c>
      <c r="J305" s="103">
        <v>0.65</v>
      </c>
      <c r="K305" s="104">
        <v>59397133</v>
      </c>
      <c r="L305" s="105">
        <v>2.5360999999999998E-4</v>
      </c>
      <c r="M305" s="629"/>
      <c r="N305" s="630"/>
      <c r="O305" s="372">
        <v>2.5360999999999998E-4</v>
      </c>
      <c r="P305" s="352"/>
      <c r="Q305" s="241">
        <v>15064</v>
      </c>
      <c r="R305" s="100"/>
      <c r="S305" s="42"/>
      <c r="T305" s="228"/>
      <c r="U305" s="340">
        <v>15064</v>
      </c>
      <c r="V305" s="227"/>
      <c r="W305" s="5"/>
      <c r="X305" s="108" t="s">
        <v>2504</v>
      </c>
      <c r="Y305" s="109" t="s">
        <v>1334</v>
      </c>
      <c r="Z305" s="123">
        <v>82857732.406210452</v>
      </c>
      <c r="AA305" s="83" t="s">
        <v>199</v>
      </c>
      <c r="AB305" s="83" t="s">
        <v>199</v>
      </c>
      <c r="AC305" s="83" t="s">
        <v>75</v>
      </c>
      <c r="AE305" s="93" t="s">
        <v>3114</v>
      </c>
      <c r="AF305" s="93"/>
      <c r="AG305" s="96" t="s">
        <v>131</v>
      </c>
      <c r="AH305" s="96" t="s">
        <v>131</v>
      </c>
      <c r="AI305" s="96" t="s">
        <v>131</v>
      </c>
      <c r="AJ305" s="96" t="s">
        <v>131</v>
      </c>
      <c r="AK305" s="96" t="s">
        <v>131</v>
      </c>
      <c r="AL305" s="96" t="s">
        <v>131</v>
      </c>
      <c r="AM305" s="96" t="s">
        <v>131</v>
      </c>
      <c r="AN305" s="96" t="s">
        <v>131</v>
      </c>
      <c r="AO305" s="96" t="s">
        <v>131</v>
      </c>
      <c r="AP305" s="96" t="s">
        <v>131</v>
      </c>
      <c r="AQ305" s="96" t="s">
        <v>131</v>
      </c>
      <c r="AR305" s="96" t="s">
        <v>131</v>
      </c>
      <c r="AS305" s="96" t="s">
        <v>131</v>
      </c>
      <c r="AT305" s="96" t="s">
        <v>131</v>
      </c>
      <c r="AU305" s="96" t="s">
        <v>131</v>
      </c>
      <c r="AV305" s="96" t="s">
        <v>131</v>
      </c>
      <c r="AW305" s="96" t="s">
        <v>131</v>
      </c>
      <c r="AX305" s="96" t="s">
        <v>131</v>
      </c>
      <c r="AY305" s="344"/>
      <c r="AZ305" s="93"/>
      <c r="BA305" s="93">
        <v>2.5610413035350002E-4</v>
      </c>
      <c r="BB305" s="94">
        <v>0</v>
      </c>
      <c r="BC305" s="93"/>
      <c r="BD305" s="94"/>
      <c r="BE305" s="94">
        <v>0</v>
      </c>
      <c r="BF305" s="94">
        <v>1</v>
      </c>
      <c r="BG305" s="94">
        <v>0</v>
      </c>
      <c r="BH305" s="94">
        <v>0</v>
      </c>
      <c r="BI305" s="94">
        <v>0</v>
      </c>
      <c r="BJ305" s="94"/>
      <c r="BK305" s="94">
        <v>0</v>
      </c>
      <c r="BL305" s="94">
        <v>0</v>
      </c>
      <c r="BM305" s="94">
        <v>0</v>
      </c>
      <c r="BN305" s="94">
        <v>0</v>
      </c>
      <c r="BO305" s="94">
        <v>0</v>
      </c>
      <c r="BP305" s="94">
        <v>0</v>
      </c>
      <c r="BQ305" s="94">
        <v>0</v>
      </c>
      <c r="BR305" s="94">
        <v>0</v>
      </c>
      <c r="BS305" s="94">
        <v>0</v>
      </c>
      <c r="BT305" s="94">
        <v>0</v>
      </c>
      <c r="BU305" s="94"/>
      <c r="BV305" s="94"/>
      <c r="BW305" s="94"/>
      <c r="BX305" s="94"/>
      <c r="BY305" s="94"/>
      <c r="BZ305" s="94">
        <v>0</v>
      </c>
      <c r="CA305" s="373"/>
    </row>
    <row r="306" spans="1:79" s="2" customFormat="1" ht="11.45" customHeight="1" x14ac:dyDescent="0.15">
      <c r="A306" s="95"/>
      <c r="B306" s="312"/>
      <c r="C306" s="346" t="s">
        <v>278</v>
      </c>
      <c r="D306" s="312"/>
      <c r="E306" s="127" t="s">
        <v>254</v>
      </c>
      <c r="F306" s="126">
        <v>0</v>
      </c>
      <c r="G306" s="946" t="s">
        <v>200</v>
      </c>
      <c r="H306" s="946" t="s">
        <v>1846</v>
      </c>
      <c r="I306" s="944">
        <v>2.1461209999999999</v>
      </c>
      <c r="J306" s="103">
        <v>0.65</v>
      </c>
      <c r="K306" s="104">
        <v>279000</v>
      </c>
      <c r="L306" s="105">
        <v>2.5360999999999998E-4</v>
      </c>
      <c r="M306" s="629"/>
      <c r="N306" s="630"/>
      <c r="O306" s="372">
        <v>2.5360999999999998E-4</v>
      </c>
      <c r="P306" s="352"/>
      <c r="Q306" s="241">
        <v>71</v>
      </c>
      <c r="R306" s="100"/>
      <c r="S306" s="42"/>
      <c r="T306" s="228"/>
      <c r="U306" s="340">
        <v>71</v>
      </c>
      <c r="V306" s="227"/>
      <c r="W306" s="5"/>
      <c r="X306" s="108" t="s">
        <v>278</v>
      </c>
      <c r="Y306" s="109" t="s">
        <v>2479</v>
      </c>
      <c r="Z306" s="123">
        <v>389199.04335000005</v>
      </c>
      <c r="AA306" s="83" t="s">
        <v>199</v>
      </c>
      <c r="AB306" s="83" t="s">
        <v>199</v>
      </c>
      <c r="AC306" s="83" t="s">
        <v>192</v>
      </c>
      <c r="AE306" s="93" t="s">
        <v>3114</v>
      </c>
      <c r="AF306" s="93"/>
      <c r="AG306" s="96" t="s">
        <v>131</v>
      </c>
      <c r="AH306" s="96" t="s">
        <v>131</v>
      </c>
      <c r="AI306" s="96" t="s">
        <v>131</v>
      </c>
      <c r="AJ306" s="96" t="s">
        <v>131</v>
      </c>
      <c r="AK306" s="96" t="s">
        <v>131</v>
      </c>
      <c r="AL306" s="96" t="s">
        <v>131</v>
      </c>
      <c r="AM306" s="96" t="s">
        <v>131</v>
      </c>
      <c r="AN306" s="96" t="s">
        <v>131</v>
      </c>
      <c r="AO306" s="96" t="s">
        <v>131</v>
      </c>
      <c r="AP306" s="96" t="s">
        <v>131</v>
      </c>
      <c r="AQ306" s="96" t="s">
        <v>131</v>
      </c>
      <c r="AR306" s="96" t="s">
        <v>131</v>
      </c>
      <c r="AS306" s="96" t="s">
        <v>131</v>
      </c>
      <c r="AT306" s="96" t="s">
        <v>131</v>
      </c>
      <c r="AU306" s="96" t="s">
        <v>131</v>
      </c>
      <c r="AV306" s="96" t="s">
        <v>131</v>
      </c>
      <c r="AW306" s="96" t="s">
        <v>131</v>
      </c>
      <c r="AX306" s="96" t="s">
        <v>131</v>
      </c>
      <c r="AY306" s="344"/>
      <c r="AZ306" s="93"/>
      <c r="BA306" s="93">
        <v>2.5610413035350002E-4</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0</v>
      </c>
      <c r="BT306" s="94">
        <v>0</v>
      </c>
      <c r="BU306" s="94"/>
      <c r="BV306" s="94"/>
      <c r="BW306" s="94"/>
      <c r="BX306" s="94"/>
      <c r="BY306" s="94"/>
      <c r="BZ306" s="94">
        <v>0</v>
      </c>
      <c r="CA306" s="373"/>
    </row>
    <row r="307" spans="1:79" s="2" customFormat="1" ht="11.45" customHeight="1" x14ac:dyDescent="0.15">
      <c r="A307" s="95"/>
      <c r="B307" s="312"/>
      <c r="C307" s="346" t="s">
        <v>1718</v>
      </c>
      <c r="D307" s="312"/>
      <c r="E307" s="127" t="s">
        <v>255</v>
      </c>
      <c r="F307" s="126">
        <v>0</v>
      </c>
      <c r="G307" s="946" t="s">
        <v>1260</v>
      </c>
      <c r="H307" s="946" t="s">
        <v>1419</v>
      </c>
      <c r="I307" s="944">
        <v>1.406182</v>
      </c>
      <c r="J307" s="103">
        <v>1</v>
      </c>
      <c r="K307" s="104">
        <v>2614285</v>
      </c>
      <c r="L307" s="105">
        <v>2.5360999999999998E-4</v>
      </c>
      <c r="M307" s="629"/>
      <c r="N307" s="630"/>
      <c r="O307" s="372">
        <v>2.5360999999999998E-4</v>
      </c>
      <c r="P307" s="352"/>
      <c r="Q307" s="241">
        <v>663</v>
      </c>
      <c r="R307" s="100"/>
      <c r="S307" s="42"/>
      <c r="T307" s="228"/>
      <c r="U307" s="340">
        <v>663</v>
      </c>
      <c r="V307" s="227"/>
      <c r="W307" s="5"/>
      <c r="X307" s="108" t="s">
        <v>1718</v>
      </c>
      <c r="Y307" s="109" t="s">
        <v>1453</v>
      </c>
      <c r="Z307" s="123">
        <v>3676160.5098700002</v>
      </c>
      <c r="AA307" s="83" t="s">
        <v>553</v>
      </c>
      <c r="AB307" s="83" t="s">
        <v>553</v>
      </c>
      <c r="AC307" s="83" t="s">
        <v>1579</v>
      </c>
      <c r="AE307" s="93" t="s">
        <v>3114</v>
      </c>
      <c r="AF307" s="93"/>
      <c r="AG307" s="96" t="s">
        <v>131</v>
      </c>
      <c r="AH307" s="96" t="s">
        <v>131</v>
      </c>
      <c r="AI307" s="96" t="s">
        <v>131</v>
      </c>
      <c r="AJ307" s="96" t="s">
        <v>131</v>
      </c>
      <c r="AK307" s="96" t="s">
        <v>131</v>
      </c>
      <c r="AL307" s="96" t="s">
        <v>131</v>
      </c>
      <c r="AM307" s="96" t="s">
        <v>131</v>
      </c>
      <c r="AN307" s="96" t="s">
        <v>131</v>
      </c>
      <c r="AO307" s="96" t="s">
        <v>131</v>
      </c>
      <c r="AP307" s="96" t="s">
        <v>131</v>
      </c>
      <c r="AQ307" s="96" t="s">
        <v>131</v>
      </c>
      <c r="AR307" s="96" t="s">
        <v>131</v>
      </c>
      <c r="AS307" s="96" t="s">
        <v>131</v>
      </c>
      <c r="AT307" s="96" t="s">
        <v>131</v>
      </c>
      <c r="AU307" s="96" t="s">
        <v>131</v>
      </c>
      <c r="AV307" s="96" t="s">
        <v>131</v>
      </c>
      <c r="AW307" s="96" t="s">
        <v>131</v>
      </c>
      <c r="AX307" s="96" t="s">
        <v>131</v>
      </c>
      <c r="AY307" s="344"/>
      <c r="AZ307" s="93"/>
      <c r="BA307" s="93">
        <v>2.5816095338000001E-4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1131</v>
      </c>
      <c r="D308" s="312"/>
      <c r="E308" s="127" t="s">
        <v>2446</v>
      </c>
      <c r="F308" s="126">
        <v>0</v>
      </c>
      <c r="G308" s="946" t="s">
        <v>1260</v>
      </c>
      <c r="H308" s="946" t="s">
        <v>2515</v>
      </c>
      <c r="I308" s="944">
        <v>1.406182</v>
      </c>
      <c r="J308" s="103">
        <v>1</v>
      </c>
      <c r="K308" s="104">
        <v>200000</v>
      </c>
      <c r="L308" s="105">
        <v>2.5360999999999998E-4</v>
      </c>
      <c r="M308" s="629"/>
      <c r="N308" s="630"/>
      <c r="O308" s="372">
        <v>2.5360999999999998E-4</v>
      </c>
      <c r="P308" s="352"/>
      <c r="Q308" s="241">
        <v>51</v>
      </c>
      <c r="R308" s="100"/>
      <c r="S308" s="42"/>
      <c r="T308" s="228"/>
      <c r="U308" s="340">
        <v>51</v>
      </c>
      <c r="V308" s="227"/>
      <c r="W308" s="5"/>
      <c r="X308" s="108" t="s">
        <v>1131</v>
      </c>
      <c r="Y308" s="109" t="s">
        <v>1454</v>
      </c>
      <c r="Z308" s="123">
        <v>281236.40000000002</v>
      </c>
      <c r="AA308" s="83" t="s">
        <v>553</v>
      </c>
      <c r="AB308" s="83" t="s">
        <v>553</v>
      </c>
      <c r="AC308" s="83" t="s">
        <v>557</v>
      </c>
      <c r="AE308" s="93" t="s">
        <v>3114</v>
      </c>
      <c r="AF308" s="93"/>
      <c r="AG308" s="96" t="s">
        <v>131</v>
      </c>
      <c r="AH308" s="96" t="s">
        <v>131</v>
      </c>
      <c r="AI308" s="96" t="s">
        <v>131</v>
      </c>
      <c r="AJ308" s="96" t="s">
        <v>131</v>
      </c>
      <c r="AK308" s="96" t="s">
        <v>131</v>
      </c>
      <c r="AL308" s="96" t="s">
        <v>131</v>
      </c>
      <c r="AM308" s="96" t="s">
        <v>131</v>
      </c>
      <c r="AN308" s="96" t="s">
        <v>131</v>
      </c>
      <c r="AO308" s="96" t="s">
        <v>131</v>
      </c>
      <c r="AP308" s="96" t="s">
        <v>131</v>
      </c>
      <c r="AQ308" s="96" t="s">
        <v>131</v>
      </c>
      <c r="AR308" s="96" t="s">
        <v>131</v>
      </c>
      <c r="AS308" s="96" t="s">
        <v>131</v>
      </c>
      <c r="AT308" s="96" t="s">
        <v>131</v>
      </c>
      <c r="AU308" s="96" t="s">
        <v>131</v>
      </c>
      <c r="AV308" s="96" t="s">
        <v>131</v>
      </c>
      <c r="AW308" s="96" t="s">
        <v>131</v>
      </c>
      <c r="AX308" s="96" t="s">
        <v>131</v>
      </c>
      <c r="AY308" s="344"/>
      <c r="AZ308" s="93"/>
      <c r="BA308" s="93">
        <v>2.5816095338000001E-4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3"/>
    </row>
    <row r="309" spans="1:79" s="2" customFormat="1" ht="11.45" customHeight="1" x14ac:dyDescent="0.15">
      <c r="A309" s="95"/>
      <c r="B309" s="312"/>
      <c r="C309" s="346" t="s">
        <v>1719</v>
      </c>
      <c r="D309" s="312"/>
      <c r="E309" s="127" t="s">
        <v>256</v>
      </c>
      <c r="F309" s="126">
        <v>0</v>
      </c>
      <c r="G309" s="946" t="s">
        <v>550</v>
      </c>
      <c r="H309" s="946" t="s">
        <v>1419</v>
      </c>
      <c r="I309" s="944">
        <v>2.5927570000000002</v>
      </c>
      <c r="J309" s="103">
        <v>1</v>
      </c>
      <c r="K309" s="104">
        <v>1847703134</v>
      </c>
      <c r="L309" s="105">
        <v>4.6762000000000003E-4</v>
      </c>
      <c r="M309" s="629"/>
      <c r="N309" s="630"/>
      <c r="O309" s="372">
        <v>4.6762000000000003E-4</v>
      </c>
      <c r="P309" s="352"/>
      <c r="Q309" s="241">
        <v>864023</v>
      </c>
      <c r="R309" s="100"/>
      <c r="S309" s="42"/>
      <c r="T309" s="228"/>
      <c r="U309" s="340">
        <v>864023</v>
      </c>
      <c r="V309" s="227"/>
      <c r="W309" s="5"/>
      <c r="X309" s="108" t="s">
        <v>1719</v>
      </c>
      <c r="Y309" s="109" t="s">
        <v>1875</v>
      </c>
      <c r="Z309" s="123">
        <v>4790645234.6004381</v>
      </c>
      <c r="AA309" s="83" t="s">
        <v>201</v>
      </c>
      <c r="AB309" s="83" t="s">
        <v>201</v>
      </c>
      <c r="AC309" s="83" t="s">
        <v>1579</v>
      </c>
      <c r="AE309" s="93" t="s">
        <v>3114</v>
      </c>
      <c r="AF309" s="93"/>
      <c r="AG309" s="96" t="s">
        <v>131</v>
      </c>
      <c r="AH309" s="96" t="s">
        <v>131</v>
      </c>
      <c r="AI309" s="96" t="s">
        <v>131</v>
      </c>
      <c r="AJ309" s="96" t="s">
        <v>131</v>
      </c>
      <c r="AK309" s="96" t="s">
        <v>131</v>
      </c>
      <c r="AL309" s="96" t="s">
        <v>131</v>
      </c>
      <c r="AM309" s="96" t="s">
        <v>131</v>
      </c>
      <c r="AN309" s="96" t="s">
        <v>131</v>
      </c>
      <c r="AO309" s="96" t="s">
        <v>131</v>
      </c>
      <c r="AP309" s="96" t="s">
        <v>131</v>
      </c>
      <c r="AQ309" s="96" t="s">
        <v>131</v>
      </c>
      <c r="AR309" s="96" t="s">
        <v>131</v>
      </c>
      <c r="AS309" s="96" t="s">
        <v>131</v>
      </c>
      <c r="AT309" s="96" t="s">
        <v>131</v>
      </c>
      <c r="AU309" s="96" t="s">
        <v>131</v>
      </c>
      <c r="AV309" s="96" t="s">
        <v>131</v>
      </c>
      <c r="AW309" s="96" t="s">
        <v>131</v>
      </c>
      <c r="AX309" s="96" t="s">
        <v>131</v>
      </c>
      <c r="AY309" s="344"/>
      <c r="AZ309" s="93"/>
      <c r="BA309" s="93">
        <v>4.7600425763000005E-4</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1</v>
      </c>
      <c r="BT309" s="94">
        <v>0</v>
      </c>
      <c r="BU309" s="94"/>
      <c r="BV309" s="94"/>
      <c r="BW309" s="94"/>
      <c r="BX309" s="94"/>
      <c r="BY309" s="94"/>
      <c r="BZ309" s="94">
        <v>0</v>
      </c>
      <c r="CA309" s="373"/>
    </row>
    <row r="310" spans="1:79" s="2" customFormat="1" ht="11.45" customHeight="1" x14ac:dyDescent="0.15">
      <c r="A310" s="95"/>
      <c r="B310" s="312"/>
      <c r="C310" s="346" t="s">
        <v>2505</v>
      </c>
      <c r="D310" s="312"/>
      <c r="E310" s="127" t="s">
        <v>257</v>
      </c>
      <c r="F310" s="126">
        <v>0</v>
      </c>
      <c r="G310" s="946" t="s">
        <v>550</v>
      </c>
      <c r="H310" s="946" t="s">
        <v>1439</v>
      </c>
      <c r="I310" s="944">
        <v>2.5927570000000002</v>
      </c>
      <c r="J310" s="103">
        <v>1</v>
      </c>
      <c r="K310" s="104">
        <v>56149000</v>
      </c>
      <c r="L310" s="105">
        <v>4.6762000000000003E-4</v>
      </c>
      <c r="M310" s="629"/>
      <c r="N310" s="630"/>
      <c r="O310" s="372">
        <v>4.6762000000000003E-4</v>
      </c>
      <c r="P310" s="352"/>
      <c r="Q310" s="241">
        <v>26256</v>
      </c>
      <c r="R310" s="100"/>
      <c r="S310" s="42"/>
      <c r="T310" s="228"/>
      <c r="U310" s="340">
        <v>26256</v>
      </c>
      <c r="V310" s="227"/>
      <c r="W310" s="5"/>
      <c r="X310" s="108" t="s">
        <v>2505</v>
      </c>
      <c r="Y310" s="109" t="s">
        <v>1480</v>
      </c>
      <c r="Z310" s="123">
        <v>145580712.79300001</v>
      </c>
      <c r="AA310" s="83" t="s">
        <v>201</v>
      </c>
      <c r="AB310" s="83" t="s">
        <v>201</v>
      </c>
      <c r="AC310" s="83" t="s">
        <v>553</v>
      </c>
      <c r="AE310" s="93" t="s">
        <v>3114</v>
      </c>
      <c r="AF310" s="93"/>
      <c r="AG310" s="96" t="s">
        <v>131</v>
      </c>
      <c r="AH310" s="96" t="s">
        <v>131</v>
      </c>
      <c r="AI310" s="96" t="s">
        <v>131</v>
      </c>
      <c r="AJ310" s="96" t="s">
        <v>131</v>
      </c>
      <c r="AK310" s="96" t="s">
        <v>131</v>
      </c>
      <c r="AL310" s="96" t="s">
        <v>131</v>
      </c>
      <c r="AM310" s="96" t="s">
        <v>131</v>
      </c>
      <c r="AN310" s="96" t="s">
        <v>131</v>
      </c>
      <c r="AO310" s="96" t="s">
        <v>131</v>
      </c>
      <c r="AP310" s="96" t="s">
        <v>131</v>
      </c>
      <c r="AQ310" s="96" t="s">
        <v>131</v>
      </c>
      <c r="AR310" s="96" t="s">
        <v>131</v>
      </c>
      <c r="AS310" s="96" t="s">
        <v>131</v>
      </c>
      <c r="AT310" s="96" t="s">
        <v>131</v>
      </c>
      <c r="AU310" s="96" t="s">
        <v>131</v>
      </c>
      <c r="AV310" s="96" t="s">
        <v>131</v>
      </c>
      <c r="AW310" s="96" t="s">
        <v>131</v>
      </c>
      <c r="AX310" s="96" t="s">
        <v>131</v>
      </c>
      <c r="AY310" s="344"/>
      <c r="AZ310" s="93"/>
      <c r="BA310" s="93">
        <v>4.7600425763000005E-4</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373"/>
    </row>
    <row r="311" spans="1:79" s="2" customFormat="1" ht="11.45" customHeight="1" x14ac:dyDescent="0.15">
      <c r="A311" s="95"/>
      <c r="B311" s="312"/>
      <c r="C311" s="346" t="s">
        <v>2507</v>
      </c>
      <c r="D311" s="312"/>
      <c r="E311" s="127" t="s">
        <v>258</v>
      </c>
      <c r="F311" s="126">
        <v>0</v>
      </c>
      <c r="G311" s="946" t="s">
        <v>550</v>
      </c>
      <c r="H311" s="946" t="s">
        <v>2881</v>
      </c>
      <c r="I311" s="944">
        <v>2.5927570000000002</v>
      </c>
      <c r="J311" s="103">
        <v>0.7</v>
      </c>
      <c r="K311" s="104">
        <v>11858840</v>
      </c>
      <c r="L311" s="105">
        <v>3.2733000000000003E-4</v>
      </c>
      <c r="M311" s="629"/>
      <c r="N311" s="630"/>
      <c r="O311" s="372">
        <v>3.2733000000000003E-4</v>
      </c>
      <c r="P311" s="352"/>
      <c r="Q311" s="241">
        <v>3882</v>
      </c>
      <c r="R311" s="100"/>
      <c r="S311" s="42"/>
      <c r="T311" s="228"/>
      <c r="U311" s="340">
        <v>3882</v>
      </c>
      <c r="V311" s="227"/>
      <c r="W311" s="5"/>
      <c r="X311" s="108" t="s">
        <v>2507</v>
      </c>
      <c r="Y311" s="109" t="s">
        <v>1481</v>
      </c>
      <c r="Z311" s="123">
        <v>21522963.295316</v>
      </c>
      <c r="AA311" s="83" t="s">
        <v>201</v>
      </c>
      <c r="AB311" s="83" t="s">
        <v>201</v>
      </c>
      <c r="AC311" s="83" t="s">
        <v>176</v>
      </c>
      <c r="AE311" s="93" t="s">
        <v>3114</v>
      </c>
      <c r="AF311" s="93"/>
      <c r="AG311" s="96" t="s">
        <v>131</v>
      </c>
      <c r="AH311" s="96" t="s">
        <v>131</v>
      </c>
      <c r="AI311" s="96" t="s">
        <v>131</v>
      </c>
      <c r="AJ311" s="96" t="s">
        <v>131</v>
      </c>
      <c r="AK311" s="96" t="s">
        <v>131</v>
      </c>
      <c r="AL311" s="96" t="s">
        <v>131</v>
      </c>
      <c r="AM311" s="96" t="s">
        <v>131</v>
      </c>
      <c r="AN311" s="96" t="s">
        <v>131</v>
      </c>
      <c r="AO311" s="96" t="s">
        <v>131</v>
      </c>
      <c r="AP311" s="96" t="s">
        <v>131</v>
      </c>
      <c r="AQ311" s="96" t="s">
        <v>131</v>
      </c>
      <c r="AR311" s="96" t="s">
        <v>131</v>
      </c>
      <c r="AS311" s="96" t="s">
        <v>131</v>
      </c>
      <c r="AT311" s="96" t="s">
        <v>131</v>
      </c>
      <c r="AU311" s="96" t="s">
        <v>131</v>
      </c>
      <c r="AV311" s="96" t="s">
        <v>131</v>
      </c>
      <c r="AW311" s="96" t="s">
        <v>131</v>
      </c>
      <c r="AX311" s="96" t="s">
        <v>131</v>
      </c>
      <c r="AY311" s="344"/>
      <c r="AZ311" s="93"/>
      <c r="BA311" s="93">
        <v>3.33202980341E-4</v>
      </c>
      <c r="BB311" s="94">
        <v>0</v>
      </c>
      <c r="BC311" s="93"/>
      <c r="BD311" s="94"/>
      <c r="BE311" s="94">
        <v>0</v>
      </c>
      <c r="BF311" s="94">
        <v>1</v>
      </c>
      <c r="BG311" s="94">
        <v>0</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1721</v>
      </c>
      <c r="D312" s="312"/>
      <c r="E312" s="127" t="s">
        <v>261</v>
      </c>
      <c r="F312" s="126">
        <v>0</v>
      </c>
      <c r="G312" s="946" t="s">
        <v>555</v>
      </c>
      <c r="H312" s="946" t="s">
        <v>1419</v>
      </c>
      <c r="I312" s="944">
        <v>2.746772</v>
      </c>
      <c r="J312" s="103">
        <v>1</v>
      </c>
      <c r="K312" s="104">
        <v>31684125</v>
      </c>
      <c r="L312" s="105">
        <v>5.0427000000000002E-4</v>
      </c>
      <c r="M312" s="629"/>
      <c r="N312" s="630"/>
      <c r="O312" s="372">
        <v>5.0427000000000002E-4</v>
      </c>
      <c r="P312" s="352"/>
      <c r="Q312" s="241">
        <v>15977</v>
      </c>
      <c r="R312" s="100"/>
      <c r="S312" s="42"/>
      <c r="T312" s="228"/>
      <c r="U312" s="340">
        <v>15977</v>
      </c>
      <c r="V312" s="227"/>
      <c r="W312" s="5"/>
      <c r="X312" s="108" t="s">
        <v>1721</v>
      </c>
      <c r="Y312" s="109" t="s">
        <v>672</v>
      </c>
      <c r="Z312" s="123">
        <v>87029067.394500002</v>
      </c>
      <c r="AA312" s="83" t="s">
        <v>554</v>
      </c>
      <c r="AB312" s="83" t="s">
        <v>554</v>
      </c>
      <c r="AC312" s="83" t="s">
        <v>1579</v>
      </c>
      <c r="AE312" s="93" t="s">
        <v>3114</v>
      </c>
      <c r="AF312" s="93"/>
      <c r="AG312" s="96" t="s">
        <v>131</v>
      </c>
      <c r="AH312" s="96" t="s">
        <v>131</v>
      </c>
      <c r="AI312" s="96" t="s">
        <v>131</v>
      </c>
      <c r="AJ312" s="96" t="s">
        <v>131</v>
      </c>
      <c r="AK312" s="96" t="s">
        <v>131</v>
      </c>
      <c r="AL312" s="96" t="s">
        <v>131</v>
      </c>
      <c r="AM312" s="96" t="s">
        <v>131</v>
      </c>
      <c r="AN312" s="96" t="s">
        <v>131</v>
      </c>
      <c r="AO312" s="96" t="s">
        <v>131</v>
      </c>
      <c r="AP312" s="96" t="s">
        <v>131</v>
      </c>
      <c r="AQ312" s="96" t="s">
        <v>131</v>
      </c>
      <c r="AR312" s="96" t="s">
        <v>131</v>
      </c>
      <c r="AS312" s="96" t="s">
        <v>131</v>
      </c>
      <c r="AT312" s="96" t="s">
        <v>131</v>
      </c>
      <c r="AU312" s="96" t="s">
        <v>131</v>
      </c>
      <c r="AV312" s="96" t="s">
        <v>131</v>
      </c>
      <c r="AW312" s="96" t="s">
        <v>131</v>
      </c>
      <c r="AX312" s="96" t="s">
        <v>131</v>
      </c>
      <c r="AY312" s="344"/>
      <c r="AZ312" s="93"/>
      <c r="BA312" s="93">
        <v>5.0427987147999998E-4</v>
      </c>
      <c r="BB312" s="94">
        <v>0</v>
      </c>
      <c r="BC312" s="93"/>
      <c r="BD312" s="94"/>
      <c r="BE312" s="94">
        <v>0</v>
      </c>
      <c r="BF312" s="94">
        <v>1</v>
      </c>
      <c r="BG312" s="94">
        <v>0</v>
      </c>
      <c r="BH312" s="94">
        <v>0</v>
      </c>
      <c r="BI312" s="94">
        <v>0</v>
      </c>
      <c r="BJ312" s="94"/>
      <c r="BK312" s="94">
        <v>0</v>
      </c>
      <c r="BL312" s="94">
        <v>0</v>
      </c>
      <c r="BM312" s="94">
        <v>0</v>
      </c>
      <c r="BN312" s="94">
        <v>0</v>
      </c>
      <c r="BO312" s="94">
        <v>0</v>
      </c>
      <c r="BP312" s="94">
        <v>0</v>
      </c>
      <c r="BQ312" s="94">
        <v>0</v>
      </c>
      <c r="BR312" s="94">
        <v>0</v>
      </c>
      <c r="BS312" s="94">
        <v>1</v>
      </c>
      <c r="BT312" s="94">
        <v>0</v>
      </c>
      <c r="BU312" s="94"/>
      <c r="BV312" s="94"/>
      <c r="BW312" s="94"/>
      <c r="BX312" s="94"/>
      <c r="BY312" s="94"/>
      <c r="BZ312" s="94">
        <v>0</v>
      </c>
      <c r="CA312" s="373"/>
    </row>
    <row r="313" spans="1:79" s="2" customFormat="1" ht="11.45" customHeight="1" x14ac:dyDescent="0.15">
      <c r="A313" s="95"/>
      <c r="B313" s="312"/>
      <c r="C313" s="346" t="s">
        <v>758</v>
      </c>
      <c r="D313" s="312"/>
      <c r="E313" s="127" t="s">
        <v>262</v>
      </c>
      <c r="F313" s="126">
        <v>0</v>
      </c>
      <c r="G313" s="946" t="s">
        <v>555</v>
      </c>
      <c r="H313" s="946" t="s">
        <v>1439</v>
      </c>
      <c r="I313" s="944">
        <v>2.746772</v>
      </c>
      <c r="J313" s="103">
        <v>1</v>
      </c>
      <c r="K313" s="104">
        <v>8341190</v>
      </c>
      <c r="L313" s="105">
        <v>5.0427000000000002E-4</v>
      </c>
      <c r="M313" s="629"/>
      <c r="N313" s="630"/>
      <c r="O313" s="372">
        <v>5.0427000000000002E-4</v>
      </c>
      <c r="P313" s="352"/>
      <c r="Q313" s="241">
        <v>4206</v>
      </c>
      <c r="R313" s="100"/>
      <c r="S313" s="42"/>
      <c r="T313" s="228"/>
      <c r="U313" s="340">
        <v>4206</v>
      </c>
      <c r="V313" s="227"/>
      <c r="W313" s="5"/>
      <c r="X313" s="108" t="s">
        <v>758</v>
      </c>
      <c r="Y313" s="109" t="s">
        <v>272</v>
      </c>
      <c r="Z313" s="123">
        <v>22911347.13868</v>
      </c>
      <c r="AA313" s="83" t="s">
        <v>554</v>
      </c>
      <c r="AB313" s="83" t="s">
        <v>554</v>
      </c>
      <c r="AC313" s="83" t="s">
        <v>553</v>
      </c>
      <c r="AE313" s="93" t="s">
        <v>3114</v>
      </c>
      <c r="AF313" s="93"/>
      <c r="AG313" s="96" t="s">
        <v>131</v>
      </c>
      <c r="AH313" s="96" t="s">
        <v>131</v>
      </c>
      <c r="AI313" s="96" t="s">
        <v>131</v>
      </c>
      <c r="AJ313" s="96" t="s">
        <v>131</v>
      </c>
      <c r="AK313" s="96" t="s">
        <v>131</v>
      </c>
      <c r="AL313" s="96" t="s">
        <v>131</v>
      </c>
      <c r="AM313" s="96" t="s">
        <v>131</v>
      </c>
      <c r="AN313" s="96" t="s">
        <v>131</v>
      </c>
      <c r="AO313" s="96" t="s">
        <v>131</v>
      </c>
      <c r="AP313" s="96" t="s">
        <v>131</v>
      </c>
      <c r="AQ313" s="96" t="s">
        <v>131</v>
      </c>
      <c r="AR313" s="96" t="s">
        <v>131</v>
      </c>
      <c r="AS313" s="96" t="s">
        <v>131</v>
      </c>
      <c r="AT313" s="96" t="s">
        <v>131</v>
      </c>
      <c r="AU313" s="96" t="s">
        <v>131</v>
      </c>
      <c r="AV313" s="96" t="s">
        <v>131</v>
      </c>
      <c r="AW313" s="96" t="s">
        <v>131</v>
      </c>
      <c r="AX313" s="96" t="s">
        <v>131</v>
      </c>
      <c r="AY313" s="344"/>
      <c r="AZ313" s="93"/>
      <c r="BA313" s="93">
        <v>5.0427987147999998E-4</v>
      </c>
      <c r="BB313" s="94">
        <v>0</v>
      </c>
      <c r="BC313" s="93"/>
      <c r="BD313" s="94"/>
      <c r="BE313" s="94">
        <v>0</v>
      </c>
      <c r="BF313" s="94">
        <v>1</v>
      </c>
      <c r="BG313" s="94">
        <v>0</v>
      </c>
      <c r="BH313" s="94">
        <v>0</v>
      </c>
      <c r="BI313" s="94">
        <v>0</v>
      </c>
      <c r="BJ313" s="94"/>
      <c r="BK313" s="94">
        <v>0</v>
      </c>
      <c r="BL313" s="94">
        <v>0</v>
      </c>
      <c r="BM313" s="94">
        <v>0</v>
      </c>
      <c r="BN313" s="94">
        <v>0</v>
      </c>
      <c r="BO313" s="94">
        <v>0</v>
      </c>
      <c r="BP313" s="94">
        <v>0</v>
      </c>
      <c r="BQ313" s="94">
        <v>0</v>
      </c>
      <c r="BR313" s="94">
        <v>0</v>
      </c>
      <c r="BS313" s="94">
        <v>1</v>
      </c>
      <c r="BT313" s="94">
        <v>0</v>
      </c>
      <c r="BU313" s="94"/>
      <c r="BV313" s="94"/>
      <c r="BW313" s="94"/>
      <c r="BX313" s="94"/>
      <c r="BY313" s="94"/>
      <c r="BZ313" s="94">
        <v>0</v>
      </c>
      <c r="CA313" s="373"/>
    </row>
    <row r="314" spans="1:79" s="2" customFormat="1" ht="11.45" customHeight="1" x14ac:dyDescent="0.15">
      <c r="A314" s="95"/>
      <c r="B314" s="312"/>
      <c r="C314" s="346" t="s">
        <v>1254</v>
      </c>
      <c r="D314" s="312"/>
      <c r="E314" s="127" t="s">
        <v>1534</v>
      </c>
      <c r="F314" s="126">
        <v>0</v>
      </c>
      <c r="G314" s="946" t="s">
        <v>555</v>
      </c>
      <c r="H314" s="946" t="s">
        <v>22</v>
      </c>
      <c r="I314" s="944">
        <v>2.746772</v>
      </c>
      <c r="J314" s="103">
        <v>0.65</v>
      </c>
      <c r="K314" s="104">
        <v>18479880</v>
      </c>
      <c r="L314" s="105">
        <v>3.2778000000000001E-4</v>
      </c>
      <c r="M314" s="629"/>
      <c r="N314" s="630"/>
      <c r="O314" s="372">
        <v>3.2778000000000001E-4</v>
      </c>
      <c r="P314" s="352"/>
      <c r="Q314" s="241">
        <v>6057</v>
      </c>
      <c r="R314" s="100"/>
      <c r="S314" s="42"/>
      <c r="T314" s="228"/>
      <c r="U314" s="340">
        <v>6057</v>
      </c>
      <c r="V314" s="227"/>
      <c r="W314" s="5"/>
      <c r="X314" s="108" t="s">
        <v>1254</v>
      </c>
      <c r="Y314" s="109" t="s">
        <v>2724</v>
      </c>
      <c r="Z314" s="123">
        <v>32994011.015783999</v>
      </c>
      <c r="AA314" s="83" t="s">
        <v>554</v>
      </c>
      <c r="AB314" s="83" t="s">
        <v>554</v>
      </c>
      <c r="AC314" s="83" t="s">
        <v>75</v>
      </c>
      <c r="AE314" s="93" t="s">
        <v>3114</v>
      </c>
      <c r="AF314" s="93"/>
      <c r="AG314" s="96" t="s">
        <v>131</v>
      </c>
      <c r="AH314" s="96" t="s">
        <v>131</v>
      </c>
      <c r="AI314" s="96" t="s">
        <v>131</v>
      </c>
      <c r="AJ314" s="96" t="s">
        <v>131</v>
      </c>
      <c r="AK314" s="96" t="s">
        <v>131</v>
      </c>
      <c r="AL314" s="96" t="s">
        <v>131</v>
      </c>
      <c r="AM314" s="96" t="s">
        <v>131</v>
      </c>
      <c r="AN314" s="96" t="s">
        <v>131</v>
      </c>
      <c r="AO314" s="96" t="s">
        <v>131</v>
      </c>
      <c r="AP314" s="96" t="s">
        <v>131</v>
      </c>
      <c r="AQ314" s="96" t="s">
        <v>131</v>
      </c>
      <c r="AR314" s="96" t="s">
        <v>131</v>
      </c>
      <c r="AS314" s="96" t="s">
        <v>131</v>
      </c>
      <c r="AT314" s="96" t="s">
        <v>131</v>
      </c>
      <c r="AU314" s="96" t="s">
        <v>131</v>
      </c>
      <c r="AV314" s="96" t="s">
        <v>131</v>
      </c>
      <c r="AW314" s="96" t="s">
        <v>131</v>
      </c>
      <c r="AX314" s="96" t="s">
        <v>131</v>
      </c>
      <c r="AY314" s="344"/>
      <c r="AZ314" s="93"/>
      <c r="BA314" s="93">
        <v>3.2778191646200001E-4</v>
      </c>
      <c r="BB314" s="94">
        <v>0</v>
      </c>
      <c r="BC314" s="93"/>
      <c r="BD314" s="94"/>
      <c r="BE314" s="94">
        <v>0</v>
      </c>
      <c r="BF314" s="94">
        <v>1</v>
      </c>
      <c r="BG314" s="94">
        <v>0</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635</v>
      </c>
      <c r="D315" s="312"/>
      <c r="E315" s="127" t="s">
        <v>899</v>
      </c>
      <c r="F315" s="126">
        <v>0</v>
      </c>
      <c r="G315" s="946" t="s">
        <v>555</v>
      </c>
      <c r="H315" s="946" t="s">
        <v>1846</v>
      </c>
      <c r="I315" s="944">
        <v>2.746772</v>
      </c>
      <c r="J315" s="103">
        <v>0.65</v>
      </c>
      <c r="K315" s="104">
        <v>2119100</v>
      </c>
      <c r="L315" s="105">
        <v>3.2778000000000001E-4</v>
      </c>
      <c r="M315" s="629"/>
      <c r="N315" s="630"/>
      <c r="O315" s="372">
        <v>3.2778000000000001E-4</v>
      </c>
      <c r="P315" s="352"/>
      <c r="Q315" s="241">
        <v>695</v>
      </c>
      <c r="R315" s="100"/>
      <c r="S315" s="42"/>
      <c r="T315" s="228"/>
      <c r="U315" s="340">
        <v>695</v>
      </c>
      <c r="V315" s="227"/>
      <c r="W315" s="5"/>
      <c r="X315" s="108" t="s">
        <v>635</v>
      </c>
      <c r="Y315" s="109" t="s">
        <v>593</v>
      </c>
      <c r="Z315" s="123">
        <v>3783444.95438</v>
      </c>
      <c r="AA315" s="83" t="s">
        <v>554</v>
      </c>
      <c r="AB315" s="83" t="s">
        <v>554</v>
      </c>
      <c r="AC315" s="83" t="s">
        <v>192</v>
      </c>
      <c r="AE315" s="93" t="s">
        <v>3114</v>
      </c>
      <c r="AF315" s="93"/>
      <c r="AG315" s="96" t="s">
        <v>131</v>
      </c>
      <c r="AH315" s="96" t="s">
        <v>131</v>
      </c>
      <c r="AI315" s="96" t="s">
        <v>131</v>
      </c>
      <c r="AJ315" s="96" t="s">
        <v>131</v>
      </c>
      <c r="AK315" s="96" t="s">
        <v>131</v>
      </c>
      <c r="AL315" s="96" t="s">
        <v>131</v>
      </c>
      <c r="AM315" s="96" t="s">
        <v>131</v>
      </c>
      <c r="AN315" s="96" t="s">
        <v>131</v>
      </c>
      <c r="AO315" s="96" t="s">
        <v>131</v>
      </c>
      <c r="AP315" s="96" t="s">
        <v>131</v>
      </c>
      <c r="AQ315" s="96" t="s">
        <v>131</v>
      </c>
      <c r="AR315" s="96" t="s">
        <v>131</v>
      </c>
      <c r="AS315" s="96" t="s">
        <v>131</v>
      </c>
      <c r="AT315" s="96" t="s">
        <v>131</v>
      </c>
      <c r="AU315" s="96" t="s">
        <v>131</v>
      </c>
      <c r="AV315" s="96" t="s">
        <v>131</v>
      </c>
      <c r="AW315" s="96" t="s">
        <v>131</v>
      </c>
      <c r="AX315" s="96" t="s">
        <v>131</v>
      </c>
      <c r="AY315" s="344"/>
      <c r="AZ315" s="93"/>
      <c r="BA315" s="93">
        <v>3.2778191646200001E-4</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1253</v>
      </c>
      <c r="D316" s="312"/>
      <c r="E316" s="127" t="s">
        <v>1533</v>
      </c>
      <c r="F316" s="126">
        <v>0</v>
      </c>
      <c r="G316" s="946" t="s">
        <v>555</v>
      </c>
      <c r="H316" s="946" t="s">
        <v>2881</v>
      </c>
      <c r="I316" s="944">
        <v>2.746772</v>
      </c>
      <c r="J316" s="103">
        <v>0.65</v>
      </c>
      <c r="K316" s="104">
        <v>1586417</v>
      </c>
      <c r="L316" s="105">
        <v>3.2778000000000001E-4</v>
      </c>
      <c r="M316" s="629"/>
      <c r="N316" s="630"/>
      <c r="O316" s="372">
        <v>3.2778000000000001E-4</v>
      </c>
      <c r="P316" s="352"/>
      <c r="Q316" s="241">
        <v>520</v>
      </c>
      <c r="R316" s="100"/>
      <c r="S316" s="42"/>
      <c r="T316" s="228"/>
      <c r="U316" s="340">
        <v>520</v>
      </c>
      <c r="V316" s="227"/>
      <c r="W316" s="5"/>
      <c r="X316" s="108" t="s">
        <v>1253</v>
      </c>
      <c r="Y316" s="109" t="s">
        <v>307</v>
      </c>
      <c r="Z316" s="123">
        <v>2832391.7673506001</v>
      </c>
      <c r="AA316" s="83" t="s">
        <v>554</v>
      </c>
      <c r="AB316" s="83" t="s">
        <v>554</v>
      </c>
      <c r="AC316" s="83" t="s">
        <v>176</v>
      </c>
      <c r="AE316" s="93" t="s">
        <v>3114</v>
      </c>
      <c r="AF316" s="93"/>
      <c r="AG316" s="96" t="s">
        <v>131</v>
      </c>
      <c r="AH316" s="96" t="s">
        <v>131</v>
      </c>
      <c r="AI316" s="96" t="s">
        <v>131</v>
      </c>
      <c r="AJ316" s="96" t="s">
        <v>131</v>
      </c>
      <c r="AK316" s="96" t="s">
        <v>131</v>
      </c>
      <c r="AL316" s="96" t="s">
        <v>131</v>
      </c>
      <c r="AM316" s="96" t="s">
        <v>131</v>
      </c>
      <c r="AN316" s="96" t="s">
        <v>131</v>
      </c>
      <c r="AO316" s="96" t="s">
        <v>131</v>
      </c>
      <c r="AP316" s="96" t="s">
        <v>131</v>
      </c>
      <c r="AQ316" s="96" t="s">
        <v>131</v>
      </c>
      <c r="AR316" s="96" t="s">
        <v>131</v>
      </c>
      <c r="AS316" s="96" t="s">
        <v>131</v>
      </c>
      <c r="AT316" s="96" t="s">
        <v>131</v>
      </c>
      <c r="AU316" s="96" t="s">
        <v>131</v>
      </c>
      <c r="AV316" s="96" t="s">
        <v>131</v>
      </c>
      <c r="AW316" s="96" t="s">
        <v>131</v>
      </c>
      <c r="AX316" s="96" t="s">
        <v>131</v>
      </c>
      <c r="AY316" s="344"/>
      <c r="AZ316" s="93"/>
      <c r="BA316" s="93">
        <v>3.2778191646200001E-4</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2904</v>
      </c>
      <c r="D317" s="312"/>
      <c r="E317" s="127" t="s">
        <v>900</v>
      </c>
      <c r="F317" s="126">
        <v>0</v>
      </c>
      <c r="G317" s="946" t="s">
        <v>2250</v>
      </c>
      <c r="H317" s="946" t="s">
        <v>1419</v>
      </c>
      <c r="I317" s="944">
        <v>2.3587720000000001</v>
      </c>
      <c r="J317" s="103">
        <v>1</v>
      </c>
      <c r="K317" s="104">
        <v>18846000</v>
      </c>
      <c r="L317" s="105">
        <v>4.3303999999999999E-4</v>
      </c>
      <c r="M317" s="629"/>
      <c r="N317" s="630"/>
      <c r="O317" s="372">
        <v>4.3303999999999999E-4</v>
      </c>
      <c r="P317" s="352"/>
      <c r="Q317" s="241">
        <v>8161</v>
      </c>
      <c r="R317" s="100"/>
      <c r="S317" s="42"/>
      <c r="T317" s="228"/>
      <c r="U317" s="340">
        <v>8161</v>
      </c>
      <c r="V317" s="227"/>
      <c r="W317" s="5"/>
      <c r="X317" s="108" t="s">
        <v>2904</v>
      </c>
      <c r="Y317" s="109" t="s">
        <v>594</v>
      </c>
      <c r="Z317" s="123">
        <v>44453417.112000003</v>
      </c>
      <c r="AA317" s="83" t="s">
        <v>556</v>
      </c>
      <c r="AB317" s="83" t="s">
        <v>556</v>
      </c>
      <c r="AC317" s="83" t="s">
        <v>1579</v>
      </c>
      <c r="AE317" s="93" t="s">
        <v>3114</v>
      </c>
      <c r="AF317" s="93"/>
      <c r="AG317" s="96" t="s">
        <v>131</v>
      </c>
      <c r="AH317" s="96" t="s">
        <v>131</v>
      </c>
      <c r="AI317" s="96" t="s">
        <v>131</v>
      </c>
      <c r="AJ317" s="96" t="s">
        <v>131</v>
      </c>
      <c r="AK317" s="96" t="s">
        <v>131</v>
      </c>
      <c r="AL317" s="96" t="s">
        <v>131</v>
      </c>
      <c r="AM317" s="96" t="s">
        <v>131</v>
      </c>
      <c r="AN317" s="96" t="s">
        <v>131</v>
      </c>
      <c r="AO317" s="96" t="s">
        <v>131</v>
      </c>
      <c r="AP317" s="96" t="s">
        <v>131</v>
      </c>
      <c r="AQ317" s="96" t="s">
        <v>131</v>
      </c>
      <c r="AR317" s="96" t="s">
        <v>131</v>
      </c>
      <c r="AS317" s="96" t="s">
        <v>131</v>
      </c>
      <c r="AT317" s="96" t="s">
        <v>131</v>
      </c>
      <c r="AU317" s="96" t="s">
        <v>131</v>
      </c>
      <c r="AV317" s="96" t="s">
        <v>131</v>
      </c>
      <c r="AW317" s="96" t="s">
        <v>131</v>
      </c>
      <c r="AX317" s="96" t="s">
        <v>131</v>
      </c>
      <c r="AY317" s="344"/>
      <c r="AZ317" s="93"/>
      <c r="BA317" s="93">
        <v>4.3304695148000001E-4</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1</v>
      </c>
      <c r="BT317" s="94">
        <v>0</v>
      </c>
      <c r="BU317" s="94"/>
      <c r="BV317" s="94"/>
      <c r="BW317" s="94"/>
      <c r="BX317" s="94"/>
      <c r="BY317" s="94"/>
      <c r="BZ317" s="94">
        <v>0</v>
      </c>
      <c r="CA317" s="373"/>
    </row>
    <row r="318" spans="1:79" s="2" customFormat="1" ht="11.45" customHeight="1" x14ac:dyDescent="0.15">
      <c r="A318" s="95"/>
      <c r="B318" s="312"/>
      <c r="C318" s="346" t="s">
        <v>101</v>
      </c>
      <c r="D318" s="312"/>
      <c r="E318" s="127" t="s">
        <v>1458</v>
      </c>
      <c r="F318" s="126">
        <v>0</v>
      </c>
      <c r="G318" s="946" t="s">
        <v>1580</v>
      </c>
      <c r="H318" s="946" t="s">
        <v>1419</v>
      </c>
      <c r="I318" s="944">
        <v>0.2</v>
      </c>
      <c r="J318" s="103">
        <v>1</v>
      </c>
      <c r="K318" s="104">
        <v>10578035</v>
      </c>
      <c r="L318" s="105">
        <v>3.6720000000000001E-5</v>
      </c>
      <c r="M318" s="629"/>
      <c r="N318" s="630"/>
      <c r="O318" s="372">
        <v>3.6720000000000001E-5</v>
      </c>
      <c r="P318" s="352"/>
      <c r="Q318" s="241">
        <v>388</v>
      </c>
      <c r="R318" s="100"/>
      <c r="S318" s="42"/>
      <c r="T318" s="228"/>
      <c r="U318" s="340">
        <v>388</v>
      </c>
      <c r="V318" s="227"/>
      <c r="W318" s="5"/>
      <c r="X318" s="108" t="s">
        <v>101</v>
      </c>
      <c r="Y318" s="109" t="s">
        <v>1709</v>
      </c>
      <c r="Z318" s="123">
        <v>2115607</v>
      </c>
      <c r="AA318" s="83" t="s">
        <v>1579</v>
      </c>
      <c r="AB318" s="83" t="s">
        <v>1579</v>
      </c>
      <c r="AC318" s="83" t="s">
        <v>1579</v>
      </c>
      <c r="AE318" s="93" t="s">
        <v>3114</v>
      </c>
      <c r="AF318" s="93"/>
      <c r="AG318" s="96" t="s">
        <v>131</v>
      </c>
      <c r="AH318" s="96" t="s">
        <v>131</v>
      </c>
      <c r="AI318" s="96" t="s">
        <v>131</v>
      </c>
      <c r="AJ318" s="96" t="s">
        <v>131</v>
      </c>
      <c r="AK318" s="96" t="s">
        <v>131</v>
      </c>
      <c r="AL318" s="96" t="s">
        <v>131</v>
      </c>
      <c r="AM318" s="96" t="s">
        <v>131</v>
      </c>
      <c r="AN318" s="96" t="s">
        <v>131</v>
      </c>
      <c r="AO318" s="96" t="s">
        <v>131</v>
      </c>
      <c r="AP318" s="96" t="s">
        <v>131</v>
      </c>
      <c r="AQ318" s="96" t="s">
        <v>131</v>
      </c>
      <c r="AR318" s="96" t="s">
        <v>131</v>
      </c>
      <c r="AS318" s="96" t="s">
        <v>131</v>
      </c>
      <c r="AT318" s="96" t="s">
        <v>131</v>
      </c>
      <c r="AU318" s="96" t="s">
        <v>131</v>
      </c>
      <c r="AV318" s="96" t="s">
        <v>131</v>
      </c>
      <c r="AW318" s="96" t="s">
        <v>131</v>
      </c>
      <c r="AX318" s="96" t="s">
        <v>131</v>
      </c>
      <c r="AY318" s="344"/>
      <c r="AZ318" s="93"/>
      <c r="BA318" s="93">
        <v>3.6718000000000003E-5</v>
      </c>
      <c r="BB318" s="94">
        <v>0</v>
      </c>
      <c r="BC318" s="93"/>
      <c r="BD318" s="94"/>
      <c r="BE318" s="94">
        <v>0</v>
      </c>
      <c r="BF318" s="94">
        <v>1</v>
      </c>
      <c r="BG318" s="94">
        <v>0</v>
      </c>
      <c r="BH318" s="94">
        <v>0</v>
      </c>
      <c r="BI318" s="94">
        <v>0</v>
      </c>
      <c r="BJ318" s="94"/>
      <c r="BK318" s="94">
        <v>0</v>
      </c>
      <c r="BL318" s="94">
        <v>0</v>
      </c>
      <c r="BM318" s="94">
        <v>1</v>
      </c>
      <c r="BN318" s="94">
        <v>0</v>
      </c>
      <c r="BO318" s="94">
        <v>0</v>
      </c>
      <c r="BP318" s="94">
        <v>0</v>
      </c>
      <c r="BQ318" s="94">
        <v>0</v>
      </c>
      <c r="BR318" s="94">
        <v>0</v>
      </c>
      <c r="BS318" s="94">
        <v>1</v>
      </c>
      <c r="BT318" s="94">
        <v>0</v>
      </c>
      <c r="BU318" s="94"/>
      <c r="BV318" s="94"/>
      <c r="BW318" s="94"/>
      <c r="BX318" s="94"/>
      <c r="BY318" s="94"/>
      <c r="BZ318" s="94">
        <v>0</v>
      </c>
      <c r="CA318" s="373"/>
    </row>
    <row r="319" spans="1:79" s="2" customFormat="1" ht="11.45" customHeight="1" x14ac:dyDescent="0.15">
      <c r="A319" s="95"/>
      <c r="B319" s="312"/>
      <c r="C319" s="346" t="s">
        <v>1142</v>
      </c>
      <c r="D319" s="312"/>
      <c r="E319" s="127" t="s">
        <v>2444</v>
      </c>
      <c r="F319" s="126">
        <v>0</v>
      </c>
      <c r="G319" s="946" t="s">
        <v>1580</v>
      </c>
      <c r="H319" s="946" t="s">
        <v>2515</v>
      </c>
      <c r="I319" s="944">
        <v>0.2</v>
      </c>
      <c r="J319" s="103">
        <v>1</v>
      </c>
      <c r="K319" s="104">
        <v>496000</v>
      </c>
      <c r="L319" s="105">
        <v>3.6720000000000001E-5</v>
      </c>
      <c r="M319" s="629"/>
      <c r="N319" s="630"/>
      <c r="O319" s="372">
        <v>3.6720000000000001E-5</v>
      </c>
      <c r="P319" s="352"/>
      <c r="Q319" s="241">
        <v>18</v>
      </c>
      <c r="R319" s="100"/>
      <c r="S319" s="42"/>
      <c r="T319" s="228"/>
      <c r="U319" s="340">
        <v>18</v>
      </c>
      <c r="V319" s="227"/>
      <c r="W319" s="5"/>
      <c r="X319" s="108" t="s">
        <v>1142</v>
      </c>
      <c r="Y319" s="109" t="s">
        <v>1710</v>
      </c>
      <c r="Z319" s="123">
        <v>99200</v>
      </c>
      <c r="AA319" s="83" t="s">
        <v>1579</v>
      </c>
      <c r="AB319" s="83" t="s">
        <v>1579</v>
      </c>
      <c r="AC319" s="83" t="s">
        <v>557</v>
      </c>
      <c r="AE319" s="93" t="s">
        <v>3114</v>
      </c>
      <c r="AF319" s="93"/>
      <c r="AG319" s="96" t="s">
        <v>131</v>
      </c>
      <c r="AH319" s="96" t="s">
        <v>131</v>
      </c>
      <c r="AI319" s="96" t="s">
        <v>131</v>
      </c>
      <c r="AJ319" s="96" t="s">
        <v>131</v>
      </c>
      <c r="AK319" s="96" t="s">
        <v>131</v>
      </c>
      <c r="AL319" s="96" t="s">
        <v>131</v>
      </c>
      <c r="AM319" s="96" t="s">
        <v>131</v>
      </c>
      <c r="AN319" s="96" t="s">
        <v>131</v>
      </c>
      <c r="AO319" s="96" t="s">
        <v>131</v>
      </c>
      <c r="AP319" s="96" t="s">
        <v>131</v>
      </c>
      <c r="AQ319" s="96" t="s">
        <v>131</v>
      </c>
      <c r="AR319" s="96" t="s">
        <v>131</v>
      </c>
      <c r="AS319" s="96" t="s">
        <v>131</v>
      </c>
      <c r="AT319" s="96" t="s">
        <v>131</v>
      </c>
      <c r="AU319" s="96" t="s">
        <v>131</v>
      </c>
      <c r="AV319" s="96" t="s">
        <v>131</v>
      </c>
      <c r="AW319" s="96" t="s">
        <v>131</v>
      </c>
      <c r="AX319" s="96" t="s">
        <v>131</v>
      </c>
      <c r="AY319" s="344"/>
      <c r="AZ319" s="93"/>
      <c r="BA319" s="93">
        <v>3.6718000000000003E-5</v>
      </c>
      <c r="BB319" s="94">
        <v>0</v>
      </c>
      <c r="BC319" s="93"/>
      <c r="BD319" s="94"/>
      <c r="BE319" s="94">
        <v>0</v>
      </c>
      <c r="BF319" s="94">
        <v>1</v>
      </c>
      <c r="BG319" s="94">
        <v>0</v>
      </c>
      <c r="BH319" s="94">
        <v>0</v>
      </c>
      <c r="BI319" s="94">
        <v>0</v>
      </c>
      <c r="BJ319" s="94"/>
      <c r="BK319" s="94">
        <v>0</v>
      </c>
      <c r="BL319" s="94">
        <v>0</v>
      </c>
      <c r="BM319" s="94">
        <v>1</v>
      </c>
      <c r="BN319" s="94">
        <v>0</v>
      </c>
      <c r="BO319" s="94">
        <v>0</v>
      </c>
      <c r="BP319" s="94">
        <v>0</v>
      </c>
      <c r="BQ319" s="94">
        <v>0</v>
      </c>
      <c r="BR319" s="94">
        <v>0</v>
      </c>
      <c r="BS319" s="94">
        <v>1</v>
      </c>
      <c r="BT319" s="94">
        <v>0</v>
      </c>
      <c r="BU319" s="94"/>
      <c r="BV319" s="94"/>
      <c r="BW319" s="94"/>
      <c r="BX319" s="94"/>
      <c r="BY319" s="94"/>
      <c r="BZ319" s="94">
        <v>0</v>
      </c>
      <c r="CA319" s="373"/>
    </row>
    <row r="320" spans="1:79" s="2" customFormat="1" ht="11.45" customHeight="1" x14ac:dyDescent="0.15">
      <c r="A320" s="95"/>
      <c r="B320" s="312"/>
      <c r="C320" s="346" t="s">
        <v>2531</v>
      </c>
      <c r="D320" s="312"/>
      <c r="E320" s="127" t="s">
        <v>2721</v>
      </c>
      <c r="F320" s="126">
        <v>0</v>
      </c>
      <c r="G320" s="946" t="s">
        <v>1841</v>
      </c>
      <c r="H320" s="946" t="s">
        <v>1419</v>
      </c>
      <c r="I320" s="944">
        <v>0.25</v>
      </c>
      <c r="J320" s="103">
        <v>1</v>
      </c>
      <c r="K320" s="104">
        <v>12749599</v>
      </c>
      <c r="L320" s="105">
        <v>4.5899999999999998E-5</v>
      </c>
      <c r="M320" s="629"/>
      <c r="N320" s="630"/>
      <c r="O320" s="372">
        <v>4.5899999999999998E-5</v>
      </c>
      <c r="P320" s="352"/>
      <c r="Q320" s="241">
        <v>585</v>
      </c>
      <c r="R320" s="100"/>
      <c r="S320" s="42"/>
      <c r="T320" s="228"/>
      <c r="U320" s="340">
        <v>585</v>
      </c>
      <c r="V320" s="227"/>
      <c r="W320" s="5"/>
      <c r="X320" s="108" t="s">
        <v>2531</v>
      </c>
      <c r="Y320" s="109" t="s">
        <v>1711</v>
      </c>
      <c r="Z320" s="123">
        <v>3187399.75</v>
      </c>
      <c r="AA320" s="83" t="s">
        <v>211</v>
      </c>
      <c r="AB320" s="83" t="s">
        <v>211</v>
      </c>
      <c r="AC320" s="83" t="s">
        <v>1579</v>
      </c>
      <c r="AE320" s="93" t="s">
        <v>3114</v>
      </c>
      <c r="AF320" s="93"/>
      <c r="AG320" s="96" t="s">
        <v>131</v>
      </c>
      <c r="AH320" s="96" t="s">
        <v>131</v>
      </c>
      <c r="AI320" s="96" t="s">
        <v>131</v>
      </c>
      <c r="AJ320" s="96" t="s">
        <v>131</v>
      </c>
      <c r="AK320" s="96" t="s">
        <v>131</v>
      </c>
      <c r="AL320" s="96" t="s">
        <v>131</v>
      </c>
      <c r="AM320" s="96" t="s">
        <v>131</v>
      </c>
      <c r="AN320" s="96" t="s">
        <v>131</v>
      </c>
      <c r="AO320" s="96" t="s">
        <v>131</v>
      </c>
      <c r="AP320" s="96" t="s">
        <v>131</v>
      </c>
      <c r="AQ320" s="96" t="s">
        <v>131</v>
      </c>
      <c r="AR320" s="96" t="s">
        <v>131</v>
      </c>
      <c r="AS320" s="96" t="s">
        <v>131</v>
      </c>
      <c r="AT320" s="96" t="s">
        <v>131</v>
      </c>
      <c r="AU320" s="96" t="s">
        <v>131</v>
      </c>
      <c r="AV320" s="96" t="s">
        <v>131</v>
      </c>
      <c r="AW320" s="96" t="s">
        <v>131</v>
      </c>
      <c r="AX320" s="96" t="s">
        <v>131</v>
      </c>
      <c r="AY320" s="344"/>
      <c r="AZ320" s="93"/>
      <c r="BA320" s="93">
        <v>4.5897499999999999E-5</v>
      </c>
      <c r="BB320" s="94">
        <v>0</v>
      </c>
      <c r="BC320" s="93"/>
      <c r="BD320" s="94"/>
      <c r="BE320" s="94">
        <v>0</v>
      </c>
      <c r="BF320" s="94">
        <v>1</v>
      </c>
      <c r="BG320" s="94">
        <v>0</v>
      </c>
      <c r="BH320" s="94">
        <v>0</v>
      </c>
      <c r="BI320" s="94">
        <v>0</v>
      </c>
      <c r="BJ320" s="94"/>
      <c r="BK320" s="94">
        <v>0</v>
      </c>
      <c r="BL320" s="94">
        <v>0</v>
      </c>
      <c r="BM320" s="94">
        <v>1</v>
      </c>
      <c r="BN320" s="94">
        <v>0</v>
      </c>
      <c r="BO320" s="94">
        <v>0</v>
      </c>
      <c r="BP320" s="94">
        <v>0</v>
      </c>
      <c r="BQ320" s="94">
        <v>0</v>
      </c>
      <c r="BR320" s="94">
        <v>0</v>
      </c>
      <c r="BS320" s="94">
        <v>1</v>
      </c>
      <c r="BT320" s="94">
        <v>0</v>
      </c>
      <c r="BU320" s="94"/>
      <c r="BV320" s="94"/>
      <c r="BW320" s="94"/>
      <c r="BX320" s="94"/>
      <c r="BY320" s="94"/>
      <c r="BZ320" s="94">
        <v>0</v>
      </c>
      <c r="CA320" s="373"/>
    </row>
    <row r="321" spans="1:79" s="2" customFormat="1" ht="11.45" customHeight="1" x14ac:dyDescent="0.15">
      <c r="A321" s="95"/>
      <c r="B321" s="312"/>
      <c r="C321" s="347">
        <v>9409</v>
      </c>
      <c r="D321" s="312"/>
      <c r="E321" s="227"/>
      <c r="F321" s="228"/>
      <c r="G321" s="228"/>
      <c r="H321" s="353" t="s">
        <v>1529</v>
      </c>
      <c r="I321" s="354"/>
      <c r="J321" s="259"/>
      <c r="K321" s="358">
        <v>4187846598</v>
      </c>
      <c r="L321" s="352"/>
      <c r="M321" s="352"/>
      <c r="N321" s="352"/>
      <c r="O321" s="352"/>
      <c r="P321" s="352"/>
      <c r="Q321" s="358">
        <v>1621000</v>
      </c>
      <c r="R321" s="101"/>
      <c r="S321" s="102"/>
      <c r="T321" s="228"/>
      <c r="U321" s="358">
        <v>1621000</v>
      </c>
      <c r="V321" s="227"/>
      <c r="W321" s="5"/>
      <c r="X321" s="97">
        <v>9409</v>
      </c>
      <c r="Y321" s="83"/>
      <c r="AE321" s="93"/>
      <c r="AF321" s="93"/>
      <c r="AG321" s="93"/>
      <c r="AH321" s="93"/>
      <c r="AI321" s="93"/>
      <c r="AJ321" s="93"/>
      <c r="AK321" s="93"/>
      <c r="AL321" s="93"/>
      <c r="AM321" s="93"/>
      <c r="AN321" s="93"/>
      <c r="AO321" s="93"/>
      <c r="AP321" s="93"/>
      <c r="AQ321" s="93"/>
      <c r="AR321" s="93"/>
      <c r="AS321" s="93"/>
      <c r="AT321" s="93"/>
      <c r="AU321" s="93"/>
      <c r="AV321" s="93"/>
      <c r="AW321" s="93"/>
      <c r="AX321" s="93"/>
      <c r="AY321" s="93"/>
      <c r="AZ321" s="93"/>
      <c r="CA321" s="373"/>
    </row>
    <row r="322" spans="1:79" s="2" customFormat="1" ht="11.45" hidden="1" customHeight="1" x14ac:dyDescent="0.15">
      <c r="A322" s="95"/>
      <c r="B322" s="312"/>
      <c r="C322" s="352"/>
      <c r="D322" s="352"/>
      <c r="E322" s="352"/>
      <c r="F322" s="352"/>
      <c r="G322" s="352"/>
      <c r="H322" s="352"/>
      <c r="I322" s="352"/>
      <c r="J322" s="352"/>
      <c r="K322" s="352"/>
      <c r="L322" s="352"/>
      <c r="M322" s="352"/>
      <c r="N322" s="352"/>
      <c r="O322" s="352"/>
      <c r="P322" s="352"/>
      <c r="Q322" s="352"/>
      <c r="R322" s="352"/>
      <c r="S322" s="352"/>
      <c r="T322" s="352"/>
      <c r="U322" s="352"/>
      <c r="V322" s="352"/>
      <c r="W322" s="373"/>
      <c r="X322" s="373"/>
      <c r="Y322" s="373"/>
      <c r="Z322" s="373"/>
      <c r="AA322" s="373"/>
      <c r="AB322" s="373"/>
      <c r="AC322" s="373"/>
      <c r="AD322" s="373"/>
      <c r="AE322" s="373"/>
      <c r="AF322" s="373"/>
      <c r="AG322" s="373"/>
      <c r="AH322" s="373"/>
      <c r="AI322" s="373"/>
      <c r="AJ322" s="373"/>
      <c r="AK322" s="373"/>
      <c r="AL322" s="373"/>
      <c r="AM322" s="373"/>
      <c r="AN322" s="373"/>
      <c r="AO322" s="373"/>
      <c r="AP322" s="373"/>
      <c r="AQ322" s="373"/>
      <c r="AR322" s="373"/>
      <c r="AS322" s="373"/>
      <c r="AT322" s="373"/>
      <c r="AU322" s="373"/>
      <c r="AV322" s="373"/>
      <c r="AW322" s="373"/>
      <c r="AX322" s="373"/>
      <c r="AY322" s="373"/>
      <c r="AZ322" s="373"/>
      <c r="BA322" s="373"/>
      <c r="BB322" s="373"/>
      <c r="BC322" s="373"/>
      <c r="BD322" s="373"/>
      <c r="BE322" s="373"/>
      <c r="BF322" s="373"/>
      <c r="BG322" s="373"/>
      <c r="BH322" s="373"/>
      <c r="BI322" s="373"/>
      <c r="BJ322" s="373"/>
      <c r="BK322" s="373"/>
      <c r="BL322" s="373"/>
      <c r="BM322" s="373"/>
      <c r="BN322" s="373"/>
      <c r="BO322" s="373"/>
      <c r="BP322" s="373"/>
      <c r="BQ322" s="373"/>
      <c r="BR322" s="373"/>
      <c r="BS322" s="373"/>
      <c r="BT322" s="373"/>
      <c r="BU322" s="373"/>
      <c r="BV322" s="373"/>
      <c r="BW322" s="373"/>
      <c r="BX322" s="373"/>
      <c r="BY322" s="373"/>
      <c r="BZ322" s="373"/>
      <c r="CA322" s="373"/>
    </row>
    <row r="323" spans="1:79" s="2" customFormat="1" ht="11.45" hidden="1" customHeight="1" x14ac:dyDescent="0.15">
      <c r="A323" s="95"/>
      <c r="B323" s="374"/>
      <c r="C323" s="374"/>
      <c r="D323" s="374"/>
      <c r="E323" s="374"/>
      <c r="F323" s="374"/>
      <c r="G323" s="374"/>
      <c r="H323" s="374"/>
      <c r="I323" s="374"/>
      <c r="J323" s="374"/>
      <c r="K323" s="374"/>
      <c r="L323" s="374"/>
      <c r="M323" s="374"/>
      <c r="N323" s="374"/>
      <c r="O323" s="374"/>
      <c r="P323" s="374"/>
      <c r="Q323" s="374"/>
      <c r="R323" s="374"/>
      <c r="S323" s="374"/>
      <c r="T323" s="374"/>
      <c r="U323" s="374"/>
      <c r="V323" s="374"/>
      <c r="W323" s="373"/>
      <c r="X323" s="373"/>
      <c r="Y323" s="373"/>
      <c r="Z323" s="373"/>
      <c r="AA323" s="373"/>
      <c r="AB323" s="373"/>
      <c r="AC323" s="373"/>
      <c r="AD323" s="373"/>
      <c r="AE323" s="373"/>
      <c r="AF323" s="373"/>
      <c r="AG323" s="373"/>
      <c r="AH323" s="373"/>
      <c r="AI323" s="373"/>
      <c r="AJ323" s="373"/>
      <c r="AK323" s="373"/>
      <c r="AL323" s="373"/>
      <c r="AM323" s="373"/>
      <c r="AN323" s="373"/>
      <c r="AO323" s="373"/>
      <c r="AP323" s="373"/>
      <c r="AQ323" s="373"/>
      <c r="AR323" s="373"/>
      <c r="AS323" s="373"/>
      <c r="AT323" s="373"/>
      <c r="AU323" s="373"/>
      <c r="AV323" s="373"/>
      <c r="AW323" s="373"/>
      <c r="AX323" s="373"/>
      <c r="AY323" s="373"/>
      <c r="AZ323" s="373"/>
      <c r="BA323" s="373"/>
      <c r="BB323" s="373"/>
      <c r="BC323" s="373"/>
      <c r="BD323" s="373"/>
      <c r="BE323" s="373"/>
      <c r="BF323" s="373"/>
      <c r="BG323" s="373"/>
      <c r="BH323" s="373"/>
      <c r="BI323" s="373"/>
      <c r="BJ323" s="373"/>
      <c r="BK323" s="373"/>
      <c r="BL323" s="373"/>
      <c r="BM323" s="373"/>
      <c r="BN323" s="373"/>
      <c r="BO323" s="373"/>
      <c r="BP323" s="373"/>
      <c r="BQ323" s="373"/>
      <c r="BR323" s="373"/>
      <c r="BS323" s="373"/>
      <c r="BT323" s="373"/>
      <c r="BU323" s="373"/>
      <c r="BV323" s="373"/>
      <c r="BW323" s="373"/>
      <c r="BX323" s="373"/>
      <c r="BY323" s="373"/>
      <c r="BZ323" s="373"/>
      <c r="CA323" s="373"/>
    </row>
    <row r="324" spans="1:79" s="2" customFormat="1" ht="11.45" customHeight="1" x14ac:dyDescent="0.15">
      <c r="A324" s="95"/>
      <c r="B324" s="374"/>
      <c r="C324" s="374"/>
      <c r="D324" s="374"/>
      <c r="E324" s="374"/>
      <c r="F324" s="374"/>
      <c r="G324" s="374"/>
      <c r="H324" s="374"/>
      <c r="I324" s="374"/>
      <c r="J324" s="374"/>
      <c r="K324" s="374"/>
      <c r="L324" s="374"/>
      <c r="M324" s="374"/>
      <c r="N324" s="374"/>
      <c r="O324" s="374"/>
      <c r="P324" s="374"/>
      <c r="Q324" s="374"/>
      <c r="R324" s="374"/>
      <c r="S324" s="374"/>
      <c r="T324" s="374"/>
      <c r="U324" s="374"/>
      <c r="V324" s="374"/>
      <c r="W324" s="373"/>
      <c r="X324" s="373"/>
      <c r="Y324" s="373"/>
      <c r="Z324" s="373"/>
      <c r="AA324" s="373"/>
      <c r="AB324" s="373"/>
      <c r="AC324" s="373"/>
      <c r="AD324" s="373"/>
      <c r="AE324" s="373"/>
      <c r="AF324" s="373"/>
      <c r="AG324" s="373"/>
      <c r="AH324" s="373"/>
      <c r="AI324" s="373"/>
      <c r="AJ324" s="373"/>
      <c r="AK324" s="373"/>
      <c r="AL324" s="373"/>
      <c r="AM324" s="373"/>
      <c r="AN324" s="373"/>
      <c r="AO324" s="373"/>
      <c r="AP324" s="373"/>
      <c r="AQ324" s="373"/>
      <c r="AR324" s="373"/>
      <c r="AS324" s="373"/>
      <c r="AT324" s="373"/>
      <c r="AU324" s="373"/>
      <c r="AV324" s="373"/>
      <c r="AW324" s="373"/>
      <c r="AX324" s="373"/>
      <c r="AY324" s="373"/>
      <c r="AZ324" s="373"/>
      <c r="BA324" s="373"/>
      <c r="BB324" s="373"/>
      <c r="BC324" s="373"/>
      <c r="BD324" s="373"/>
      <c r="BE324" s="373"/>
      <c r="BF324" s="373"/>
      <c r="BG324" s="373"/>
      <c r="BH324" s="373"/>
      <c r="BI324" s="373"/>
      <c r="BJ324" s="373"/>
      <c r="BK324" s="373"/>
      <c r="BL324" s="373"/>
      <c r="BM324" s="373"/>
      <c r="BN324" s="373"/>
      <c r="BO324" s="373"/>
      <c r="BP324" s="373"/>
      <c r="BQ324" s="373"/>
      <c r="BR324" s="373"/>
      <c r="BS324" s="373"/>
      <c r="BT324" s="373"/>
      <c r="BU324" s="373"/>
      <c r="BV324" s="373"/>
      <c r="BW324" s="373"/>
      <c r="BX324" s="373"/>
      <c r="BY324" s="373"/>
      <c r="BZ324" s="373"/>
      <c r="CA324" s="373"/>
    </row>
    <row r="325" spans="1:79" s="2" customFormat="1" ht="11.45" customHeight="1" x14ac:dyDescent="0.15">
      <c r="A325" s="95"/>
      <c r="B325" s="374"/>
      <c r="C325" s="374"/>
      <c r="D325" s="374"/>
      <c r="E325" s="374"/>
      <c r="F325" s="374"/>
      <c r="G325" s="374"/>
      <c r="H325" s="374"/>
      <c r="I325" s="374"/>
      <c r="J325" s="374"/>
      <c r="K325" s="374"/>
      <c r="L325" s="374"/>
      <c r="M325" s="374"/>
      <c r="N325" s="374"/>
      <c r="O325" s="374"/>
      <c r="P325" s="374"/>
      <c r="Q325" s="374"/>
      <c r="R325" s="374"/>
      <c r="S325" s="374"/>
      <c r="T325" s="374"/>
      <c r="U325" s="374"/>
      <c r="V325" s="374"/>
      <c r="W325" s="373"/>
      <c r="X325" s="373"/>
      <c r="Y325" s="373"/>
      <c r="Z325" s="373"/>
      <c r="AA325" s="373"/>
      <c r="AB325" s="373"/>
      <c r="AC325" s="373"/>
      <c r="AD325" s="373"/>
      <c r="AE325" s="373"/>
      <c r="AF325" s="373"/>
      <c r="AG325" s="373"/>
      <c r="AH325" s="373"/>
      <c r="AI325" s="373"/>
      <c r="AJ325" s="373"/>
      <c r="AK325" s="373"/>
      <c r="AL325" s="373"/>
      <c r="AM325" s="373"/>
      <c r="AN325" s="373"/>
      <c r="AO325" s="373"/>
      <c r="AP325" s="373"/>
      <c r="AQ325" s="373"/>
      <c r="AR325" s="373"/>
      <c r="AS325" s="373"/>
      <c r="AT325" s="373"/>
      <c r="AU325" s="373"/>
      <c r="AV325" s="373"/>
      <c r="AW325" s="373"/>
      <c r="AX325" s="373"/>
      <c r="AY325" s="373"/>
      <c r="AZ325" s="373"/>
      <c r="BA325" s="373"/>
      <c r="BB325" s="373"/>
      <c r="BC325" s="373"/>
      <c r="BD325" s="373"/>
      <c r="BE325" s="373"/>
      <c r="BF325" s="373"/>
      <c r="BG325" s="373"/>
      <c r="BH325" s="373"/>
      <c r="BI325" s="373"/>
      <c r="BJ325" s="373"/>
      <c r="BK325" s="373"/>
      <c r="BL325" s="373"/>
      <c r="BM325" s="373"/>
      <c r="BN325" s="373"/>
      <c r="BO325" s="373"/>
      <c r="BP325" s="373"/>
      <c r="BQ325" s="373"/>
      <c r="BR325" s="373"/>
      <c r="BS325" s="373"/>
      <c r="BT325" s="373"/>
      <c r="BU325" s="373"/>
      <c r="BV325" s="373"/>
      <c r="BW325" s="373"/>
      <c r="BX325" s="373"/>
      <c r="BY325" s="373"/>
      <c r="BZ325" s="373"/>
      <c r="CA325" s="373"/>
    </row>
    <row r="326" spans="1:79" x14ac:dyDescent="0.2"/>
  </sheetData>
  <mergeCells count="162">
    <mergeCell ref="S126:S127"/>
    <mergeCell ref="U126:U127"/>
    <mergeCell ref="K124:K125"/>
    <mergeCell ref="S124:S125"/>
    <mergeCell ref="U124:U125"/>
    <mergeCell ref="E126:E127"/>
    <mergeCell ref="F126:F127"/>
    <mergeCell ref="G126:G127"/>
    <mergeCell ref="H126:H127"/>
    <mergeCell ref="I126:I127"/>
    <mergeCell ref="J126:J127"/>
    <mergeCell ref="K126:K127"/>
    <mergeCell ref="E124:E125"/>
    <mergeCell ref="F124:F125"/>
    <mergeCell ref="G124:G125"/>
    <mergeCell ref="H124:H125"/>
    <mergeCell ref="I124:I125"/>
    <mergeCell ref="J124:J125"/>
    <mergeCell ref="U87:U88"/>
    <mergeCell ref="E89:E90"/>
    <mergeCell ref="F89:F90"/>
    <mergeCell ref="G89:G90"/>
    <mergeCell ref="H89:H90"/>
    <mergeCell ref="I89:I90"/>
    <mergeCell ref="J89:J90"/>
    <mergeCell ref="K89:K90"/>
    <mergeCell ref="S89:S90"/>
    <mergeCell ref="U89:U90"/>
    <mergeCell ref="S58:S59"/>
    <mergeCell ref="U58:U59"/>
    <mergeCell ref="E87:E88"/>
    <mergeCell ref="F87:F88"/>
    <mergeCell ref="G87:G88"/>
    <mergeCell ref="H87:H88"/>
    <mergeCell ref="I87:I88"/>
    <mergeCell ref="J87:J88"/>
    <mergeCell ref="K87:K88"/>
    <mergeCell ref="S87:S88"/>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161:I162"/>
    <mergeCell ref="J161:J162"/>
    <mergeCell ref="K161:K162"/>
    <mergeCell ref="S161:S162"/>
    <mergeCell ref="E161:E162"/>
    <mergeCell ref="F161:F162"/>
    <mergeCell ref="G161:G162"/>
    <mergeCell ref="H161:H162"/>
    <mergeCell ref="U161:U162"/>
    <mergeCell ref="E163:E164"/>
    <mergeCell ref="F163:F164"/>
    <mergeCell ref="G163:G164"/>
    <mergeCell ref="H163:H164"/>
    <mergeCell ref="I163:I164"/>
    <mergeCell ref="J163:J164"/>
    <mergeCell ref="K163:K164"/>
    <mergeCell ref="S163:S164"/>
    <mergeCell ref="U163:U164"/>
    <mergeCell ref="I195:I196"/>
    <mergeCell ref="J195:J196"/>
    <mergeCell ref="K195:K196"/>
    <mergeCell ref="S195:S196"/>
    <mergeCell ref="E195:E196"/>
    <mergeCell ref="F195:F196"/>
    <mergeCell ref="G195:G196"/>
    <mergeCell ref="H195:H196"/>
    <mergeCell ref="U195:U196"/>
    <mergeCell ref="E197:E198"/>
    <mergeCell ref="F197:F198"/>
    <mergeCell ref="G197:G198"/>
    <mergeCell ref="H197:H198"/>
    <mergeCell ref="I197:I198"/>
    <mergeCell ref="J197:J198"/>
    <mergeCell ref="K197:K198"/>
    <mergeCell ref="S197:S198"/>
    <mergeCell ref="U197:U198"/>
    <mergeCell ref="I226:I227"/>
    <mergeCell ref="J226:J227"/>
    <mergeCell ref="K226:K227"/>
    <mergeCell ref="S226:S227"/>
    <mergeCell ref="E226:E227"/>
    <mergeCell ref="F226:F227"/>
    <mergeCell ref="G226:G227"/>
    <mergeCell ref="H226:H227"/>
    <mergeCell ref="U226:U227"/>
    <mergeCell ref="E228:E229"/>
    <mergeCell ref="F228:F229"/>
    <mergeCell ref="G228:G229"/>
    <mergeCell ref="H228:H229"/>
    <mergeCell ref="I228:I229"/>
    <mergeCell ref="J228:J229"/>
    <mergeCell ref="K228:K229"/>
    <mergeCell ref="S228:S229"/>
    <mergeCell ref="U228:U229"/>
    <mergeCell ref="I257:I258"/>
    <mergeCell ref="J257:J258"/>
    <mergeCell ref="K257:K258"/>
    <mergeCell ref="S257:S258"/>
    <mergeCell ref="E257:E258"/>
    <mergeCell ref="F257:F258"/>
    <mergeCell ref="G257:G258"/>
    <mergeCell ref="H257:H258"/>
    <mergeCell ref="U257:U258"/>
    <mergeCell ref="E259:E260"/>
    <mergeCell ref="F259:F260"/>
    <mergeCell ref="G259:G260"/>
    <mergeCell ref="H259:H260"/>
    <mergeCell ref="I259:I260"/>
    <mergeCell ref="J259:J260"/>
    <mergeCell ref="K259:K260"/>
    <mergeCell ref="S259:S260"/>
    <mergeCell ref="U259:U260"/>
    <mergeCell ref="I288:I289"/>
    <mergeCell ref="J288:J289"/>
    <mergeCell ref="K288:K289"/>
    <mergeCell ref="S288:S289"/>
    <mergeCell ref="E288:E289"/>
    <mergeCell ref="F288:F289"/>
    <mergeCell ref="G288:G289"/>
    <mergeCell ref="H288:H289"/>
    <mergeCell ref="U288:U289"/>
    <mergeCell ref="E290:E291"/>
    <mergeCell ref="F290:F291"/>
    <mergeCell ref="G290:G291"/>
    <mergeCell ref="H290:H291"/>
    <mergeCell ref="I290:I291"/>
    <mergeCell ref="J290:J291"/>
    <mergeCell ref="K290:K291"/>
    <mergeCell ref="S290:S291"/>
    <mergeCell ref="U290:U291"/>
  </mergeCells>
  <phoneticPr fontId="9" type="noConversion"/>
  <conditionalFormatting sqref="AF26:AF51 AF63:AF82 AF94:AF119 AF131:AF156 AF168:AF190 AF202:AF221 AF233:AF252 AF264:AF283 AF295:AF320">
    <cfRule type="cellIs" dxfId="24" priority="1" stopIfTrue="1" operator="equal">
      <formula>"OK"</formula>
    </cfRule>
    <cfRule type="cellIs" dxfId="23" priority="2" stopIfTrue="1" operator="equal">
      <formula>"VERIFY"</formula>
    </cfRule>
  </conditionalFormatting>
  <conditionalFormatting sqref="AE26:AE51 AE63:AE82 AE94:AE119 AE131:AE156 AE168:AE190 AE202:AE221 AE233:AE252 AE264:AE283 AE295:AE320">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55" min="1" max="21" man="1"/>
    <brk id="86" min="1" max="21" man="1"/>
    <brk id="123" min="1" max="21" man="1"/>
    <brk id="160" min="1" max="21" man="1"/>
    <brk id="194" min="1" max="21" man="1"/>
    <brk id="225" min="1" max="21" man="1"/>
    <brk id="256" min="1" max="21" man="1"/>
    <brk id="287" min="1" max="2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3103</v>
      </c>
      <c r="D1" s="201"/>
      <c r="E1" s="162"/>
      <c r="F1" s="203" t="s">
        <v>2386</v>
      </c>
      <c r="G1" s="203" t="s">
        <v>1579</v>
      </c>
      <c r="H1" s="162" t="s">
        <v>2386</v>
      </c>
      <c r="I1" s="203"/>
      <c r="J1" s="203"/>
      <c r="K1" s="203"/>
      <c r="L1" s="203" t="s">
        <v>1579</v>
      </c>
      <c r="M1" s="203"/>
      <c r="N1" s="162"/>
      <c r="O1" s="203"/>
      <c r="P1" s="203"/>
      <c r="Q1" s="203"/>
      <c r="R1" s="203"/>
      <c r="S1" s="203"/>
      <c r="T1" s="204"/>
      <c r="U1" s="204"/>
      <c r="V1" s="203"/>
      <c r="W1" s="203"/>
      <c r="X1" s="203"/>
      <c r="Y1" s="203"/>
      <c r="Z1" s="203"/>
      <c r="AA1" s="203"/>
      <c r="AB1" s="203"/>
      <c r="AC1" s="203"/>
      <c r="AD1" s="824">
        <v>42893.595871064812</v>
      </c>
      <c r="AE1" s="203"/>
    </row>
    <row r="2" spans="1:31" s="150" customFormat="1" ht="6" customHeight="1" x14ac:dyDescent="0.2">
      <c r="A2" s="213"/>
      <c r="B2" s="1295"/>
      <c r="C2" s="1260" t="s">
        <v>2270</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3106</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997</v>
      </c>
      <c r="AE3" s="1304"/>
    </row>
    <row r="4" spans="1:31" s="146" customFormat="1" ht="15" customHeight="1" x14ac:dyDescent="0.2">
      <c r="A4" s="162"/>
      <c r="B4" s="1281"/>
      <c r="C4" s="1282" t="s">
        <v>3107</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120</v>
      </c>
      <c r="AE4" s="1309"/>
    </row>
    <row r="5" spans="1:31" s="146" customFormat="1" ht="11.1" customHeight="1" x14ac:dyDescent="0.2">
      <c r="A5" s="162"/>
      <c r="B5" s="1284"/>
      <c r="C5" s="1287" t="s">
        <v>3108</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2291</v>
      </c>
      <c r="AE5" s="1309"/>
    </row>
    <row r="6" spans="1:31" s="166" customFormat="1" ht="17.100000000000001" hidden="1" customHeight="1" x14ac:dyDescent="0.2">
      <c r="A6" s="209"/>
      <c r="B6" s="1301"/>
      <c r="C6" s="1277" t="s">
        <v>3109</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998</v>
      </c>
      <c r="AE6" s="1304"/>
    </row>
    <row r="7" spans="1:31" s="167" customFormat="1" ht="15" hidden="1" customHeight="1" x14ac:dyDescent="0.2">
      <c r="A7" s="162"/>
      <c r="B7" s="1281"/>
      <c r="C7" s="1282" t="s">
        <v>3110</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3111</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3112</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2046</v>
      </c>
      <c r="O13" s="11"/>
      <c r="P13" s="12"/>
      <c r="Q13" s="228"/>
      <c r="R13" s="1483" t="s">
        <v>1000</v>
      </c>
      <c r="S13" s="1483" t="s">
        <v>1627</v>
      </c>
      <c r="T13" s="1483" t="s">
        <v>1001</v>
      </c>
      <c r="U13" s="228"/>
      <c r="V13" s="39" t="s">
        <v>2045</v>
      </c>
      <c r="W13" s="11"/>
      <c r="X13" s="12"/>
      <c r="Y13" s="228"/>
      <c r="Z13" s="39" t="s">
        <v>1628</v>
      </c>
      <c r="AA13" s="11"/>
      <c r="AB13" s="11"/>
      <c r="AC13" s="11"/>
      <c r="AD13" s="12"/>
      <c r="AE13" s="227"/>
    </row>
    <row r="14" spans="1:31" s="4" customFormat="1" ht="18" x14ac:dyDescent="0.2">
      <c r="A14" s="95"/>
      <c r="B14" s="227"/>
      <c r="C14" s="197"/>
      <c r="D14" s="193"/>
      <c r="E14" s="234" t="s">
        <v>999</v>
      </c>
      <c r="F14" s="227"/>
      <c r="G14" s="227"/>
      <c r="H14" s="227"/>
      <c r="I14" s="514"/>
      <c r="J14" s="227"/>
      <c r="K14" s="227"/>
      <c r="L14" s="227"/>
      <c r="M14" s="227"/>
      <c r="N14" s="37" t="s">
        <v>37</v>
      </c>
      <c r="O14" s="37" t="s">
        <v>2308</v>
      </c>
      <c r="P14" s="37" t="s">
        <v>1537</v>
      </c>
      <c r="Q14" s="284"/>
      <c r="R14" s="1485"/>
      <c r="S14" s="1485"/>
      <c r="T14" s="1485"/>
      <c r="U14" s="284"/>
      <c r="V14" s="37" t="s">
        <v>37</v>
      </c>
      <c r="W14" s="37" t="s">
        <v>2308</v>
      </c>
      <c r="X14" s="37" t="s">
        <v>1537</v>
      </c>
      <c r="Y14" s="284"/>
      <c r="Z14" s="10" t="s">
        <v>1188</v>
      </c>
      <c r="AA14" s="10" t="s">
        <v>1116</v>
      </c>
      <c r="AB14" s="10" t="s">
        <v>2115</v>
      </c>
      <c r="AC14" s="10" t="s">
        <v>2116</v>
      </c>
      <c r="AD14" s="10" t="s">
        <v>2745</v>
      </c>
      <c r="AE14" s="227"/>
    </row>
    <row r="15" spans="1:31" s="4" customFormat="1" hidden="1" x14ac:dyDescent="0.2">
      <c r="A15" s="95" t="s">
        <v>1579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460</v>
      </c>
      <c r="O18" s="13" t="s">
        <v>460</v>
      </c>
      <c r="P18" s="47" t="s">
        <v>460</v>
      </c>
      <c r="Q18" s="228"/>
      <c r="R18" s="13" t="s">
        <v>460</v>
      </c>
      <c r="S18" s="13" t="s">
        <v>460</v>
      </c>
      <c r="T18" s="13" t="s">
        <v>460</v>
      </c>
      <c r="U18" s="228"/>
      <c r="V18" s="13" t="s">
        <v>460</v>
      </c>
      <c r="W18" s="13" t="s">
        <v>460</v>
      </c>
      <c r="X18" s="47" t="s">
        <v>460</v>
      </c>
      <c r="Y18" s="228"/>
      <c r="Z18" s="47" t="s">
        <v>460</v>
      </c>
      <c r="AA18" s="47" t="s">
        <v>460</v>
      </c>
      <c r="AB18" s="47" t="s">
        <v>460</v>
      </c>
      <c r="AC18" s="47" t="s">
        <v>460</v>
      </c>
      <c r="AD18" s="47" t="s">
        <v>460</v>
      </c>
      <c r="AE18" s="227"/>
    </row>
    <row r="19" spans="1:31" s="4" customFormat="1" ht="9.9499999999999993" customHeight="1" x14ac:dyDescent="0.2">
      <c r="A19" s="95"/>
      <c r="B19" s="227"/>
      <c r="C19" s="197" t="s">
        <v>470</v>
      </c>
      <c r="D19" s="193"/>
      <c r="E19" s="234" t="s">
        <v>136</v>
      </c>
      <c r="F19" s="227"/>
      <c r="G19" s="227"/>
      <c r="H19" s="227"/>
      <c r="I19" s="514"/>
      <c r="J19" s="227"/>
      <c r="K19" s="228"/>
      <c r="L19" s="228"/>
      <c r="M19" s="228" t="s">
        <v>190</v>
      </c>
      <c r="N19" s="593">
        <v>67952093</v>
      </c>
      <c r="O19" s="593"/>
      <c r="P19" s="593">
        <v>54320642</v>
      </c>
      <c r="Q19" s="594"/>
      <c r="R19" s="595">
        <v>122272735</v>
      </c>
      <c r="S19" s="593">
        <v>5616818</v>
      </c>
      <c r="T19" s="597">
        <v>127889553</v>
      </c>
      <c r="U19" s="594"/>
      <c r="V19" s="593">
        <v>127714033</v>
      </c>
      <c r="W19" s="593"/>
      <c r="X19" s="593">
        <v>175520</v>
      </c>
      <c r="Y19" s="594"/>
      <c r="Z19" s="593">
        <v>93917</v>
      </c>
      <c r="AA19" s="593">
        <v>9052</v>
      </c>
      <c r="AB19" s="593">
        <v>53460</v>
      </c>
      <c r="AC19" s="593">
        <v>19091</v>
      </c>
      <c r="AD19" s="593"/>
      <c r="AE19" s="227"/>
    </row>
    <row r="20" spans="1:31" s="4" customFormat="1" ht="9.9499999999999993" customHeight="1" x14ac:dyDescent="0.2">
      <c r="A20" s="95"/>
      <c r="B20" s="227"/>
      <c r="C20" s="197" t="s">
        <v>2766</v>
      </c>
      <c r="D20" s="193"/>
      <c r="E20" s="234" t="s">
        <v>137</v>
      </c>
      <c r="F20" s="227"/>
      <c r="G20" s="227"/>
      <c r="H20" s="227"/>
      <c r="I20" s="514"/>
      <c r="J20" s="227"/>
      <c r="K20" s="228"/>
      <c r="L20" s="228"/>
      <c r="M20" s="228" t="s">
        <v>190</v>
      </c>
      <c r="N20" s="593">
        <v>19003280</v>
      </c>
      <c r="O20" s="593"/>
      <c r="P20" s="593">
        <v>9416981</v>
      </c>
      <c r="Q20" s="594"/>
      <c r="R20" s="595">
        <v>28420261</v>
      </c>
      <c r="S20" s="593">
        <v>61452</v>
      </c>
      <c r="T20" s="597">
        <v>28481713</v>
      </c>
      <c r="U20" s="594"/>
      <c r="V20" s="593">
        <v>28481713</v>
      </c>
      <c r="W20" s="593"/>
      <c r="X20" s="593"/>
      <c r="Y20" s="594"/>
      <c r="Z20" s="593"/>
      <c r="AA20" s="593"/>
      <c r="AB20" s="593"/>
      <c r="AC20" s="593"/>
      <c r="AD20" s="593"/>
      <c r="AE20" s="227"/>
    </row>
    <row r="21" spans="1:31" s="4" customFormat="1" ht="9.9499999999999993" customHeight="1" x14ac:dyDescent="0.2">
      <c r="A21" s="95"/>
      <c r="B21" s="227"/>
      <c r="C21" s="197"/>
      <c r="D21" s="193"/>
      <c r="E21" s="234" t="s">
        <v>2365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2767</v>
      </c>
      <c r="D23" s="193"/>
      <c r="E23" s="583" t="s">
        <v>106</v>
      </c>
      <c r="F23" s="227"/>
      <c r="G23" s="227"/>
      <c r="H23" s="583"/>
      <c r="I23" s="514"/>
      <c r="J23" s="227"/>
      <c r="K23" s="228"/>
      <c r="L23" s="228"/>
      <c r="M23" s="228" t="s">
        <v>190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488</v>
      </c>
      <c r="D24" s="193"/>
      <c r="E24" s="583" t="s">
        <v>2600</v>
      </c>
      <c r="F24" s="227"/>
      <c r="G24" s="227"/>
      <c r="H24" s="583"/>
      <c r="I24" s="514"/>
      <c r="J24" s="227"/>
      <c r="K24" s="228"/>
      <c r="L24" s="228"/>
      <c r="M24" s="228" t="s">
        <v>190</v>
      </c>
      <c r="N24" s="593">
        <v>2631684</v>
      </c>
      <c r="O24" s="593"/>
      <c r="P24" s="593">
        <v>10187</v>
      </c>
      <c r="Q24" s="594"/>
      <c r="R24" s="595">
        <v>2641871</v>
      </c>
      <c r="S24" s="593">
        <v>42648</v>
      </c>
      <c r="T24" s="597">
        <v>2684519</v>
      </c>
      <c r="U24" s="594"/>
      <c r="V24" s="593">
        <v>2676513</v>
      </c>
      <c r="W24" s="593"/>
      <c r="X24" s="593">
        <v>8006</v>
      </c>
      <c r="Y24" s="594"/>
      <c r="Z24" s="593">
        <v>4284</v>
      </c>
      <c r="AA24" s="593">
        <v>413</v>
      </c>
      <c r="AB24" s="593">
        <v>2438</v>
      </c>
      <c r="AC24" s="593">
        <v>871</v>
      </c>
      <c r="AD24" s="593"/>
      <c r="AE24" s="227"/>
    </row>
    <row r="25" spans="1:31" s="4" customFormat="1" ht="9.9499999999999993" customHeight="1" x14ac:dyDescent="0.2">
      <c r="A25" s="95"/>
      <c r="B25" s="227"/>
      <c r="C25" s="197" t="s">
        <v>489</v>
      </c>
      <c r="D25" s="193"/>
      <c r="E25" s="389" t="s">
        <v>2388</v>
      </c>
      <c r="F25" s="227"/>
      <c r="G25" s="227"/>
      <c r="H25" s="389"/>
      <c r="I25" s="514"/>
      <c r="J25" s="227"/>
      <c r="K25" s="228"/>
      <c r="L25" s="228"/>
      <c r="M25" s="228" t="s">
        <v>190</v>
      </c>
      <c r="N25" s="595">
        <v>5086650</v>
      </c>
      <c r="O25" s="595">
        <v>0</v>
      </c>
      <c r="P25" s="595">
        <v>0</v>
      </c>
      <c r="Q25" s="594"/>
      <c r="R25" s="595">
        <v>5086650</v>
      </c>
      <c r="S25" s="593"/>
      <c r="T25" s="597">
        <v>5086650</v>
      </c>
      <c r="U25" s="594"/>
      <c r="V25" s="593">
        <v>5086650</v>
      </c>
      <c r="W25" s="593"/>
      <c r="X25" s="593"/>
      <c r="Y25" s="594"/>
      <c r="Z25" s="593"/>
      <c r="AA25" s="593"/>
      <c r="AB25" s="593"/>
      <c r="AC25" s="593"/>
      <c r="AD25" s="593"/>
      <c r="AE25" s="227"/>
    </row>
    <row r="26" spans="1:31" s="4" customFormat="1" ht="9.9499999999999993" customHeight="1" x14ac:dyDescent="0.2">
      <c r="A26" s="95"/>
      <c r="B26" s="227"/>
      <c r="C26" s="197" t="s">
        <v>1477</v>
      </c>
      <c r="D26" s="193"/>
      <c r="E26" s="389" t="s">
        <v>2068</v>
      </c>
      <c r="F26" s="227"/>
      <c r="G26" s="227"/>
      <c r="H26" s="389"/>
      <c r="I26" s="514"/>
      <c r="J26" s="227"/>
      <c r="K26" s="228"/>
      <c r="L26" s="228"/>
      <c r="M26" s="228" t="s">
        <v>190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1478</v>
      </c>
      <c r="D27" s="193"/>
      <c r="E27" s="389" t="s">
        <v>2069</v>
      </c>
      <c r="F27" s="227"/>
      <c r="G27" s="227"/>
      <c r="H27" s="389"/>
      <c r="I27" s="514"/>
      <c r="J27" s="227"/>
      <c r="K27" s="228"/>
      <c r="L27" s="228"/>
      <c r="M27" s="228" t="s">
        <v>190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2070</v>
      </c>
      <c r="D28" s="193"/>
      <c r="E28" s="389" t="s">
        <v>1476</v>
      </c>
      <c r="F28" s="227"/>
      <c r="G28" s="227"/>
      <c r="H28" s="389"/>
      <c r="I28" s="514"/>
      <c r="J28" s="227"/>
      <c r="K28" s="228"/>
      <c r="L28" s="228"/>
      <c r="M28" s="228" t="s">
        <v>190</v>
      </c>
      <c r="N28" s="595">
        <v>187393</v>
      </c>
      <c r="O28" s="595">
        <v>0</v>
      </c>
      <c r="P28" s="595">
        <v>0</v>
      </c>
      <c r="Q28" s="594"/>
      <c r="R28" s="595">
        <v>187393</v>
      </c>
      <c r="S28" s="593"/>
      <c r="T28" s="597">
        <v>187393</v>
      </c>
      <c r="U28" s="594"/>
      <c r="V28" s="593">
        <v>187393</v>
      </c>
      <c r="W28" s="593"/>
      <c r="X28" s="593"/>
      <c r="Y28" s="594"/>
      <c r="Z28" s="593"/>
      <c r="AA28" s="593"/>
      <c r="AB28" s="593"/>
      <c r="AC28" s="593"/>
      <c r="AD28" s="593"/>
      <c r="AE28" s="227"/>
    </row>
    <row r="29" spans="1:31" s="4" customFormat="1" ht="9.9499999999999993" customHeight="1" x14ac:dyDescent="0.2">
      <c r="A29" s="95"/>
      <c r="B29" s="227"/>
      <c r="C29" s="197" t="s">
        <v>490</v>
      </c>
      <c r="D29" s="193"/>
      <c r="E29" s="389" t="s">
        <v>2745</v>
      </c>
      <c r="F29" s="227"/>
      <c r="G29" s="227"/>
      <c r="H29" s="389"/>
      <c r="I29" s="532"/>
      <c r="J29" s="227" t="s">
        <v>2867</v>
      </c>
      <c r="K29" s="228"/>
      <c r="L29" s="228"/>
      <c r="M29" s="228" t="s">
        <v>190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2768</v>
      </c>
      <c r="D31" s="193"/>
      <c r="E31" s="389" t="s">
        <v>280</v>
      </c>
      <c r="F31" s="227"/>
      <c r="G31" s="227"/>
      <c r="H31" s="389"/>
      <c r="I31" s="514"/>
      <c r="J31" s="227"/>
      <c r="K31" s="228"/>
      <c r="L31" s="228"/>
      <c r="M31" s="228" t="s">
        <v>190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2770</v>
      </c>
      <c r="D32" s="193"/>
      <c r="E32" s="389" t="s">
        <v>2511</v>
      </c>
      <c r="F32" s="227"/>
      <c r="G32" s="227"/>
      <c r="H32" s="389"/>
      <c r="I32" s="514"/>
      <c r="J32" s="227"/>
      <c r="K32" s="228"/>
      <c r="L32" s="228"/>
      <c r="M32" s="228" t="s">
        <v>190</v>
      </c>
      <c r="N32" s="593">
        <v>223260</v>
      </c>
      <c r="O32" s="593"/>
      <c r="P32" s="593"/>
      <c r="Q32" s="594"/>
      <c r="R32" s="595">
        <v>223260</v>
      </c>
      <c r="S32" s="593">
        <v>-1316</v>
      </c>
      <c r="T32" s="597">
        <v>221944</v>
      </c>
      <c r="U32" s="594"/>
      <c r="V32" s="593">
        <v>221944</v>
      </c>
      <c r="W32" s="593"/>
      <c r="X32" s="593"/>
      <c r="Y32" s="594"/>
      <c r="Z32" s="593"/>
      <c r="AA32" s="593"/>
      <c r="AB32" s="593"/>
      <c r="AC32" s="593"/>
      <c r="AD32" s="593"/>
      <c r="AE32" s="227"/>
    </row>
    <row r="33" spans="1:31" s="4" customFormat="1" ht="9.9499999999999993" customHeight="1" x14ac:dyDescent="0.2">
      <c r="A33" s="95"/>
      <c r="B33" s="227"/>
      <c r="C33" s="197" t="s">
        <v>718</v>
      </c>
      <c r="D33" s="193"/>
      <c r="E33" s="389" t="s">
        <v>2068</v>
      </c>
      <c r="F33" s="227"/>
      <c r="G33" s="227"/>
      <c r="H33" s="389"/>
      <c r="I33" s="514"/>
      <c r="J33" s="227"/>
      <c r="K33" s="228"/>
      <c r="L33" s="228"/>
      <c r="M33" s="228" t="s">
        <v>190</v>
      </c>
      <c r="N33" s="595">
        <v>87169</v>
      </c>
      <c r="O33" s="595">
        <v>0</v>
      </c>
      <c r="P33" s="595">
        <v>130554</v>
      </c>
      <c r="Q33" s="594"/>
      <c r="R33" s="595">
        <v>217723</v>
      </c>
      <c r="S33" s="593">
        <v>-775</v>
      </c>
      <c r="T33" s="597">
        <v>216948</v>
      </c>
      <c r="U33" s="594"/>
      <c r="V33" s="593">
        <v>86859</v>
      </c>
      <c r="W33" s="593"/>
      <c r="X33" s="593">
        <v>130089</v>
      </c>
      <c r="Y33" s="594"/>
      <c r="Z33" s="593">
        <v>69608</v>
      </c>
      <c r="AA33" s="593">
        <v>6708</v>
      </c>
      <c r="AB33" s="593">
        <v>39623</v>
      </c>
      <c r="AC33" s="593">
        <v>14150</v>
      </c>
      <c r="AD33" s="593"/>
      <c r="AE33" s="227"/>
    </row>
    <row r="34" spans="1:31" s="4" customFormat="1" ht="9.9499999999999993" customHeight="1" x14ac:dyDescent="0.2">
      <c r="A34" s="95"/>
      <c r="B34" s="227"/>
      <c r="C34" s="197" t="s">
        <v>1035</v>
      </c>
      <c r="D34" s="193"/>
      <c r="E34" s="389" t="s">
        <v>2069</v>
      </c>
      <c r="F34" s="227"/>
      <c r="G34" s="227"/>
      <c r="H34" s="389"/>
      <c r="I34" s="514"/>
      <c r="J34" s="227"/>
      <c r="K34" s="228"/>
      <c r="L34" s="228"/>
      <c r="M34" s="228" t="s">
        <v>190</v>
      </c>
      <c r="N34" s="595">
        <v>1503240</v>
      </c>
      <c r="O34" s="595">
        <v>0</v>
      </c>
      <c r="P34" s="595">
        <v>0</v>
      </c>
      <c r="Q34" s="594"/>
      <c r="R34" s="595">
        <v>1503240</v>
      </c>
      <c r="S34" s="593"/>
      <c r="T34" s="597">
        <v>1503240</v>
      </c>
      <c r="U34" s="594"/>
      <c r="V34" s="593">
        <v>1503240</v>
      </c>
      <c r="W34" s="593"/>
      <c r="X34" s="593"/>
      <c r="Y34" s="594"/>
      <c r="Z34" s="593"/>
      <c r="AA34" s="593"/>
      <c r="AB34" s="593"/>
      <c r="AC34" s="593"/>
      <c r="AD34" s="593"/>
      <c r="AE34" s="227"/>
    </row>
    <row r="35" spans="1:31" s="4" customFormat="1" ht="9.9499999999999993" customHeight="1" x14ac:dyDescent="0.2">
      <c r="A35" s="95"/>
      <c r="B35" s="227"/>
      <c r="C35" s="197" t="s">
        <v>2071</v>
      </c>
      <c r="D35" s="193"/>
      <c r="E35" s="389" t="s">
        <v>684</v>
      </c>
      <c r="F35" s="227"/>
      <c r="G35" s="227"/>
      <c r="H35" s="389"/>
      <c r="I35" s="514"/>
      <c r="J35" s="227"/>
      <c r="K35" s="228"/>
      <c r="L35" s="228"/>
      <c r="M35" s="228" t="s">
        <v>190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491</v>
      </c>
      <c r="D36" s="193"/>
      <c r="E36" s="389" t="s">
        <v>2745</v>
      </c>
      <c r="F36" s="227"/>
      <c r="G36" s="227"/>
      <c r="H36" s="389"/>
      <c r="I36" s="532" t="s">
        <v>279</v>
      </c>
      <c r="J36" s="227" t="s">
        <v>2867</v>
      </c>
      <c r="K36" s="228"/>
      <c r="L36" s="228"/>
      <c r="M36" s="228" t="s">
        <v>190</v>
      </c>
      <c r="N36" s="593">
        <v>384288</v>
      </c>
      <c r="O36" s="593"/>
      <c r="P36" s="593">
        <v>333140</v>
      </c>
      <c r="Q36" s="594"/>
      <c r="R36" s="595">
        <v>717428</v>
      </c>
      <c r="S36" s="593">
        <v>-208268</v>
      </c>
      <c r="T36" s="597">
        <v>509160</v>
      </c>
      <c r="U36" s="594"/>
      <c r="V36" s="593">
        <v>509160</v>
      </c>
      <c r="W36" s="593"/>
      <c r="X36" s="593"/>
      <c r="Y36" s="594"/>
      <c r="Z36" s="593"/>
      <c r="AA36" s="593"/>
      <c r="AB36" s="593"/>
      <c r="AC36" s="593"/>
      <c r="AD36" s="593"/>
      <c r="AE36" s="227"/>
    </row>
    <row r="37" spans="1:31" s="4" customFormat="1" ht="9.9499999999999993" customHeight="1" x14ac:dyDescent="0.2">
      <c r="A37" s="95"/>
      <c r="B37" s="227"/>
      <c r="C37" s="197" t="s">
        <v>2771</v>
      </c>
      <c r="D37" s="193"/>
      <c r="E37" s="234" t="s">
        <v>761</v>
      </c>
      <c r="F37" s="227"/>
      <c r="G37" s="227"/>
      <c r="H37" s="227"/>
      <c r="I37" s="514"/>
      <c r="J37" s="227"/>
      <c r="K37" s="228"/>
      <c r="L37" s="228"/>
      <c r="M37" s="228" t="s">
        <v>190</v>
      </c>
      <c r="N37" s="593">
        <v>3272524</v>
      </c>
      <c r="O37" s="593"/>
      <c r="P37" s="593">
        <v>2772826</v>
      </c>
      <c r="Q37" s="594"/>
      <c r="R37" s="595">
        <v>6045350</v>
      </c>
      <c r="S37" s="593">
        <v>4000000</v>
      </c>
      <c r="T37" s="597">
        <v>10045350</v>
      </c>
      <c r="U37" s="594"/>
      <c r="V37" s="593">
        <v>10045350</v>
      </c>
      <c r="W37" s="593"/>
      <c r="X37" s="593"/>
      <c r="Y37" s="594"/>
      <c r="Z37" s="593"/>
      <c r="AA37" s="593"/>
      <c r="AB37" s="593"/>
      <c r="AC37" s="593"/>
      <c r="AD37" s="593"/>
      <c r="AE37" s="227"/>
    </row>
    <row r="38" spans="1:31" s="4" customFormat="1" ht="9.9499999999999993" customHeight="1" x14ac:dyDescent="0.2">
      <c r="A38" s="95"/>
      <c r="B38" s="227"/>
      <c r="C38" s="197" t="s">
        <v>492</v>
      </c>
      <c r="D38" s="193"/>
      <c r="E38" s="234" t="s">
        <v>880</v>
      </c>
      <c r="F38" s="227"/>
      <c r="G38" s="227"/>
      <c r="H38" s="227"/>
      <c r="I38" s="514"/>
      <c r="J38" s="227"/>
      <c r="K38" s="228"/>
      <c r="L38" s="228"/>
      <c r="M38" s="228" t="s">
        <v>190</v>
      </c>
      <c r="N38" s="593">
        <v>941934</v>
      </c>
      <c r="O38" s="593"/>
      <c r="P38" s="593">
        <v>788862</v>
      </c>
      <c r="Q38" s="594"/>
      <c r="R38" s="595">
        <v>1730796</v>
      </c>
      <c r="S38" s="593"/>
      <c r="T38" s="597">
        <v>1730796</v>
      </c>
      <c r="U38" s="594"/>
      <c r="V38" s="593">
        <v>1730796</v>
      </c>
      <c r="W38" s="593"/>
      <c r="X38" s="593"/>
      <c r="Y38" s="594"/>
      <c r="Z38" s="593"/>
      <c r="AA38" s="593"/>
      <c r="AB38" s="593"/>
      <c r="AC38" s="593"/>
      <c r="AD38" s="593"/>
      <c r="AE38" s="227"/>
    </row>
    <row r="39" spans="1:31" s="4" customFormat="1" ht="9.9499999999999993" customHeight="1" x14ac:dyDescent="0.2">
      <c r="A39" s="95"/>
      <c r="B39" s="227"/>
      <c r="C39" s="197" t="s">
        <v>2944</v>
      </c>
      <c r="D39" s="193"/>
      <c r="E39" s="234" t="s">
        <v>2389</v>
      </c>
      <c r="F39" s="227"/>
      <c r="G39" s="227"/>
      <c r="H39" s="227"/>
      <c r="I39" s="514"/>
      <c r="J39" s="227"/>
      <c r="K39" s="228"/>
      <c r="L39" s="228"/>
      <c r="M39" s="228" t="s">
        <v>190</v>
      </c>
      <c r="N39" s="595">
        <v>246630</v>
      </c>
      <c r="O39" s="595">
        <v>0</v>
      </c>
      <c r="P39" s="595">
        <v>0</v>
      </c>
      <c r="Q39" s="594"/>
      <c r="R39" s="595">
        <v>246630</v>
      </c>
      <c r="S39" s="593">
        <v>-21</v>
      </c>
      <c r="T39" s="597">
        <v>246609</v>
      </c>
      <c r="U39" s="594"/>
      <c r="V39" s="593">
        <v>246609</v>
      </c>
      <c r="W39" s="593"/>
      <c r="X39" s="593"/>
      <c r="Y39" s="594"/>
      <c r="Z39" s="593"/>
      <c r="AA39" s="593"/>
      <c r="AB39" s="593"/>
      <c r="AC39" s="593"/>
      <c r="AD39" s="593"/>
      <c r="AE39" s="227"/>
    </row>
    <row r="40" spans="1:31" s="4" customFormat="1" ht="11.1" customHeight="1" x14ac:dyDescent="0.2">
      <c r="A40" s="95"/>
      <c r="B40" s="227"/>
      <c r="C40" s="240" t="s">
        <v>1723</v>
      </c>
      <c r="D40" s="193"/>
      <c r="E40" s="227"/>
      <c r="F40" s="227"/>
      <c r="G40" s="227"/>
      <c r="H40" s="227"/>
      <c r="I40" s="514"/>
      <c r="J40" s="227"/>
      <c r="K40" s="353" t="s">
        <v>1113</v>
      </c>
      <c r="L40" s="353"/>
      <c r="M40" s="238"/>
      <c r="N40" s="597">
        <v>101520145</v>
      </c>
      <c r="O40" s="597">
        <v>0</v>
      </c>
      <c r="P40" s="597">
        <v>67773192</v>
      </c>
      <c r="Q40" s="594"/>
      <c r="R40" s="597">
        <v>169293337</v>
      </c>
      <c r="S40" s="597">
        <v>9510538</v>
      </c>
      <c r="T40" s="597">
        <v>178803875</v>
      </c>
      <c r="U40" s="594"/>
      <c r="V40" s="597">
        <v>178490260</v>
      </c>
      <c r="W40" s="597">
        <v>0</v>
      </c>
      <c r="X40" s="597">
        <v>313615</v>
      </c>
      <c r="Y40" s="594"/>
      <c r="Z40" s="597">
        <v>167809</v>
      </c>
      <c r="AA40" s="597">
        <v>16173</v>
      </c>
      <c r="AB40" s="597">
        <v>95521</v>
      </c>
      <c r="AC40" s="597">
        <v>34112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3103</v>
      </c>
      <c r="D1" s="201"/>
      <c r="E1" s="162"/>
      <c r="F1" s="203" t="s">
        <v>2386</v>
      </c>
      <c r="G1" s="203" t="s">
        <v>2386</v>
      </c>
      <c r="H1" s="203" t="s">
        <v>1579</v>
      </c>
      <c r="I1" s="203" t="s">
        <v>2386</v>
      </c>
      <c r="J1" s="203" t="s">
        <v>2386</v>
      </c>
      <c r="K1" s="162"/>
      <c r="L1" s="203"/>
      <c r="M1" s="203"/>
      <c r="N1" s="203"/>
      <c r="O1" s="204"/>
      <c r="P1" s="203"/>
      <c r="Q1" s="203"/>
      <c r="R1" s="203"/>
      <c r="S1" s="203"/>
      <c r="T1" s="203"/>
      <c r="U1" s="203"/>
      <c r="V1" s="203"/>
      <c r="W1" s="203"/>
      <c r="X1" s="824">
        <v>42893.595871180558</v>
      </c>
      <c r="Y1" s="203"/>
    </row>
    <row r="2" spans="1:31" s="175" customFormat="1" ht="6" customHeight="1" x14ac:dyDescent="0.15">
      <c r="A2" s="213"/>
      <c r="B2" s="1295"/>
      <c r="C2" s="1260" t="s">
        <v>2270</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3106</v>
      </c>
      <c r="D3" s="1302"/>
      <c r="E3" s="1301"/>
      <c r="F3" s="1303"/>
      <c r="G3" s="1305"/>
      <c r="H3" s="1305"/>
      <c r="I3" s="1305"/>
      <c r="J3" s="1305"/>
      <c r="K3" s="1304"/>
      <c r="L3" s="1303"/>
      <c r="M3" s="1303"/>
      <c r="N3" s="1305"/>
      <c r="O3" s="1304"/>
      <c r="P3" s="1304"/>
      <c r="Q3" s="1304"/>
      <c r="R3" s="1304"/>
      <c r="S3" s="1304"/>
      <c r="T3" s="1304"/>
      <c r="U3" s="1304"/>
      <c r="V3" s="1304"/>
      <c r="W3" s="1304"/>
      <c r="X3" s="1333" t="s">
        <v>2742</v>
      </c>
      <c r="Y3" s="1304"/>
    </row>
    <row r="4" spans="1:31" s="183" customFormat="1" ht="15" customHeight="1" x14ac:dyDescent="0.25">
      <c r="A4" s="162"/>
      <c r="B4" s="1281"/>
      <c r="C4" s="1282" t="s">
        <v>3107</v>
      </c>
      <c r="D4" s="1283"/>
      <c r="E4" s="1284"/>
      <c r="F4" s="1306"/>
      <c r="G4" s="1308"/>
      <c r="H4" s="1308"/>
      <c r="I4" s="1308"/>
      <c r="J4" s="1308"/>
      <c r="K4" s="1307"/>
      <c r="L4" s="1306"/>
      <c r="M4" s="1309"/>
      <c r="N4" s="1309"/>
      <c r="O4" s="1306"/>
      <c r="P4" s="1306"/>
      <c r="Q4" s="1306"/>
      <c r="R4" s="1306"/>
      <c r="S4" s="1306"/>
      <c r="T4" s="1306"/>
      <c r="U4" s="1306"/>
      <c r="V4" s="1306"/>
      <c r="W4" s="1306"/>
      <c r="X4" s="1286" t="s">
        <v>1010</v>
      </c>
      <c r="Y4" s="1309"/>
      <c r="AE4" s="187"/>
    </row>
    <row r="5" spans="1:31" s="183" customFormat="1" ht="11.1" customHeight="1" x14ac:dyDescent="0.2">
      <c r="A5" s="162"/>
      <c r="B5" s="1284"/>
      <c r="C5" s="1287" t="s">
        <v>3108</v>
      </c>
      <c r="D5" s="1284"/>
      <c r="E5" s="1284"/>
      <c r="F5" s="1310"/>
      <c r="G5" s="1310"/>
      <c r="H5" s="1310"/>
      <c r="I5" s="1310"/>
      <c r="J5" s="1310"/>
      <c r="K5" s="1307"/>
      <c r="L5" s="1307"/>
      <c r="M5" s="1307"/>
      <c r="N5" s="1307"/>
      <c r="O5" s="1316"/>
      <c r="P5" s="1306"/>
      <c r="Q5" s="1306"/>
      <c r="R5" s="1306"/>
      <c r="S5" s="1306"/>
      <c r="T5" s="1306"/>
      <c r="U5" s="1306"/>
      <c r="V5" s="1306"/>
      <c r="W5" s="1306"/>
      <c r="X5" s="1290" t="s">
        <v>2291</v>
      </c>
      <c r="Y5" s="1309"/>
      <c r="AE5" s="173"/>
    </row>
    <row r="6" spans="1:31" s="181" customFormat="1" ht="17.100000000000001" hidden="1" customHeight="1" x14ac:dyDescent="0.25">
      <c r="A6" s="209"/>
      <c r="B6" s="1301"/>
      <c r="C6" s="1277" t="s">
        <v>3109</v>
      </c>
      <c r="D6" s="1302"/>
      <c r="E6" s="1301"/>
      <c r="F6" s="1303"/>
      <c r="G6" s="1317"/>
      <c r="H6" s="1317"/>
      <c r="I6" s="1317"/>
      <c r="J6" s="1317"/>
      <c r="K6" s="1304"/>
      <c r="L6" s="1303"/>
      <c r="M6" s="1303"/>
      <c r="N6" s="1305"/>
      <c r="O6" s="1304"/>
      <c r="P6" s="1304"/>
      <c r="Q6" s="1304"/>
      <c r="R6" s="1304"/>
      <c r="S6" s="1304"/>
      <c r="T6" s="1304"/>
      <c r="U6" s="1304"/>
      <c r="V6" s="1304"/>
      <c r="W6" s="1304"/>
      <c r="X6" s="1280" t="s">
        <v>1732</v>
      </c>
      <c r="Y6" s="1304"/>
    </row>
    <row r="7" spans="1:31" s="185" customFormat="1" ht="15" hidden="1" customHeight="1" x14ac:dyDescent="0.25">
      <c r="A7" s="162"/>
      <c r="B7" s="1281"/>
      <c r="C7" s="1282" t="s">
        <v>3110</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3111</v>
      </c>
      <c r="D8" s="1284"/>
      <c r="E8" s="1284"/>
      <c r="F8" s="1307"/>
      <c r="G8" s="1310"/>
      <c r="H8" s="1310"/>
      <c r="I8" s="1310"/>
      <c r="J8" s="1307"/>
      <c r="K8" s="1307"/>
      <c r="L8" s="1307"/>
      <c r="M8" s="1307"/>
      <c r="N8" s="1307"/>
      <c r="O8" s="1316"/>
      <c r="P8" s="1306"/>
      <c r="Q8" s="1306"/>
      <c r="R8" s="1306"/>
      <c r="S8" s="1306"/>
      <c r="T8" s="1306"/>
      <c r="U8" s="1306"/>
      <c r="V8" s="1306"/>
      <c r="W8" s="1306"/>
      <c r="X8" s="1290" t="s">
        <v>3112</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1733</v>
      </c>
      <c r="M14" s="10" t="s">
        <v>1174</v>
      </c>
      <c r="N14" s="10" t="s">
        <v>793</v>
      </c>
      <c r="O14" s="10" t="s">
        <v>1129</v>
      </c>
      <c r="P14" s="10" t="s">
        <v>1374</v>
      </c>
      <c r="Q14" s="10" t="s">
        <v>1165</v>
      </c>
      <c r="R14" s="10" t="s">
        <v>2092</v>
      </c>
      <c r="S14" s="10" t="s">
        <v>1056</v>
      </c>
      <c r="T14" s="10" t="s">
        <v>788</v>
      </c>
      <c r="U14" s="10" t="s">
        <v>792</v>
      </c>
      <c r="V14" s="10" t="s">
        <v>2800</v>
      </c>
      <c r="W14" s="10" t="s">
        <v>2801</v>
      </c>
      <c r="X14" s="10" t="s">
        <v>1113</v>
      </c>
      <c r="Y14" s="227"/>
      <c r="AA14" s="4" t="s">
        <v>1308</v>
      </c>
    </row>
    <row r="15" spans="1:31" s="4" customFormat="1" ht="9" hidden="1" x14ac:dyDescent="0.2">
      <c r="A15" s="224" t="s">
        <v>1579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1032</v>
      </c>
      <c r="AC16" s="1323"/>
      <c r="AD16" s="1323"/>
    </row>
    <row r="17" spans="1:30" s="4" customFormat="1" ht="9" x14ac:dyDescent="0.15">
      <c r="A17" s="224"/>
      <c r="B17" s="227"/>
      <c r="C17" s="312"/>
      <c r="D17" s="227"/>
      <c r="E17" s="227"/>
      <c r="F17" s="227"/>
      <c r="G17" s="227"/>
      <c r="H17" s="227"/>
      <c r="I17" s="227"/>
      <c r="J17" s="227"/>
      <c r="K17" s="227"/>
      <c r="L17" s="58"/>
      <c r="M17" s="397"/>
      <c r="N17" s="398"/>
      <c r="O17" s="397" t="s">
        <v>460</v>
      </c>
      <c r="P17" s="397" t="s">
        <v>460</v>
      </c>
      <c r="Q17" s="397" t="s">
        <v>460</v>
      </c>
      <c r="R17" s="397" t="s">
        <v>460</v>
      </c>
      <c r="S17" s="397" t="s">
        <v>460</v>
      </c>
      <c r="T17" s="397" t="s">
        <v>460</v>
      </c>
      <c r="U17" s="397" t="s">
        <v>460</v>
      </c>
      <c r="V17" s="397" t="s">
        <v>460</v>
      </c>
      <c r="W17" s="397" t="s">
        <v>460</v>
      </c>
      <c r="X17" s="397" t="s">
        <v>460</v>
      </c>
      <c r="Y17" s="227"/>
      <c r="AA17" s="1323" t="s">
        <v>2059</v>
      </c>
      <c r="AC17" s="1323" t="s">
        <v>133</v>
      </c>
      <c r="AD17" s="1323" t="s">
        <v>2060</v>
      </c>
    </row>
    <row r="18" spans="1:30" s="4" customFormat="1" ht="13.5" customHeight="1" x14ac:dyDescent="0.2">
      <c r="A18" s="224"/>
      <c r="B18" s="227"/>
      <c r="C18" s="312" t="s">
        <v>1946</v>
      </c>
      <c r="D18" s="227"/>
      <c r="E18" s="227"/>
      <c r="F18" s="227"/>
      <c r="G18" s="227"/>
      <c r="H18" s="227"/>
      <c r="I18" s="227"/>
      <c r="J18" s="227"/>
      <c r="K18" s="227"/>
      <c r="L18" s="651" t="s">
        <v>131</v>
      </c>
      <c r="M18" s="355" t="s">
        <v>131</v>
      </c>
      <c r="N18" s="355" t="s">
        <v>663</v>
      </c>
      <c r="O18" s="111"/>
      <c r="P18" s="111"/>
      <c r="Q18" s="111"/>
      <c r="R18" s="111"/>
      <c r="S18" s="111"/>
      <c r="T18" s="111"/>
      <c r="U18" s="111"/>
      <c r="V18" s="111"/>
      <c r="W18" s="111"/>
      <c r="X18" s="334">
        <v>0</v>
      </c>
      <c r="Y18" s="227"/>
      <c r="AA18" s="93" t="s">
        <v>3114</v>
      </c>
      <c r="AC18" s="81" t="s">
        <v>1946</v>
      </c>
      <c r="AD18" s="4" t="s">
        <v>131</v>
      </c>
    </row>
    <row r="19" spans="1:30" s="4" customFormat="1" ht="13.5" customHeight="1" x14ac:dyDescent="0.2">
      <c r="A19" s="224"/>
      <c r="B19" s="227"/>
      <c r="C19" s="312" t="s">
        <v>1947</v>
      </c>
      <c r="D19" s="227"/>
      <c r="E19" s="227"/>
      <c r="F19" s="227"/>
      <c r="G19" s="227"/>
      <c r="H19" s="227"/>
      <c r="I19" s="227"/>
      <c r="J19" s="227"/>
      <c r="K19" s="227"/>
      <c r="L19" s="651" t="s">
        <v>131</v>
      </c>
      <c r="M19" s="355" t="s">
        <v>131</v>
      </c>
      <c r="N19" s="355" t="s">
        <v>663</v>
      </c>
      <c r="O19" s="111"/>
      <c r="P19" s="111"/>
      <c r="Q19" s="111"/>
      <c r="R19" s="111"/>
      <c r="S19" s="111"/>
      <c r="T19" s="111"/>
      <c r="U19" s="111"/>
      <c r="V19" s="111"/>
      <c r="W19" s="111"/>
      <c r="X19" s="334">
        <v>0</v>
      </c>
      <c r="Y19" s="227"/>
      <c r="AA19" s="93" t="s">
        <v>3114</v>
      </c>
      <c r="AC19" s="81" t="s">
        <v>1947</v>
      </c>
      <c r="AD19" s="4" t="s">
        <v>131</v>
      </c>
    </row>
    <row r="20" spans="1:30" s="4" customFormat="1" ht="13.5" customHeight="1" x14ac:dyDescent="0.2">
      <c r="A20" s="224"/>
      <c r="B20" s="227"/>
      <c r="C20" s="312" t="s">
        <v>1442</v>
      </c>
      <c r="D20" s="227"/>
      <c r="E20" s="227"/>
      <c r="F20" s="227"/>
      <c r="G20" s="227"/>
      <c r="H20" s="227"/>
      <c r="I20" s="227"/>
      <c r="J20" s="227"/>
      <c r="K20" s="227"/>
      <c r="L20" s="651" t="s">
        <v>131</v>
      </c>
      <c r="M20" s="355" t="s">
        <v>131</v>
      </c>
      <c r="N20" s="355" t="s">
        <v>663</v>
      </c>
      <c r="O20" s="111"/>
      <c r="P20" s="111"/>
      <c r="Q20" s="111"/>
      <c r="R20" s="111"/>
      <c r="S20" s="111"/>
      <c r="T20" s="111"/>
      <c r="U20" s="111"/>
      <c r="V20" s="111"/>
      <c r="W20" s="111"/>
      <c r="X20" s="334">
        <v>0</v>
      </c>
      <c r="Y20" s="227"/>
      <c r="AA20" s="93" t="s">
        <v>3114</v>
      </c>
      <c r="AC20" s="81" t="s">
        <v>1442</v>
      </c>
      <c r="AD20" s="4" t="s">
        <v>131</v>
      </c>
    </row>
    <row r="21" spans="1:30" s="4" customFormat="1" ht="13.5" customHeight="1" x14ac:dyDescent="0.2">
      <c r="A21" s="224"/>
      <c r="B21" s="227"/>
      <c r="C21" s="312" t="s">
        <v>1443</v>
      </c>
      <c r="D21" s="227"/>
      <c r="E21" s="227"/>
      <c r="F21" s="227"/>
      <c r="G21" s="227"/>
      <c r="H21" s="227"/>
      <c r="I21" s="227"/>
      <c r="J21" s="227"/>
      <c r="K21" s="227"/>
      <c r="L21" s="651" t="s">
        <v>131</v>
      </c>
      <c r="M21" s="355" t="s">
        <v>131</v>
      </c>
      <c r="N21" s="355" t="s">
        <v>663</v>
      </c>
      <c r="O21" s="111"/>
      <c r="P21" s="111"/>
      <c r="Q21" s="111"/>
      <c r="R21" s="111"/>
      <c r="S21" s="111"/>
      <c r="T21" s="111"/>
      <c r="U21" s="111"/>
      <c r="V21" s="111"/>
      <c r="W21" s="111"/>
      <c r="X21" s="334">
        <v>0</v>
      </c>
      <c r="Y21" s="227"/>
      <c r="AA21" s="93" t="s">
        <v>3114</v>
      </c>
      <c r="AC21" s="81" t="s">
        <v>1443</v>
      </c>
      <c r="AD21" s="4" t="s">
        <v>131</v>
      </c>
    </row>
    <row r="22" spans="1:30" s="4" customFormat="1" ht="13.5" customHeight="1" x14ac:dyDescent="0.2">
      <c r="A22" s="224"/>
      <c r="B22" s="227"/>
      <c r="C22" s="312" t="s">
        <v>1779</v>
      </c>
      <c r="D22" s="227"/>
      <c r="E22" s="227"/>
      <c r="F22" s="227"/>
      <c r="G22" s="227"/>
      <c r="H22" s="227"/>
      <c r="I22" s="227"/>
      <c r="J22" s="227"/>
      <c r="K22" s="227"/>
      <c r="L22" s="651" t="s">
        <v>131</v>
      </c>
      <c r="M22" s="355" t="s">
        <v>131</v>
      </c>
      <c r="N22" s="355" t="s">
        <v>663</v>
      </c>
      <c r="O22" s="111"/>
      <c r="P22" s="111"/>
      <c r="Q22" s="111"/>
      <c r="R22" s="111"/>
      <c r="S22" s="111"/>
      <c r="T22" s="111"/>
      <c r="U22" s="111"/>
      <c r="V22" s="111"/>
      <c r="W22" s="111"/>
      <c r="X22" s="334">
        <v>0</v>
      </c>
      <c r="Y22" s="227"/>
      <c r="AA22" s="93" t="s">
        <v>3114</v>
      </c>
      <c r="AC22" s="81" t="s">
        <v>1779</v>
      </c>
      <c r="AD22" s="4" t="s">
        <v>131</v>
      </c>
    </row>
    <row r="23" spans="1:30" s="4" customFormat="1" ht="13.5" customHeight="1" x14ac:dyDescent="0.2">
      <c r="A23" s="224"/>
      <c r="B23" s="227"/>
      <c r="C23" s="312" t="s">
        <v>1444</v>
      </c>
      <c r="D23" s="227"/>
      <c r="E23" s="227"/>
      <c r="F23" s="227"/>
      <c r="G23" s="227"/>
      <c r="H23" s="227"/>
      <c r="I23" s="227"/>
      <c r="J23" s="227"/>
      <c r="K23" s="227"/>
      <c r="L23" s="651" t="s">
        <v>131</v>
      </c>
      <c r="M23" s="355" t="s">
        <v>131</v>
      </c>
      <c r="N23" s="355" t="s">
        <v>663</v>
      </c>
      <c r="O23" s="111"/>
      <c r="P23" s="111"/>
      <c r="Q23" s="111"/>
      <c r="R23" s="111"/>
      <c r="S23" s="111"/>
      <c r="T23" s="111"/>
      <c r="U23" s="111"/>
      <c r="V23" s="111"/>
      <c r="W23" s="111"/>
      <c r="X23" s="334">
        <v>0</v>
      </c>
      <c r="Y23" s="227"/>
      <c r="AA23" s="93" t="s">
        <v>3114</v>
      </c>
      <c r="AC23" s="81" t="s">
        <v>1444</v>
      </c>
      <c r="AD23" s="4" t="s">
        <v>131</v>
      </c>
    </row>
    <row r="24" spans="1:30" s="4" customFormat="1" ht="13.5" customHeight="1" x14ac:dyDescent="0.2">
      <c r="A24" s="224"/>
      <c r="B24" s="227"/>
      <c r="C24" s="312" t="s">
        <v>872</v>
      </c>
      <c r="D24" s="227"/>
      <c r="E24" s="227"/>
      <c r="F24" s="227"/>
      <c r="G24" s="227"/>
      <c r="H24" s="227"/>
      <c r="I24" s="227"/>
      <c r="J24" s="227"/>
      <c r="K24" s="227"/>
      <c r="L24" s="651" t="s">
        <v>131</v>
      </c>
      <c r="M24" s="355" t="s">
        <v>131</v>
      </c>
      <c r="N24" s="355" t="s">
        <v>663</v>
      </c>
      <c r="O24" s="111"/>
      <c r="P24" s="111"/>
      <c r="Q24" s="111"/>
      <c r="R24" s="111"/>
      <c r="S24" s="111"/>
      <c r="T24" s="111"/>
      <c r="U24" s="111"/>
      <c r="V24" s="111"/>
      <c r="W24" s="111"/>
      <c r="X24" s="334">
        <v>0</v>
      </c>
      <c r="Y24" s="227"/>
      <c r="AA24" s="93" t="s">
        <v>3114</v>
      </c>
      <c r="AC24" s="81" t="s">
        <v>872</v>
      </c>
      <c r="AD24" s="4" t="s">
        <v>131</v>
      </c>
    </row>
    <row r="25" spans="1:30" s="4" customFormat="1" ht="13.5" customHeight="1" x14ac:dyDescent="0.2">
      <c r="A25" s="224"/>
      <c r="B25" s="227"/>
      <c r="C25" s="312" t="s">
        <v>732</v>
      </c>
      <c r="D25" s="227"/>
      <c r="E25" s="227"/>
      <c r="F25" s="227"/>
      <c r="G25" s="227"/>
      <c r="H25" s="227"/>
      <c r="I25" s="227"/>
      <c r="J25" s="227"/>
      <c r="K25" s="227"/>
      <c r="L25" s="651" t="s">
        <v>131</v>
      </c>
      <c r="M25" s="355" t="s">
        <v>131</v>
      </c>
      <c r="N25" s="355" t="s">
        <v>663</v>
      </c>
      <c r="O25" s="111"/>
      <c r="P25" s="111"/>
      <c r="Q25" s="111"/>
      <c r="R25" s="111"/>
      <c r="S25" s="111"/>
      <c r="T25" s="111"/>
      <c r="U25" s="111"/>
      <c r="V25" s="111"/>
      <c r="W25" s="111"/>
      <c r="X25" s="334">
        <v>0</v>
      </c>
      <c r="Y25" s="227"/>
      <c r="AA25" s="93" t="s">
        <v>3114</v>
      </c>
      <c r="AC25" s="81" t="s">
        <v>732</v>
      </c>
      <c r="AD25" s="4" t="s">
        <v>131</v>
      </c>
    </row>
    <row r="26" spans="1:30" s="4" customFormat="1" ht="13.5" customHeight="1" x14ac:dyDescent="0.2">
      <c r="A26" s="224"/>
      <c r="B26" s="227"/>
      <c r="C26" s="312" t="s">
        <v>733</v>
      </c>
      <c r="D26" s="227"/>
      <c r="E26" s="227"/>
      <c r="F26" s="227"/>
      <c r="G26" s="227"/>
      <c r="H26" s="227"/>
      <c r="I26" s="227"/>
      <c r="J26" s="227"/>
      <c r="K26" s="227"/>
      <c r="L26" s="651" t="s">
        <v>131</v>
      </c>
      <c r="M26" s="355" t="s">
        <v>131</v>
      </c>
      <c r="N26" s="355" t="s">
        <v>663</v>
      </c>
      <c r="O26" s="111"/>
      <c r="P26" s="111"/>
      <c r="Q26" s="111"/>
      <c r="R26" s="111"/>
      <c r="S26" s="111"/>
      <c r="T26" s="111"/>
      <c r="U26" s="111"/>
      <c r="V26" s="111"/>
      <c r="W26" s="111"/>
      <c r="X26" s="334">
        <v>0</v>
      </c>
      <c r="Y26" s="227"/>
      <c r="AA26" s="93" t="s">
        <v>3114</v>
      </c>
      <c r="AC26" s="81" t="s">
        <v>733</v>
      </c>
      <c r="AD26" s="4" t="s">
        <v>131</v>
      </c>
    </row>
    <row r="27" spans="1:30" s="4" customFormat="1" ht="13.5" customHeight="1" x14ac:dyDescent="0.2">
      <c r="A27" s="224"/>
      <c r="B27" s="227"/>
      <c r="C27" s="312" t="s">
        <v>1367</v>
      </c>
      <c r="D27" s="227"/>
      <c r="E27" s="227"/>
      <c r="F27" s="227"/>
      <c r="G27" s="227"/>
      <c r="H27" s="227"/>
      <c r="I27" s="227"/>
      <c r="J27" s="227"/>
      <c r="K27" s="227"/>
      <c r="L27" s="651" t="s">
        <v>131</v>
      </c>
      <c r="M27" s="355" t="s">
        <v>131</v>
      </c>
      <c r="N27" s="355" t="s">
        <v>663</v>
      </c>
      <c r="O27" s="111"/>
      <c r="P27" s="111"/>
      <c r="Q27" s="111"/>
      <c r="R27" s="111"/>
      <c r="S27" s="111"/>
      <c r="T27" s="111"/>
      <c r="U27" s="111"/>
      <c r="V27" s="111"/>
      <c r="W27" s="111"/>
      <c r="X27" s="334">
        <v>0</v>
      </c>
      <c r="Y27" s="227"/>
      <c r="AA27" s="93" t="s">
        <v>3114</v>
      </c>
      <c r="AC27" s="81" t="s">
        <v>1367</v>
      </c>
      <c r="AD27" s="4" t="s">
        <v>131</v>
      </c>
    </row>
    <row r="28" spans="1:30" s="4" customFormat="1" ht="13.5" customHeight="1" x14ac:dyDescent="0.2">
      <c r="A28" s="224"/>
      <c r="B28" s="227"/>
      <c r="C28" s="312" t="s">
        <v>873</v>
      </c>
      <c r="D28" s="227"/>
      <c r="E28" s="227"/>
      <c r="F28" s="227"/>
      <c r="G28" s="227"/>
      <c r="H28" s="227"/>
      <c r="I28" s="227"/>
      <c r="J28" s="227"/>
      <c r="K28" s="227"/>
      <c r="L28" s="651" t="s">
        <v>131</v>
      </c>
      <c r="M28" s="355" t="s">
        <v>131</v>
      </c>
      <c r="N28" s="355" t="s">
        <v>663</v>
      </c>
      <c r="O28" s="111"/>
      <c r="P28" s="111"/>
      <c r="Q28" s="111"/>
      <c r="R28" s="111"/>
      <c r="S28" s="111"/>
      <c r="T28" s="111"/>
      <c r="U28" s="111"/>
      <c r="V28" s="111"/>
      <c r="W28" s="111"/>
      <c r="X28" s="334">
        <v>0</v>
      </c>
      <c r="Y28" s="227"/>
      <c r="AA28" s="93" t="s">
        <v>3114</v>
      </c>
      <c r="AC28" s="81" t="s">
        <v>873</v>
      </c>
      <c r="AD28" s="4" t="s">
        <v>131</v>
      </c>
    </row>
    <row r="29" spans="1:30" s="4" customFormat="1" ht="13.5" customHeight="1" x14ac:dyDescent="0.2">
      <c r="A29" s="224"/>
      <c r="B29" s="227"/>
      <c r="C29" s="312" t="s">
        <v>734</v>
      </c>
      <c r="D29" s="227"/>
      <c r="E29" s="227"/>
      <c r="F29" s="227"/>
      <c r="G29" s="227"/>
      <c r="H29" s="227"/>
      <c r="I29" s="227"/>
      <c r="J29" s="227"/>
      <c r="K29" s="227"/>
      <c r="L29" s="651" t="s">
        <v>131</v>
      </c>
      <c r="M29" s="355" t="s">
        <v>131</v>
      </c>
      <c r="N29" s="355" t="s">
        <v>663</v>
      </c>
      <c r="O29" s="111"/>
      <c r="P29" s="111"/>
      <c r="Q29" s="111"/>
      <c r="R29" s="111"/>
      <c r="S29" s="111"/>
      <c r="T29" s="111"/>
      <c r="U29" s="111"/>
      <c r="V29" s="111"/>
      <c r="W29" s="111"/>
      <c r="X29" s="334">
        <v>0</v>
      </c>
      <c r="Y29" s="227"/>
      <c r="AA29" s="93" t="s">
        <v>3114</v>
      </c>
      <c r="AC29" s="81" t="s">
        <v>734</v>
      </c>
      <c r="AD29" s="4" t="s">
        <v>131</v>
      </c>
    </row>
    <row r="30" spans="1:30" s="4" customFormat="1" ht="13.5" customHeight="1" x14ac:dyDescent="0.2">
      <c r="A30" s="224"/>
      <c r="B30" s="227"/>
      <c r="C30" s="312" t="s">
        <v>874</v>
      </c>
      <c r="D30" s="227"/>
      <c r="E30" s="227"/>
      <c r="F30" s="227"/>
      <c r="G30" s="227"/>
      <c r="H30" s="227"/>
      <c r="I30" s="227"/>
      <c r="J30" s="227"/>
      <c r="K30" s="227"/>
      <c r="L30" s="651" t="s">
        <v>131</v>
      </c>
      <c r="M30" s="355" t="s">
        <v>131</v>
      </c>
      <c r="N30" s="355" t="s">
        <v>663</v>
      </c>
      <c r="O30" s="111"/>
      <c r="P30" s="111"/>
      <c r="Q30" s="111"/>
      <c r="R30" s="111"/>
      <c r="S30" s="111"/>
      <c r="T30" s="111"/>
      <c r="U30" s="111"/>
      <c r="V30" s="111"/>
      <c r="W30" s="111"/>
      <c r="X30" s="334">
        <v>0</v>
      </c>
      <c r="Y30" s="227"/>
      <c r="AA30" s="93" t="s">
        <v>3114</v>
      </c>
      <c r="AC30" s="81" t="s">
        <v>874</v>
      </c>
      <c r="AD30" s="4" t="s">
        <v>131</v>
      </c>
    </row>
    <row r="31" spans="1:30" s="4" customFormat="1" ht="13.5" customHeight="1" x14ac:dyDescent="0.2">
      <c r="A31" s="224"/>
      <c r="B31" s="227"/>
      <c r="C31" s="312" t="s">
        <v>875</v>
      </c>
      <c r="D31" s="227"/>
      <c r="E31" s="227"/>
      <c r="F31" s="227"/>
      <c r="G31" s="227"/>
      <c r="H31" s="227"/>
      <c r="I31" s="227"/>
      <c r="J31" s="227"/>
      <c r="K31" s="227"/>
      <c r="L31" s="651" t="s">
        <v>131</v>
      </c>
      <c r="M31" s="355" t="s">
        <v>131</v>
      </c>
      <c r="N31" s="355" t="s">
        <v>663</v>
      </c>
      <c r="O31" s="111"/>
      <c r="P31" s="111"/>
      <c r="Q31" s="111"/>
      <c r="R31" s="111"/>
      <c r="S31" s="111"/>
      <c r="T31" s="111"/>
      <c r="U31" s="111"/>
      <c r="V31" s="111"/>
      <c r="W31" s="111"/>
      <c r="X31" s="334">
        <v>0</v>
      </c>
      <c r="Y31" s="227"/>
      <c r="AA31" s="93" t="s">
        <v>3114</v>
      </c>
      <c r="AC31" s="81" t="s">
        <v>875</v>
      </c>
      <c r="AD31" s="4" t="s">
        <v>131</v>
      </c>
    </row>
    <row r="32" spans="1:30" s="4" customFormat="1" ht="13.5" customHeight="1" x14ac:dyDescent="0.2">
      <c r="A32" s="224"/>
      <c r="B32" s="227"/>
      <c r="C32" s="312" t="s">
        <v>2909</v>
      </c>
      <c r="D32" s="227"/>
      <c r="E32" s="227"/>
      <c r="F32" s="227"/>
      <c r="G32" s="227"/>
      <c r="H32" s="227"/>
      <c r="I32" s="227"/>
      <c r="J32" s="227"/>
      <c r="K32" s="227"/>
      <c r="L32" s="651" t="s">
        <v>131</v>
      </c>
      <c r="M32" s="355" t="s">
        <v>131</v>
      </c>
      <c r="N32" s="355" t="s">
        <v>663</v>
      </c>
      <c r="O32" s="111"/>
      <c r="P32" s="111"/>
      <c r="Q32" s="111"/>
      <c r="R32" s="111"/>
      <c r="S32" s="111"/>
      <c r="T32" s="111"/>
      <c r="U32" s="111"/>
      <c r="V32" s="111"/>
      <c r="W32" s="111"/>
      <c r="X32" s="334">
        <v>0</v>
      </c>
      <c r="Y32" s="227"/>
      <c r="AA32" s="93" t="s">
        <v>3114</v>
      </c>
      <c r="AC32" s="81" t="s">
        <v>2909</v>
      </c>
      <c r="AD32" s="4" t="s">
        <v>131</v>
      </c>
    </row>
    <row r="33" spans="1:30" s="4" customFormat="1" ht="13.5" customHeight="1" x14ac:dyDescent="0.2">
      <c r="A33" s="224"/>
      <c r="B33" s="227"/>
      <c r="C33" s="312" t="s">
        <v>582</v>
      </c>
      <c r="D33" s="227"/>
      <c r="E33" s="227"/>
      <c r="F33" s="227"/>
      <c r="G33" s="227"/>
      <c r="H33" s="227"/>
      <c r="I33" s="227"/>
      <c r="J33" s="227"/>
      <c r="K33" s="227"/>
      <c r="L33" s="651" t="s">
        <v>131</v>
      </c>
      <c r="M33" s="355" t="s">
        <v>131</v>
      </c>
      <c r="N33" s="355" t="s">
        <v>663</v>
      </c>
      <c r="O33" s="111"/>
      <c r="P33" s="111"/>
      <c r="Q33" s="111"/>
      <c r="R33" s="111"/>
      <c r="S33" s="111"/>
      <c r="T33" s="111"/>
      <c r="U33" s="111"/>
      <c r="V33" s="111"/>
      <c r="W33" s="111"/>
      <c r="X33" s="334">
        <v>0</v>
      </c>
      <c r="Y33" s="227"/>
      <c r="AA33" s="93" t="s">
        <v>3114</v>
      </c>
      <c r="AC33" s="81" t="s">
        <v>582</v>
      </c>
      <c r="AD33" s="4" t="s">
        <v>131</v>
      </c>
    </row>
    <row r="34" spans="1:30" s="4" customFormat="1" ht="13.5" customHeight="1" x14ac:dyDescent="0.2">
      <c r="A34" s="224"/>
      <c r="B34" s="227"/>
      <c r="C34" s="312" t="s">
        <v>583</v>
      </c>
      <c r="D34" s="227"/>
      <c r="E34" s="227"/>
      <c r="F34" s="227"/>
      <c r="G34" s="227"/>
      <c r="H34" s="227"/>
      <c r="I34" s="227"/>
      <c r="J34" s="227"/>
      <c r="K34" s="227"/>
      <c r="L34" s="651" t="s">
        <v>131</v>
      </c>
      <c r="M34" s="355" t="s">
        <v>131</v>
      </c>
      <c r="N34" s="355" t="s">
        <v>663</v>
      </c>
      <c r="O34" s="111"/>
      <c r="P34" s="111"/>
      <c r="Q34" s="111"/>
      <c r="R34" s="111"/>
      <c r="S34" s="111"/>
      <c r="T34" s="111"/>
      <c r="U34" s="111"/>
      <c r="V34" s="111"/>
      <c r="W34" s="111"/>
      <c r="X34" s="334">
        <v>0</v>
      </c>
      <c r="Y34" s="227"/>
      <c r="AA34" s="93" t="s">
        <v>3114</v>
      </c>
      <c r="AC34" s="81" t="s">
        <v>583</v>
      </c>
      <c r="AD34" s="4" t="s">
        <v>131</v>
      </c>
    </row>
    <row r="35" spans="1:30" s="4" customFormat="1" ht="13.5" customHeight="1" x14ac:dyDescent="0.2">
      <c r="A35" s="224"/>
      <c r="B35" s="227"/>
      <c r="C35" s="312" t="s">
        <v>584</v>
      </c>
      <c r="D35" s="227"/>
      <c r="E35" s="227"/>
      <c r="F35" s="227"/>
      <c r="G35" s="227"/>
      <c r="H35" s="227"/>
      <c r="I35" s="227"/>
      <c r="J35" s="227"/>
      <c r="K35" s="227"/>
      <c r="L35" s="651" t="s">
        <v>131</v>
      </c>
      <c r="M35" s="355" t="s">
        <v>131</v>
      </c>
      <c r="N35" s="652" t="s">
        <v>663</v>
      </c>
      <c r="O35" s="111"/>
      <c r="P35" s="111"/>
      <c r="Q35" s="111"/>
      <c r="R35" s="111"/>
      <c r="S35" s="111"/>
      <c r="T35" s="111"/>
      <c r="U35" s="111"/>
      <c r="V35" s="111"/>
      <c r="W35" s="111"/>
      <c r="X35" s="334">
        <v>0</v>
      </c>
      <c r="Y35" s="227"/>
      <c r="AA35" s="93" t="s">
        <v>3114</v>
      </c>
      <c r="AC35" s="81" t="s">
        <v>584</v>
      </c>
      <c r="AD35" s="4" t="s">
        <v>131</v>
      </c>
    </row>
    <row r="36" spans="1:30" s="4" customFormat="1" ht="13.5" customHeight="1" x14ac:dyDescent="0.2">
      <c r="A36" s="224"/>
      <c r="B36" s="227"/>
      <c r="C36" s="312" t="s">
        <v>585</v>
      </c>
      <c r="D36" s="227"/>
      <c r="E36" s="227"/>
      <c r="F36" s="227"/>
      <c r="G36" s="227"/>
      <c r="H36" s="227"/>
      <c r="I36" s="227"/>
      <c r="J36" s="227"/>
      <c r="K36" s="227"/>
      <c r="L36" s="651" t="s">
        <v>131</v>
      </c>
      <c r="M36" s="355" t="s">
        <v>131</v>
      </c>
      <c r="N36" s="652" t="s">
        <v>663</v>
      </c>
      <c r="O36" s="111"/>
      <c r="P36" s="111"/>
      <c r="Q36" s="111"/>
      <c r="R36" s="111"/>
      <c r="S36" s="111"/>
      <c r="T36" s="111"/>
      <c r="U36" s="111"/>
      <c r="V36" s="111"/>
      <c r="W36" s="111"/>
      <c r="X36" s="334">
        <v>0</v>
      </c>
      <c r="Y36" s="227"/>
      <c r="AA36" s="93" t="s">
        <v>3114</v>
      </c>
      <c r="AC36" s="81" t="s">
        <v>585</v>
      </c>
      <c r="AD36" s="4" t="s">
        <v>131</v>
      </c>
    </row>
    <row r="37" spans="1:30" s="4" customFormat="1" ht="13.5" customHeight="1" x14ac:dyDescent="0.2">
      <c r="A37" s="224"/>
      <c r="B37" s="227"/>
      <c r="C37" s="312" t="s">
        <v>1368</v>
      </c>
      <c r="D37" s="227"/>
      <c r="E37" s="227"/>
      <c r="F37" s="227"/>
      <c r="G37" s="227"/>
      <c r="H37" s="227"/>
      <c r="I37" s="227"/>
      <c r="J37" s="227"/>
      <c r="K37" s="227"/>
      <c r="L37" s="651" t="s">
        <v>131</v>
      </c>
      <c r="M37" s="355" t="s">
        <v>131</v>
      </c>
      <c r="N37" s="652" t="s">
        <v>663</v>
      </c>
      <c r="O37" s="111"/>
      <c r="P37" s="111"/>
      <c r="Q37" s="111"/>
      <c r="R37" s="111"/>
      <c r="S37" s="111"/>
      <c r="T37" s="111"/>
      <c r="U37" s="111"/>
      <c r="V37" s="111"/>
      <c r="W37" s="111"/>
      <c r="X37" s="334">
        <v>0</v>
      </c>
      <c r="Y37" s="227"/>
      <c r="AA37" s="93" t="s">
        <v>3114</v>
      </c>
      <c r="AC37" s="81" t="s">
        <v>1368</v>
      </c>
      <c r="AD37" s="4" t="s">
        <v>131</v>
      </c>
    </row>
    <row r="38" spans="1:30" s="4" customFormat="1" ht="13.5" customHeight="1" x14ac:dyDescent="0.2">
      <c r="A38" s="224"/>
      <c r="B38" s="227"/>
      <c r="C38" s="312" t="s">
        <v>586</v>
      </c>
      <c r="D38" s="227"/>
      <c r="E38" s="227"/>
      <c r="F38" s="227"/>
      <c r="G38" s="227"/>
      <c r="H38" s="227"/>
      <c r="I38" s="227"/>
      <c r="J38" s="227"/>
      <c r="K38" s="227"/>
      <c r="L38" s="651" t="s">
        <v>131</v>
      </c>
      <c r="M38" s="355" t="s">
        <v>131</v>
      </c>
      <c r="N38" s="652" t="s">
        <v>663</v>
      </c>
      <c r="O38" s="111"/>
      <c r="P38" s="111"/>
      <c r="Q38" s="111"/>
      <c r="R38" s="111"/>
      <c r="S38" s="111"/>
      <c r="T38" s="111"/>
      <c r="U38" s="111"/>
      <c r="V38" s="111"/>
      <c r="W38" s="111"/>
      <c r="X38" s="334">
        <v>0</v>
      </c>
      <c r="Y38" s="227"/>
      <c r="AA38" s="93" t="s">
        <v>3114</v>
      </c>
      <c r="AC38" s="81" t="s">
        <v>586</v>
      </c>
      <c r="AD38" s="4" t="s">
        <v>131</v>
      </c>
    </row>
    <row r="39" spans="1:30" s="4" customFormat="1" ht="13.5" customHeight="1" x14ac:dyDescent="0.2">
      <c r="A39" s="224"/>
      <c r="B39" s="227"/>
      <c r="C39" s="347" t="s">
        <v>2245</v>
      </c>
      <c r="D39" s="227"/>
      <c r="E39" s="399" t="s">
        <v>791</v>
      </c>
      <c r="F39" s="227"/>
      <c r="G39" s="399"/>
      <c r="H39" s="399" t="s">
        <v>1008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25" zoomScaleNormal="100" workbookViewId="0">
      <pane xSplit="14" ySplit="13" topLeftCell="V24" activePane="bottomRight" state="frozen"/>
      <selection activeCell="A2" sqref="A2"/>
      <selection pane="topRight" activeCell="O2" sqref="O2"/>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3103</v>
      </c>
      <c r="D1" s="201"/>
      <c r="E1" s="162"/>
      <c r="F1" s="203" t="s">
        <v>2386</v>
      </c>
      <c r="G1" s="203" t="s">
        <v>2386</v>
      </c>
      <c r="H1" s="162" t="s">
        <v>1579</v>
      </c>
      <c r="I1" s="203" t="s">
        <v>2386</v>
      </c>
      <c r="J1" s="203" t="s">
        <v>2386</v>
      </c>
      <c r="K1" s="162"/>
      <c r="L1" s="162"/>
      <c r="M1" s="203" t="s">
        <v>1579</v>
      </c>
      <c r="N1" s="162"/>
      <c r="O1" s="203"/>
      <c r="P1" s="203"/>
      <c r="Q1" s="203"/>
      <c r="R1" s="203"/>
      <c r="S1" s="203"/>
      <c r="T1" s="203"/>
      <c r="U1" s="203"/>
      <c r="V1" s="203"/>
      <c r="W1" s="203"/>
      <c r="X1" s="203"/>
      <c r="Y1" s="203"/>
      <c r="Z1" s="203"/>
      <c r="AA1" s="203"/>
      <c r="AB1" s="203"/>
      <c r="AC1" s="203"/>
      <c r="AD1" s="824">
        <v>42893.595871296297</v>
      </c>
      <c r="AE1" s="203"/>
    </row>
    <row r="2" spans="1:34" s="150" customFormat="1" ht="5.0999999999999996" customHeight="1" x14ac:dyDescent="0.2">
      <c r="A2" s="213"/>
      <c r="B2" s="1295"/>
      <c r="C2" s="1260" t="s">
        <v>2270</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3106</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441</v>
      </c>
      <c r="AE3" s="1304"/>
    </row>
    <row r="4" spans="1:34" s="146" customFormat="1" ht="13.5" customHeight="1" x14ac:dyDescent="0.2">
      <c r="A4" s="162"/>
      <c r="B4" s="1281"/>
      <c r="C4" s="1282" t="s">
        <v>3107</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978</v>
      </c>
      <c r="AE4" s="1309"/>
      <c r="AH4" s="188"/>
    </row>
    <row r="5" spans="1:34" s="146" customFormat="1" ht="9.6" customHeight="1" x14ac:dyDescent="0.2">
      <c r="A5" s="162"/>
      <c r="B5" s="1284"/>
      <c r="C5" s="1287" t="s">
        <v>3108</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2291</v>
      </c>
      <c r="AE5" s="1309"/>
      <c r="AH5" s="133"/>
    </row>
    <row r="6" spans="1:34" s="166" customFormat="1" ht="17.100000000000001" hidden="1" customHeight="1" x14ac:dyDescent="0.2">
      <c r="A6" s="209"/>
      <c r="B6" s="1301"/>
      <c r="C6" s="1277" t="s">
        <v>3109</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442</v>
      </c>
      <c r="AE6" s="1304"/>
    </row>
    <row r="7" spans="1:34" s="167" customFormat="1" ht="15" hidden="1" customHeight="1" x14ac:dyDescent="0.2">
      <c r="A7" s="162"/>
      <c r="B7" s="1281"/>
      <c r="C7" s="1282" t="s">
        <v>3110</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3111</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3112</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2087</v>
      </c>
      <c r="P11" s="521" t="s">
        <v>1830</v>
      </c>
      <c r="Q11" s="521" t="s">
        <v>471</v>
      </c>
      <c r="R11" s="521" t="s">
        <v>1831</v>
      </c>
      <c r="S11" s="521" t="s">
        <v>1832</v>
      </c>
      <c r="T11" s="521" t="s">
        <v>2084</v>
      </c>
      <c r="U11" s="521" t="s">
        <v>1529</v>
      </c>
      <c r="V11" s="522"/>
      <c r="W11" s="521" t="s">
        <v>2085</v>
      </c>
      <c r="X11" s="521" t="s">
        <v>2086</v>
      </c>
      <c r="Y11" s="521" t="s">
        <v>2088</v>
      </c>
      <c r="Z11" s="521" t="s">
        <v>2012</v>
      </c>
      <c r="AA11" s="521" t="s">
        <v>2013</v>
      </c>
      <c r="AB11" s="521" t="s">
        <v>472</v>
      </c>
      <c r="AC11" s="522"/>
      <c r="AD11" s="521" t="s">
        <v>1652</v>
      </c>
      <c r="AE11" s="519"/>
    </row>
    <row r="12" spans="1:34" s="523" customFormat="1" ht="32.1" hidden="1" customHeight="1" x14ac:dyDescent="0.2">
      <c r="A12" s="518" t="s">
        <v>1579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1068</v>
      </c>
      <c r="F14" s="514"/>
      <c r="G14" s="514"/>
      <c r="H14" s="527"/>
      <c r="I14" s="514"/>
      <c r="J14" s="514"/>
      <c r="K14" s="514"/>
      <c r="L14" s="514"/>
      <c r="M14" s="514"/>
      <c r="N14" s="515"/>
      <c r="O14" s="528" t="s">
        <v>460</v>
      </c>
      <c r="P14" s="528" t="s">
        <v>460</v>
      </c>
      <c r="Q14" s="528" t="s">
        <v>460</v>
      </c>
      <c r="R14" s="528" t="s">
        <v>460</v>
      </c>
      <c r="S14" s="528" t="s">
        <v>460</v>
      </c>
      <c r="T14" s="528" t="s">
        <v>460</v>
      </c>
      <c r="U14" s="528" t="s">
        <v>460</v>
      </c>
      <c r="V14" s="522"/>
      <c r="W14" s="528" t="s">
        <v>460</v>
      </c>
      <c r="X14" s="528" t="s">
        <v>460</v>
      </c>
      <c r="Y14" s="528" t="s">
        <v>460</v>
      </c>
      <c r="Z14" s="528" t="s">
        <v>460</v>
      </c>
      <c r="AA14" s="528" t="s">
        <v>460</v>
      </c>
      <c r="AB14" s="528" t="s">
        <v>460</v>
      </c>
      <c r="AC14" s="522"/>
      <c r="AD14" s="528" t="s">
        <v>460</v>
      </c>
      <c r="AE14" s="514"/>
    </row>
    <row r="15" spans="1:34" s="526" customFormat="1" ht="8.1" customHeight="1" x14ac:dyDescent="0.2">
      <c r="A15" s="525"/>
      <c r="B15" s="514"/>
      <c r="C15" s="809" t="s">
        <v>393</v>
      </c>
      <c r="D15" s="514"/>
      <c r="E15" s="529" t="s">
        <v>2590</v>
      </c>
      <c r="F15" s="514"/>
      <c r="G15" s="514"/>
      <c r="H15" s="529"/>
      <c r="I15" s="514"/>
      <c r="J15" s="514"/>
      <c r="K15" s="514"/>
      <c r="L15" s="514"/>
      <c r="M15" s="514"/>
      <c r="N15" s="515" t="s">
        <v>190</v>
      </c>
      <c r="O15" s="543">
        <v>7851913</v>
      </c>
      <c r="P15" s="543">
        <v>1816238</v>
      </c>
      <c r="Q15" s="543">
        <v>1395313</v>
      </c>
      <c r="R15" s="543">
        <v>195381</v>
      </c>
      <c r="S15" s="543">
        <v>-62474</v>
      </c>
      <c r="T15" s="543">
        <v>122287</v>
      </c>
      <c r="U15" s="544">
        <v>11318658</v>
      </c>
      <c r="V15" s="545"/>
      <c r="W15" s="543">
        <v>639381</v>
      </c>
      <c r="X15" s="543">
        <v>1125000</v>
      </c>
      <c r="Y15" s="543">
        <v>193622</v>
      </c>
      <c r="Z15" s="543">
        <v>4209319</v>
      </c>
      <c r="AA15" s="543"/>
      <c r="AB15" s="544">
        <v>17485980</v>
      </c>
      <c r="AC15" s="545"/>
      <c r="AD15" s="544">
        <v>17485980</v>
      </c>
      <c r="AE15" s="514"/>
    </row>
    <row r="16" spans="1:34" s="526" customFormat="1" ht="8.1" customHeight="1" x14ac:dyDescent="0.2">
      <c r="A16" s="525"/>
      <c r="B16" s="514"/>
      <c r="C16" s="809" t="s">
        <v>394</v>
      </c>
      <c r="D16" s="514"/>
      <c r="E16" s="529" t="s">
        <v>911</v>
      </c>
      <c r="F16" s="514"/>
      <c r="G16" s="514"/>
      <c r="H16" s="529"/>
      <c r="I16" s="514"/>
      <c r="J16" s="514"/>
      <c r="K16" s="514"/>
      <c r="L16" s="514"/>
      <c r="M16" s="514"/>
      <c r="N16" s="515" t="s">
        <v>190</v>
      </c>
      <c r="O16" s="543">
        <v>30344303</v>
      </c>
      <c r="P16" s="543">
        <v>4428008</v>
      </c>
      <c r="Q16" s="543">
        <v>5374937</v>
      </c>
      <c r="R16" s="543">
        <v>14818197</v>
      </c>
      <c r="S16" s="543">
        <v>2093649</v>
      </c>
      <c r="T16" s="543">
        <v>347360</v>
      </c>
      <c r="U16" s="544">
        <v>57406454</v>
      </c>
      <c r="V16" s="545"/>
      <c r="W16" s="543">
        <v>1277101</v>
      </c>
      <c r="X16" s="543">
        <v>19504907</v>
      </c>
      <c r="Y16" s="543">
        <v>1551826</v>
      </c>
      <c r="Z16" s="543">
        <v>26881392</v>
      </c>
      <c r="AA16" s="543">
        <v>-1698098</v>
      </c>
      <c r="AB16" s="544">
        <v>104923582</v>
      </c>
      <c r="AC16" s="545"/>
      <c r="AD16" s="544">
        <v>106621680</v>
      </c>
      <c r="AE16" s="514"/>
    </row>
    <row r="17" spans="1:31" s="526" customFormat="1" ht="8.1" customHeight="1" x14ac:dyDescent="0.2">
      <c r="A17" s="525"/>
      <c r="B17" s="514"/>
      <c r="C17" s="809" t="s">
        <v>1445</v>
      </c>
      <c r="D17" s="514"/>
      <c r="E17" s="529" t="s">
        <v>974</v>
      </c>
      <c r="F17" s="514"/>
      <c r="G17" s="514"/>
      <c r="H17" s="529"/>
      <c r="I17" s="514"/>
      <c r="J17" s="514"/>
      <c r="K17" s="514"/>
      <c r="L17" s="514"/>
      <c r="M17" s="514"/>
      <c r="N17" s="515" t="s">
        <v>190</v>
      </c>
      <c r="O17" s="543">
        <v>112685141</v>
      </c>
      <c r="P17" s="543"/>
      <c r="Q17" s="543">
        <v>52841983</v>
      </c>
      <c r="R17" s="543">
        <v>15340066</v>
      </c>
      <c r="S17" s="543">
        <v>10029919</v>
      </c>
      <c r="T17" s="543">
        <v>-530260</v>
      </c>
      <c r="U17" s="544">
        <v>190366849</v>
      </c>
      <c r="V17" s="545"/>
      <c r="W17" s="543"/>
      <c r="X17" s="543">
        <v>78248044</v>
      </c>
      <c r="Y17" s="543">
        <v>-58877757</v>
      </c>
      <c r="Z17" s="544">
        <v>-132019352</v>
      </c>
      <c r="AA17" s="543"/>
      <c r="AB17" s="544">
        <v>77717784</v>
      </c>
      <c r="AC17" s="545"/>
      <c r="AD17" s="544">
        <v>77717784</v>
      </c>
      <c r="AE17" s="514"/>
    </row>
    <row r="18" spans="1:31" s="531" customFormat="1" ht="8.1" customHeight="1" x14ac:dyDescent="0.2">
      <c r="A18" s="525"/>
      <c r="B18" s="527"/>
      <c r="C18" s="809" t="s">
        <v>2245</v>
      </c>
      <c r="D18" s="527"/>
      <c r="E18" s="527"/>
      <c r="F18" s="530"/>
      <c r="G18" s="530"/>
      <c r="H18" s="527"/>
      <c r="I18" s="530"/>
      <c r="J18" s="530"/>
      <c r="K18" s="530"/>
      <c r="L18" s="530" t="s">
        <v>1529</v>
      </c>
      <c r="M18" s="530" t="s">
        <v>3001</v>
      </c>
      <c r="N18" s="515"/>
      <c r="O18" s="544">
        <v>150881357</v>
      </c>
      <c r="P18" s="544">
        <v>6244246</v>
      </c>
      <c r="Q18" s="544">
        <v>59612233</v>
      </c>
      <c r="R18" s="544">
        <v>30353644</v>
      </c>
      <c r="S18" s="544">
        <v>12061094</v>
      </c>
      <c r="T18" s="544">
        <v>-60613</v>
      </c>
      <c r="U18" s="544">
        <v>259091961</v>
      </c>
      <c r="V18" s="545"/>
      <c r="W18" s="544">
        <v>1916482</v>
      </c>
      <c r="X18" s="544">
        <v>98877951</v>
      </c>
      <c r="Y18" s="544">
        <v>-57132309</v>
      </c>
      <c r="Z18" s="544">
        <v>-100928641</v>
      </c>
      <c r="AA18" s="544">
        <v>-1698098</v>
      </c>
      <c r="AB18" s="544">
        <v>200127346</v>
      </c>
      <c r="AC18" s="545"/>
      <c r="AD18" s="544">
        <v>201825444</v>
      </c>
      <c r="AE18" s="527"/>
    </row>
    <row r="19" spans="1:31" s="526" customFormat="1" ht="8.1" customHeight="1" x14ac:dyDescent="0.2">
      <c r="A19" s="525"/>
      <c r="B19" s="514"/>
      <c r="C19" s="809"/>
      <c r="D19" s="514"/>
      <c r="E19" s="527" t="s">
        <v>459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399</v>
      </c>
      <c r="D20" s="514"/>
      <c r="E20" s="529" t="s">
        <v>844</v>
      </c>
      <c r="F20" s="514"/>
      <c r="G20" s="514"/>
      <c r="H20" s="529"/>
      <c r="I20" s="514"/>
      <c r="J20" s="514"/>
      <c r="K20" s="514"/>
      <c r="L20" s="514"/>
      <c r="M20" s="514"/>
      <c r="N20" s="515" t="s">
        <v>190</v>
      </c>
      <c r="O20" s="543">
        <v>109248990</v>
      </c>
      <c r="P20" s="543">
        <v>144182</v>
      </c>
      <c r="Q20" s="543">
        <v>4359630</v>
      </c>
      <c r="R20" s="543">
        <v>761386</v>
      </c>
      <c r="S20" s="543">
        <v>95571</v>
      </c>
      <c r="T20" s="543">
        <v>-43273</v>
      </c>
      <c r="U20" s="544">
        <v>114566486</v>
      </c>
      <c r="V20" s="545"/>
      <c r="W20" s="543">
        <v>129303</v>
      </c>
      <c r="X20" s="543">
        <v>2763587</v>
      </c>
      <c r="Y20" s="543">
        <v>3959236</v>
      </c>
      <c r="Z20" s="543">
        <v>5559819</v>
      </c>
      <c r="AA20" s="543">
        <v>3986656</v>
      </c>
      <c r="AB20" s="544">
        <v>130965087</v>
      </c>
      <c r="AC20" s="545"/>
      <c r="AD20" s="544">
        <v>126978431</v>
      </c>
      <c r="AE20" s="514"/>
    </row>
    <row r="21" spans="1:31" s="526" customFormat="1" ht="8.1" customHeight="1" x14ac:dyDescent="0.2">
      <c r="A21" s="525"/>
      <c r="B21" s="514"/>
      <c r="C21" s="809" t="s">
        <v>400</v>
      </c>
      <c r="D21" s="514"/>
      <c r="E21" s="529" t="s">
        <v>2398</v>
      </c>
      <c r="F21" s="514"/>
      <c r="G21" s="514"/>
      <c r="H21" s="529"/>
      <c r="I21" s="514"/>
      <c r="J21" s="514"/>
      <c r="K21" s="514"/>
      <c r="L21" s="514"/>
      <c r="M21" s="514"/>
      <c r="N21" s="515" t="s">
        <v>190</v>
      </c>
      <c r="O21" s="543">
        <v>183906024</v>
      </c>
      <c r="P21" s="543">
        <v>840396</v>
      </c>
      <c r="Q21" s="543">
        <v>13861592</v>
      </c>
      <c r="R21" s="543">
        <v>4203732</v>
      </c>
      <c r="S21" s="543">
        <v>823571</v>
      </c>
      <c r="T21" s="543">
        <v>239793</v>
      </c>
      <c r="U21" s="544">
        <v>203875108</v>
      </c>
      <c r="V21" s="545"/>
      <c r="W21" s="543">
        <v>2017330</v>
      </c>
      <c r="X21" s="543">
        <v>13315200</v>
      </c>
      <c r="Y21" s="543">
        <v>1496760</v>
      </c>
      <c r="Z21" s="543">
        <v>2969127</v>
      </c>
      <c r="AA21" s="543">
        <v>7787340</v>
      </c>
      <c r="AB21" s="544">
        <v>231460865</v>
      </c>
      <c r="AC21" s="545"/>
      <c r="AD21" s="544">
        <v>223673525</v>
      </c>
      <c r="AE21" s="514"/>
    </row>
    <row r="22" spans="1:31" s="526" customFormat="1" ht="8.1" customHeight="1" x14ac:dyDescent="0.2">
      <c r="A22" s="525"/>
      <c r="B22" s="514"/>
      <c r="C22" s="809" t="s">
        <v>401</v>
      </c>
      <c r="D22" s="514"/>
      <c r="E22" s="529" t="s">
        <v>2528</v>
      </c>
      <c r="F22" s="514"/>
      <c r="G22" s="514"/>
      <c r="H22" s="529"/>
      <c r="I22" s="514"/>
      <c r="J22" s="514"/>
      <c r="K22" s="514"/>
      <c r="L22" s="514"/>
      <c r="M22" s="514"/>
      <c r="N22" s="515" t="s">
        <v>190</v>
      </c>
      <c r="O22" s="543"/>
      <c r="P22" s="543"/>
      <c r="Q22" s="543"/>
      <c r="R22" s="543"/>
      <c r="S22" s="543"/>
      <c r="T22" s="543">
        <v>7474666</v>
      </c>
      <c r="U22" s="544">
        <v>7474666</v>
      </c>
      <c r="V22" s="545"/>
      <c r="W22" s="543"/>
      <c r="X22" s="543"/>
      <c r="Y22" s="543"/>
      <c r="Z22" s="543">
        <v>18177</v>
      </c>
      <c r="AA22" s="543"/>
      <c r="AB22" s="544">
        <v>7492843</v>
      </c>
      <c r="AC22" s="545"/>
      <c r="AD22" s="544">
        <v>7492843</v>
      </c>
      <c r="AE22" s="514"/>
    </row>
    <row r="23" spans="1:31" s="526" customFormat="1" ht="8.1" customHeight="1" x14ac:dyDescent="0.2">
      <c r="A23" s="525"/>
      <c r="B23" s="514"/>
      <c r="C23" s="809" t="s">
        <v>402</v>
      </c>
      <c r="D23" s="514"/>
      <c r="E23" s="529" t="s">
        <v>128</v>
      </c>
      <c r="F23" s="514"/>
      <c r="G23" s="514"/>
      <c r="H23" s="529"/>
      <c r="I23" s="514"/>
      <c r="J23" s="514"/>
      <c r="K23" s="514"/>
      <c r="L23" s="514"/>
      <c r="M23" s="514"/>
      <c r="N23" s="515" t="s">
        <v>190</v>
      </c>
      <c r="O23" s="543">
        <v>20470438</v>
      </c>
      <c r="P23" s="543">
        <v>1767474</v>
      </c>
      <c r="Q23" s="543">
        <v>4070298</v>
      </c>
      <c r="R23" s="543">
        <v>687253</v>
      </c>
      <c r="S23" s="543">
        <v>659563</v>
      </c>
      <c r="T23" s="543">
        <v>-195063</v>
      </c>
      <c r="U23" s="544">
        <v>27459963</v>
      </c>
      <c r="V23" s="545"/>
      <c r="W23" s="543">
        <v>509764</v>
      </c>
      <c r="X23" s="543">
        <v>8874271</v>
      </c>
      <c r="Y23" s="543">
        <v>-195702</v>
      </c>
      <c r="Z23" s="543">
        <v>6997892</v>
      </c>
      <c r="AA23" s="543">
        <v>566931</v>
      </c>
      <c r="AB23" s="544">
        <v>44213119</v>
      </c>
      <c r="AC23" s="545"/>
      <c r="AD23" s="544">
        <v>43646188</v>
      </c>
      <c r="AE23" s="514"/>
    </row>
    <row r="24" spans="1:31" s="526" customFormat="1" ht="8.1" customHeight="1" x14ac:dyDescent="0.2">
      <c r="A24" s="525"/>
      <c r="B24" s="514"/>
      <c r="C24" s="809" t="s">
        <v>2993</v>
      </c>
      <c r="D24" s="514"/>
      <c r="E24" s="529" t="s">
        <v>1168</v>
      </c>
      <c r="F24" s="514"/>
      <c r="G24" s="514"/>
      <c r="H24" s="529"/>
      <c r="I24" s="514"/>
      <c r="J24" s="514"/>
      <c r="K24" s="514"/>
      <c r="L24" s="514"/>
      <c r="M24" s="514"/>
      <c r="N24" s="515" t="s">
        <v>190</v>
      </c>
      <c r="O24" s="543">
        <v>502127</v>
      </c>
      <c r="P24" s="543">
        <v>97578</v>
      </c>
      <c r="Q24" s="543">
        <v>1445302</v>
      </c>
      <c r="R24" s="543">
        <v>137136</v>
      </c>
      <c r="S24" s="543">
        <v>77437</v>
      </c>
      <c r="T24" s="543"/>
      <c r="U24" s="544">
        <v>2259580</v>
      </c>
      <c r="V24" s="545"/>
      <c r="W24" s="543">
        <v>28143</v>
      </c>
      <c r="X24" s="543"/>
      <c r="Y24" s="543">
        <v>-179593</v>
      </c>
      <c r="Z24" s="543">
        <v>301123</v>
      </c>
      <c r="AA24" s="543">
        <v>14734</v>
      </c>
      <c r="AB24" s="544">
        <v>2423987</v>
      </c>
      <c r="AC24" s="545"/>
      <c r="AD24" s="544">
        <v>2409253</v>
      </c>
      <c r="AE24" s="514"/>
    </row>
    <row r="25" spans="1:31" s="526" customFormat="1" ht="8.1" customHeight="1" x14ac:dyDescent="0.2">
      <c r="A25" s="525"/>
      <c r="B25" s="514"/>
      <c r="C25" s="809" t="s">
        <v>2007</v>
      </c>
      <c r="D25" s="514"/>
      <c r="E25" s="529" t="s">
        <v>477</v>
      </c>
      <c r="F25" s="514"/>
      <c r="G25" s="514"/>
      <c r="H25" s="529"/>
      <c r="I25" s="514"/>
      <c r="J25" s="514"/>
      <c r="K25" s="514"/>
      <c r="L25" s="514"/>
      <c r="M25" s="514"/>
      <c r="N25" s="515" t="s">
        <v>190</v>
      </c>
      <c r="O25" s="543">
        <v>3965711</v>
      </c>
      <c r="P25" s="543"/>
      <c r="Q25" s="543">
        <v>2519457</v>
      </c>
      <c r="R25" s="543">
        <v>204511</v>
      </c>
      <c r="S25" s="543">
        <v>288017</v>
      </c>
      <c r="T25" s="543"/>
      <c r="U25" s="544">
        <v>6977696</v>
      </c>
      <c r="V25" s="545"/>
      <c r="W25" s="543"/>
      <c r="X25" s="543"/>
      <c r="Y25" s="543">
        <v>47659</v>
      </c>
      <c r="Z25" s="543">
        <v>911845</v>
      </c>
      <c r="AA25" s="543">
        <v>123921</v>
      </c>
      <c r="AB25" s="544">
        <v>8061121</v>
      </c>
      <c r="AC25" s="545"/>
      <c r="AD25" s="544">
        <v>7937200</v>
      </c>
      <c r="AE25" s="514"/>
    </row>
    <row r="26" spans="1:31" s="526" customFormat="1" ht="8.1" customHeight="1" x14ac:dyDescent="0.2">
      <c r="A26" s="525"/>
      <c r="B26" s="514"/>
      <c r="C26" s="809" t="s">
        <v>2748</v>
      </c>
      <c r="D26" s="514"/>
      <c r="E26" s="529" t="s">
        <v>2745</v>
      </c>
      <c r="F26" s="514"/>
      <c r="G26" s="514"/>
      <c r="H26" s="529"/>
      <c r="I26" s="514" t="s">
        <v>542</v>
      </c>
      <c r="J26" s="514"/>
      <c r="K26" s="532" t="s">
        <v>190</v>
      </c>
      <c r="L26" s="514" t="s">
        <v>3078</v>
      </c>
      <c r="M26" s="514" t="s">
        <v>3078</v>
      </c>
      <c r="N26" s="515" t="s">
        <v>190</v>
      </c>
      <c r="O26" s="543"/>
      <c r="P26" s="543"/>
      <c r="Q26" s="543">
        <v>0</v>
      </c>
      <c r="R26" s="543">
        <v>0</v>
      </c>
      <c r="S26" s="543">
        <v>0</v>
      </c>
      <c r="T26" s="543">
        <v>0</v>
      </c>
      <c r="U26" s="544">
        <v>0</v>
      </c>
      <c r="V26" s="545"/>
      <c r="W26" s="543"/>
      <c r="X26" s="543"/>
      <c r="Y26" s="543"/>
      <c r="Z26" s="543">
        <v>0</v>
      </c>
      <c r="AA26" s="543">
        <v>0</v>
      </c>
      <c r="AB26" s="544">
        <v>0</v>
      </c>
      <c r="AC26" s="545"/>
      <c r="AD26" s="544">
        <v>0</v>
      </c>
      <c r="AE26" s="514"/>
    </row>
    <row r="27" spans="1:31" s="531" customFormat="1" ht="8.1" customHeight="1" x14ac:dyDescent="0.2">
      <c r="A27" s="525"/>
      <c r="B27" s="527"/>
      <c r="C27" s="809" t="s">
        <v>2246</v>
      </c>
      <c r="D27" s="527"/>
      <c r="E27" s="527"/>
      <c r="F27" s="530"/>
      <c r="G27" s="530"/>
      <c r="H27" s="527"/>
      <c r="I27" s="530"/>
      <c r="J27" s="530"/>
      <c r="K27" s="530"/>
      <c r="L27" s="530" t="s">
        <v>1529</v>
      </c>
      <c r="M27" s="530" t="s">
        <v>3001</v>
      </c>
      <c r="N27" s="515"/>
      <c r="O27" s="544">
        <v>318093290</v>
      </c>
      <c r="P27" s="544">
        <v>2849630</v>
      </c>
      <c r="Q27" s="544">
        <v>26256279</v>
      </c>
      <c r="R27" s="544">
        <v>5994018</v>
      </c>
      <c r="S27" s="544">
        <v>1944159</v>
      </c>
      <c r="T27" s="544">
        <v>7476123</v>
      </c>
      <c r="U27" s="544">
        <v>362613499</v>
      </c>
      <c r="V27" s="545"/>
      <c r="W27" s="544">
        <v>2684540</v>
      </c>
      <c r="X27" s="544">
        <v>24953058</v>
      </c>
      <c r="Y27" s="544">
        <v>5128360</v>
      </c>
      <c r="Z27" s="544">
        <v>16757983</v>
      </c>
      <c r="AA27" s="544">
        <v>12479582</v>
      </c>
      <c r="AB27" s="544">
        <v>424617022</v>
      </c>
      <c r="AC27" s="545"/>
      <c r="AD27" s="544">
        <v>412137440</v>
      </c>
      <c r="AE27" s="527"/>
    </row>
    <row r="28" spans="1:31" s="526" customFormat="1" ht="8.1" customHeight="1" x14ac:dyDescent="0.2">
      <c r="A28" s="525"/>
      <c r="B28" s="514"/>
      <c r="C28" s="809"/>
      <c r="D28" s="514"/>
      <c r="E28" s="527" t="s">
        <v>1155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2995</v>
      </c>
      <c r="D29" s="514"/>
      <c r="E29" s="529" t="s">
        <v>2841</v>
      </c>
      <c r="F29" s="514"/>
      <c r="G29" s="514"/>
      <c r="H29" s="529"/>
      <c r="I29" s="514"/>
      <c r="J29" s="514"/>
      <c r="K29" s="514"/>
      <c r="L29" s="514"/>
      <c r="M29" s="514"/>
      <c r="N29" s="515" t="s">
        <v>190</v>
      </c>
      <c r="O29" s="543">
        <v>49366249</v>
      </c>
      <c r="P29" s="543">
        <v>15751790</v>
      </c>
      <c r="Q29" s="543">
        <v>15885648</v>
      </c>
      <c r="R29" s="543">
        <v>2285237</v>
      </c>
      <c r="S29" s="543">
        <v>984918</v>
      </c>
      <c r="T29" s="543">
        <v>83354</v>
      </c>
      <c r="U29" s="544">
        <v>84357196</v>
      </c>
      <c r="V29" s="545"/>
      <c r="W29" s="543">
        <v>17674822</v>
      </c>
      <c r="X29" s="543">
        <v>7192341</v>
      </c>
      <c r="Y29" s="543">
        <v>4624533</v>
      </c>
      <c r="Z29" s="543">
        <v>12521823</v>
      </c>
      <c r="AA29" s="543">
        <v>4845904</v>
      </c>
      <c r="AB29" s="544">
        <v>131216619</v>
      </c>
      <c r="AC29" s="545"/>
      <c r="AD29" s="544">
        <v>126370715</v>
      </c>
      <c r="AE29" s="514"/>
    </row>
    <row r="30" spans="1:31" s="526" customFormat="1" ht="8.1" customHeight="1" x14ac:dyDescent="0.2">
      <c r="A30" s="525"/>
      <c r="B30" s="514"/>
      <c r="C30" s="809" t="s">
        <v>2996</v>
      </c>
      <c r="D30" s="514"/>
      <c r="E30" s="529" t="s">
        <v>2642</v>
      </c>
      <c r="F30" s="514"/>
      <c r="G30" s="514"/>
      <c r="H30" s="529"/>
      <c r="I30" s="514"/>
      <c r="J30" s="514"/>
      <c r="K30" s="514"/>
      <c r="L30" s="514"/>
      <c r="M30" s="514"/>
      <c r="N30" s="515" t="s">
        <v>190</v>
      </c>
      <c r="O30" s="543">
        <v>26258533</v>
      </c>
      <c r="P30" s="543">
        <v>273298</v>
      </c>
      <c r="Q30" s="543">
        <v>39477560</v>
      </c>
      <c r="R30" s="543">
        <v>180050</v>
      </c>
      <c r="S30" s="543">
        <v>7069477</v>
      </c>
      <c r="T30" s="543"/>
      <c r="U30" s="544">
        <v>73258918</v>
      </c>
      <c r="V30" s="545"/>
      <c r="W30" s="543">
        <v>78823</v>
      </c>
      <c r="X30" s="543"/>
      <c r="Y30" s="543">
        <v>14301120</v>
      </c>
      <c r="Z30" s="543">
        <v>1229726</v>
      </c>
      <c r="AA30" s="543">
        <v>729821</v>
      </c>
      <c r="AB30" s="544">
        <v>89598408</v>
      </c>
      <c r="AC30" s="545"/>
      <c r="AD30" s="544">
        <v>88868587</v>
      </c>
      <c r="AE30" s="514"/>
    </row>
    <row r="31" spans="1:31" s="526" customFormat="1" ht="8.1" customHeight="1" x14ac:dyDescent="0.2">
      <c r="A31" s="525"/>
      <c r="B31" s="514"/>
      <c r="C31" s="809" t="s">
        <v>2997</v>
      </c>
      <c r="D31" s="514"/>
      <c r="E31" s="529" t="s">
        <v>227</v>
      </c>
      <c r="F31" s="514"/>
      <c r="G31" s="514"/>
      <c r="H31" s="529"/>
      <c r="I31" s="514"/>
      <c r="J31" s="514"/>
      <c r="K31" s="514"/>
      <c r="L31" s="514"/>
      <c r="M31" s="514"/>
      <c r="N31" s="515" t="s">
        <v>190</v>
      </c>
      <c r="O31" s="543">
        <v>191057488</v>
      </c>
      <c r="P31" s="543">
        <v>3618855</v>
      </c>
      <c r="Q31" s="543">
        <v>85514213</v>
      </c>
      <c r="R31" s="543">
        <v>14013241</v>
      </c>
      <c r="S31" s="543">
        <v>4966462</v>
      </c>
      <c r="T31" s="543">
        <v>-2027286</v>
      </c>
      <c r="U31" s="544">
        <v>297142973</v>
      </c>
      <c r="V31" s="545"/>
      <c r="W31" s="543">
        <v>8268319</v>
      </c>
      <c r="X31" s="543">
        <v>44891709</v>
      </c>
      <c r="Y31" s="543">
        <v>9546386</v>
      </c>
      <c r="Z31" s="543">
        <v>12094104</v>
      </c>
      <c r="AA31" s="543">
        <v>-1904017</v>
      </c>
      <c r="AB31" s="544">
        <v>370039474</v>
      </c>
      <c r="AC31" s="545"/>
      <c r="AD31" s="544">
        <v>371943491</v>
      </c>
      <c r="AE31" s="514"/>
    </row>
    <row r="32" spans="1:31" s="526" customFormat="1" ht="8.1" customHeight="1" x14ac:dyDescent="0.2">
      <c r="A32" s="525"/>
      <c r="B32" s="514"/>
      <c r="C32" s="809" t="s">
        <v>1067</v>
      </c>
      <c r="D32" s="514"/>
      <c r="E32" s="529" t="s">
        <v>374</v>
      </c>
      <c r="F32" s="514"/>
      <c r="G32" s="514"/>
      <c r="H32" s="529"/>
      <c r="I32" s="514"/>
      <c r="J32" s="514"/>
      <c r="K32" s="514"/>
      <c r="L32" s="514"/>
      <c r="M32" s="514"/>
      <c r="N32" s="515" t="s">
        <v>190</v>
      </c>
      <c r="O32" s="543">
        <v>6049342</v>
      </c>
      <c r="P32" s="543">
        <v>1382914</v>
      </c>
      <c r="Q32" s="543">
        <v>1404235</v>
      </c>
      <c r="R32" s="543">
        <v>722774</v>
      </c>
      <c r="S32" s="543">
        <v>827646</v>
      </c>
      <c r="T32" s="543">
        <v>-14400</v>
      </c>
      <c r="U32" s="544">
        <v>10372511</v>
      </c>
      <c r="V32" s="545"/>
      <c r="W32" s="543">
        <v>264074</v>
      </c>
      <c r="X32" s="543">
        <v>35464</v>
      </c>
      <c r="Y32" s="543">
        <v>1133467</v>
      </c>
      <c r="Z32" s="543">
        <v>860212</v>
      </c>
      <c r="AA32" s="543">
        <v>358656</v>
      </c>
      <c r="AB32" s="544">
        <v>13024384</v>
      </c>
      <c r="AC32" s="545"/>
      <c r="AD32" s="544">
        <v>12665728</v>
      </c>
      <c r="AE32" s="514"/>
    </row>
    <row r="33" spans="1:31" s="526" customFormat="1" ht="8.1" customHeight="1" x14ac:dyDescent="0.2">
      <c r="A33" s="525"/>
      <c r="B33" s="514"/>
      <c r="C33" s="809" t="s">
        <v>2206</v>
      </c>
      <c r="D33" s="514"/>
      <c r="E33" s="529" t="s">
        <v>965</v>
      </c>
      <c r="F33" s="514"/>
      <c r="G33" s="514"/>
      <c r="H33" s="529"/>
      <c r="I33" s="514"/>
      <c r="J33" s="514"/>
      <c r="K33" s="514"/>
      <c r="L33" s="514"/>
      <c r="M33" s="514"/>
      <c r="N33" s="515" t="s">
        <v>190</v>
      </c>
      <c r="O33" s="543">
        <v>837809</v>
      </c>
      <c r="P33" s="543">
        <v>0</v>
      </c>
      <c r="Q33" s="543">
        <v>7158810</v>
      </c>
      <c r="R33" s="543">
        <v>313526</v>
      </c>
      <c r="S33" s="543">
        <v>37524</v>
      </c>
      <c r="T33" s="543">
        <v>0</v>
      </c>
      <c r="U33" s="544">
        <v>8347669</v>
      </c>
      <c r="V33" s="545"/>
      <c r="W33" s="543"/>
      <c r="X33" s="543">
        <v>43267</v>
      </c>
      <c r="Y33" s="543">
        <v>45546</v>
      </c>
      <c r="Z33" s="543">
        <v>137981</v>
      </c>
      <c r="AA33" s="543">
        <v>12459</v>
      </c>
      <c r="AB33" s="544">
        <v>8586922</v>
      </c>
      <c r="AC33" s="545"/>
      <c r="AD33" s="544">
        <v>8574463</v>
      </c>
      <c r="AE33" s="514"/>
    </row>
    <row r="34" spans="1:31" s="526" customFormat="1" ht="8.1" customHeight="1" x14ac:dyDescent="0.2">
      <c r="A34" s="525"/>
      <c r="B34" s="514"/>
      <c r="C34" s="809" t="s">
        <v>2885</v>
      </c>
      <c r="D34" s="514"/>
      <c r="E34" s="529" t="s">
        <v>2253</v>
      </c>
      <c r="F34" s="514"/>
      <c r="G34" s="514"/>
      <c r="H34" s="529"/>
      <c r="I34" s="514"/>
      <c r="J34" s="514"/>
      <c r="K34" s="514"/>
      <c r="L34" s="514"/>
      <c r="M34" s="514"/>
      <c r="N34" s="515" t="s">
        <v>190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2207</v>
      </c>
      <c r="D35" s="514"/>
      <c r="E35" s="529" t="s">
        <v>2745</v>
      </c>
      <c r="F35" s="514"/>
      <c r="G35" s="514"/>
      <c r="H35" s="529"/>
      <c r="I35" s="514" t="s">
        <v>542</v>
      </c>
      <c r="J35" s="514"/>
      <c r="K35" s="532"/>
      <c r="L35" s="514" t="s">
        <v>3078</v>
      </c>
      <c r="M35" s="514" t="s">
        <v>3078</v>
      </c>
      <c r="N35" s="515" t="s">
        <v>190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v>
      </c>
      <c r="D36" s="527"/>
      <c r="E36" s="527"/>
      <c r="F36" s="530"/>
      <c r="G36" s="530"/>
      <c r="H36" s="527"/>
      <c r="I36" s="530"/>
      <c r="J36" s="530"/>
      <c r="K36" s="530"/>
      <c r="L36" s="530" t="s">
        <v>1529</v>
      </c>
      <c r="M36" s="530" t="s">
        <v>3001</v>
      </c>
      <c r="N36" s="515"/>
      <c r="O36" s="544">
        <v>273569421</v>
      </c>
      <c r="P36" s="544">
        <v>21026857</v>
      </c>
      <c r="Q36" s="544">
        <v>149440466</v>
      </c>
      <c r="R36" s="544">
        <v>17514828</v>
      </c>
      <c r="S36" s="544">
        <v>13886027</v>
      </c>
      <c r="T36" s="544">
        <v>-1958332</v>
      </c>
      <c r="U36" s="544">
        <v>473479267</v>
      </c>
      <c r="V36" s="545"/>
      <c r="W36" s="544">
        <v>26286038</v>
      </c>
      <c r="X36" s="544">
        <v>52162781</v>
      </c>
      <c r="Y36" s="544">
        <v>29651052</v>
      </c>
      <c r="Z36" s="544">
        <v>26843846</v>
      </c>
      <c r="AA36" s="544">
        <v>4042823</v>
      </c>
      <c r="AB36" s="544">
        <v>612465807</v>
      </c>
      <c r="AC36" s="545"/>
      <c r="AD36" s="544">
        <v>608422984</v>
      </c>
      <c r="AE36" s="527"/>
    </row>
    <row r="37" spans="1:31" s="526" customFormat="1" ht="8.1" customHeight="1" x14ac:dyDescent="0.2">
      <c r="A37" s="525"/>
      <c r="B37" s="514"/>
      <c r="C37" s="809"/>
      <c r="D37" s="514"/>
      <c r="E37" s="527" t="s">
        <v>1156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2999</v>
      </c>
      <c r="D38" s="514"/>
      <c r="E38" s="529" t="s">
        <v>1840</v>
      </c>
      <c r="F38" s="514"/>
      <c r="G38" s="514"/>
      <c r="H38" s="529"/>
      <c r="I38" s="514"/>
      <c r="J38" s="514"/>
      <c r="K38" s="514"/>
      <c r="L38" s="514"/>
      <c r="M38" s="514"/>
      <c r="N38" s="515" t="s">
        <v>190</v>
      </c>
      <c r="O38" s="543">
        <v>11420182</v>
      </c>
      <c r="P38" s="543">
        <v>7808859</v>
      </c>
      <c r="Q38" s="543">
        <v>10690856</v>
      </c>
      <c r="R38" s="543">
        <v>7459327</v>
      </c>
      <c r="S38" s="543">
        <v>1918991</v>
      </c>
      <c r="T38" s="543">
        <v>-52877</v>
      </c>
      <c r="U38" s="544">
        <v>39245338</v>
      </c>
      <c r="V38" s="545"/>
      <c r="W38" s="543">
        <v>2371484</v>
      </c>
      <c r="X38" s="543">
        <v>38124861</v>
      </c>
      <c r="Y38" s="543">
        <v>1994571</v>
      </c>
      <c r="Z38" s="543">
        <v>3479633</v>
      </c>
      <c r="AA38" s="543">
        <v>700668</v>
      </c>
      <c r="AB38" s="544">
        <v>85916555</v>
      </c>
      <c r="AC38" s="545"/>
      <c r="AD38" s="544">
        <v>85215887</v>
      </c>
      <c r="AE38" s="514"/>
    </row>
    <row r="39" spans="1:31" s="526" customFormat="1" ht="8.1" customHeight="1" x14ac:dyDescent="0.2">
      <c r="A39" s="525"/>
      <c r="B39" s="514"/>
      <c r="C39" s="809" t="s">
        <v>482</v>
      </c>
      <c r="D39" s="514"/>
      <c r="E39" s="529" t="s">
        <v>1547</v>
      </c>
      <c r="F39" s="514"/>
      <c r="G39" s="514"/>
      <c r="H39" s="529"/>
      <c r="I39" s="514"/>
      <c r="J39" s="514"/>
      <c r="K39" s="514"/>
      <c r="L39" s="514"/>
      <c r="M39" s="514"/>
      <c r="N39" s="515" t="s">
        <v>190</v>
      </c>
      <c r="O39" s="543">
        <v>3443248</v>
      </c>
      <c r="P39" s="543">
        <v>184585</v>
      </c>
      <c r="Q39" s="543">
        <v>1364635</v>
      </c>
      <c r="R39" s="543">
        <v>1385189</v>
      </c>
      <c r="S39" s="543">
        <v>6582</v>
      </c>
      <c r="T39" s="543">
        <v>29992</v>
      </c>
      <c r="U39" s="544">
        <v>6414231</v>
      </c>
      <c r="V39" s="545"/>
      <c r="W39" s="543">
        <v>607030</v>
      </c>
      <c r="X39" s="543">
        <v>41277</v>
      </c>
      <c r="Y39" s="543">
        <v>300815</v>
      </c>
      <c r="Z39" s="543">
        <v>798108</v>
      </c>
      <c r="AA39" s="543">
        <v>1297950</v>
      </c>
      <c r="AB39" s="544">
        <v>9459411</v>
      </c>
      <c r="AC39" s="545"/>
      <c r="AD39" s="544">
        <v>8161461</v>
      </c>
      <c r="AE39" s="514"/>
    </row>
    <row r="40" spans="1:31" s="526" customFormat="1" ht="8.1" customHeight="1" x14ac:dyDescent="0.2">
      <c r="A40" s="525"/>
      <c r="B40" s="514"/>
      <c r="C40" s="809" t="s">
        <v>483</v>
      </c>
      <c r="D40" s="514"/>
      <c r="E40" s="529" t="s">
        <v>645</v>
      </c>
      <c r="F40" s="514"/>
      <c r="G40" s="514"/>
      <c r="H40" s="529"/>
      <c r="I40" s="514"/>
      <c r="J40" s="514"/>
      <c r="K40" s="514"/>
      <c r="L40" s="514"/>
      <c r="M40" s="514"/>
      <c r="N40" s="515" t="s">
        <v>190</v>
      </c>
      <c r="O40" s="543">
        <v>22773533</v>
      </c>
      <c r="P40" s="543">
        <v>2053090</v>
      </c>
      <c r="Q40" s="543">
        <v>11334831</v>
      </c>
      <c r="R40" s="543">
        <v>1835161</v>
      </c>
      <c r="S40" s="543">
        <v>1984353</v>
      </c>
      <c r="T40" s="543">
        <v>51806</v>
      </c>
      <c r="U40" s="544">
        <v>40032774</v>
      </c>
      <c r="V40" s="545"/>
      <c r="W40" s="543">
        <v>1375149</v>
      </c>
      <c r="X40" s="543">
        <v>48389309</v>
      </c>
      <c r="Y40" s="543">
        <v>3304781</v>
      </c>
      <c r="Z40" s="543">
        <v>3587215</v>
      </c>
      <c r="AA40" s="543">
        <v>1228016</v>
      </c>
      <c r="AB40" s="544">
        <v>97917244</v>
      </c>
      <c r="AC40" s="545"/>
      <c r="AD40" s="544">
        <v>96689228</v>
      </c>
      <c r="AE40" s="514"/>
    </row>
    <row r="41" spans="1:31" s="526" customFormat="1" ht="8.1" customHeight="1" x14ac:dyDescent="0.2">
      <c r="A41" s="525"/>
      <c r="B41" s="514"/>
      <c r="C41" s="809" t="s">
        <v>484</v>
      </c>
      <c r="D41" s="514"/>
      <c r="E41" s="529" t="s">
        <v>351</v>
      </c>
      <c r="F41" s="514"/>
      <c r="G41" s="514"/>
      <c r="H41" s="529"/>
      <c r="I41" s="514"/>
      <c r="J41" s="514"/>
      <c r="K41" s="514"/>
      <c r="L41" s="514"/>
      <c r="M41" s="514"/>
      <c r="N41" s="515" t="s">
        <v>190</v>
      </c>
      <c r="O41" s="543">
        <v>2639709</v>
      </c>
      <c r="P41" s="543">
        <v>3229</v>
      </c>
      <c r="Q41" s="543">
        <v>154339</v>
      </c>
      <c r="R41" s="543">
        <v>12927587</v>
      </c>
      <c r="S41" s="543">
        <v>3530</v>
      </c>
      <c r="T41" s="543">
        <v>-484</v>
      </c>
      <c r="U41" s="544">
        <v>15727910</v>
      </c>
      <c r="V41" s="545"/>
      <c r="W41" s="543">
        <v>932</v>
      </c>
      <c r="X41" s="543">
        <v>831680</v>
      </c>
      <c r="Y41" s="543">
        <v>-1049555</v>
      </c>
      <c r="Z41" s="543">
        <v>656728</v>
      </c>
      <c r="AA41" s="543">
        <v>34143</v>
      </c>
      <c r="AB41" s="544">
        <v>16201838</v>
      </c>
      <c r="AC41" s="545"/>
      <c r="AD41" s="544">
        <v>16167695</v>
      </c>
      <c r="AE41" s="514"/>
    </row>
    <row r="42" spans="1:31" s="526" customFormat="1" ht="8.1" customHeight="1" x14ac:dyDescent="0.2">
      <c r="A42" s="525"/>
      <c r="B42" s="514"/>
      <c r="C42" s="809" t="s">
        <v>485</v>
      </c>
      <c r="D42" s="514"/>
      <c r="E42" s="529" t="s">
        <v>69</v>
      </c>
      <c r="F42" s="514"/>
      <c r="G42" s="514"/>
      <c r="H42" s="529"/>
      <c r="I42" s="514"/>
      <c r="J42" s="514"/>
      <c r="K42" s="514"/>
      <c r="L42" s="514"/>
      <c r="M42" s="514"/>
      <c r="N42" s="515" t="s">
        <v>190</v>
      </c>
      <c r="O42" s="543">
        <v>1079678</v>
      </c>
      <c r="P42" s="543">
        <v>123677</v>
      </c>
      <c r="Q42" s="543">
        <v>419907</v>
      </c>
      <c r="R42" s="543">
        <v>3674093</v>
      </c>
      <c r="S42" s="543">
        <v>1068723</v>
      </c>
      <c r="T42" s="543">
        <v>355714</v>
      </c>
      <c r="U42" s="544">
        <v>6721792</v>
      </c>
      <c r="V42" s="545"/>
      <c r="W42" s="543">
        <v>408932</v>
      </c>
      <c r="X42" s="543">
        <v>5709808</v>
      </c>
      <c r="Y42" s="543">
        <v>1173935</v>
      </c>
      <c r="Z42" s="543">
        <v>875230</v>
      </c>
      <c r="AA42" s="543">
        <v>4438113</v>
      </c>
      <c r="AB42" s="544">
        <v>19327810</v>
      </c>
      <c r="AC42" s="545"/>
      <c r="AD42" s="544">
        <v>14889697</v>
      </c>
      <c r="AE42" s="514"/>
    </row>
    <row r="43" spans="1:31" s="526" customFormat="1" ht="8.1" customHeight="1" x14ac:dyDescent="0.2">
      <c r="A43" s="525"/>
      <c r="B43" s="514"/>
      <c r="C43" s="809" t="s">
        <v>2208</v>
      </c>
      <c r="D43" s="514"/>
      <c r="E43" s="529" t="s">
        <v>2845</v>
      </c>
      <c r="F43" s="514"/>
      <c r="G43" s="514"/>
      <c r="H43" s="529"/>
      <c r="I43" s="514"/>
      <c r="J43" s="514"/>
      <c r="K43" s="514"/>
      <c r="L43" s="514"/>
      <c r="M43" s="514"/>
      <c r="N43" s="515" t="s">
        <v>190</v>
      </c>
      <c r="O43" s="543">
        <v>707115</v>
      </c>
      <c r="P43" s="543">
        <v>3229</v>
      </c>
      <c r="Q43" s="543">
        <v>540914</v>
      </c>
      <c r="R43" s="543">
        <v>21117314</v>
      </c>
      <c r="S43" s="543">
        <v>1032</v>
      </c>
      <c r="T43" s="543">
        <v>0</v>
      </c>
      <c r="U43" s="544">
        <v>22369604</v>
      </c>
      <c r="V43" s="545"/>
      <c r="W43" s="543">
        <v>932</v>
      </c>
      <c r="X43" s="543">
        <v>59223</v>
      </c>
      <c r="Y43" s="543">
        <v>2216908</v>
      </c>
      <c r="Z43" s="543">
        <v>757821</v>
      </c>
      <c r="AA43" s="543">
        <v>16181</v>
      </c>
      <c r="AB43" s="544">
        <v>25420669</v>
      </c>
      <c r="AC43" s="545"/>
      <c r="AD43" s="544">
        <v>25404488</v>
      </c>
      <c r="AE43" s="514"/>
    </row>
    <row r="44" spans="1:31" s="526" customFormat="1" ht="8.1" customHeight="1" x14ac:dyDescent="0.2">
      <c r="A44" s="525"/>
      <c r="B44" s="514"/>
      <c r="C44" s="809" t="s">
        <v>265</v>
      </c>
      <c r="D44" s="514"/>
      <c r="E44" s="529" t="s">
        <v>2745</v>
      </c>
      <c r="F44" s="514"/>
      <c r="G44" s="514"/>
      <c r="H44" s="529"/>
      <c r="I44" s="514" t="s">
        <v>542</v>
      </c>
      <c r="J44" s="514"/>
      <c r="K44" s="532"/>
      <c r="L44" s="514" t="s">
        <v>3078</v>
      </c>
      <c r="M44" s="514" t="s">
        <v>3078</v>
      </c>
      <c r="N44" s="515" t="s">
        <v>190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v>
      </c>
      <c r="D45" s="527"/>
      <c r="E45" s="527"/>
      <c r="F45" s="530"/>
      <c r="G45" s="530"/>
      <c r="H45" s="527"/>
      <c r="I45" s="530"/>
      <c r="J45" s="530"/>
      <c r="K45" s="530"/>
      <c r="L45" s="530" t="s">
        <v>1529</v>
      </c>
      <c r="M45" s="530" t="s">
        <v>3001</v>
      </c>
      <c r="N45" s="515"/>
      <c r="O45" s="544">
        <v>42063465</v>
      </c>
      <c r="P45" s="544">
        <v>10176669</v>
      </c>
      <c r="Q45" s="544">
        <v>24505482</v>
      </c>
      <c r="R45" s="544">
        <v>48398671</v>
      </c>
      <c r="S45" s="544">
        <v>4983211</v>
      </c>
      <c r="T45" s="544">
        <v>384151</v>
      </c>
      <c r="U45" s="544">
        <v>130511649</v>
      </c>
      <c r="V45" s="545"/>
      <c r="W45" s="544">
        <v>4764459</v>
      </c>
      <c r="X45" s="544">
        <v>93156158</v>
      </c>
      <c r="Y45" s="544">
        <v>7941455</v>
      </c>
      <c r="Z45" s="544">
        <v>10154735</v>
      </c>
      <c r="AA45" s="544">
        <v>7715071</v>
      </c>
      <c r="AB45" s="544">
        <v>254243527</v>
      </c>
      <c r="AC45" s="545"/>
      <c r="AD45" s="544">
        <v>246528456</v>
      </c>
      <c r="AE45" s="527"/>
    </row>
    <row r="46" spans="1:31" s="526" customFormat="1" ht="8.1" customHeight="1" x14ac:dyDescent="0.2">
      <c r="A46" s="525"/>
      <c r="B46" s="514"/>
      <c r="C46" s="809"/>
      <c r="D46" s="514"/>
      <c r="E46" s="527" t="s">
        <v>1157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2486</v>
      </c>
      <c r="D47" s="514"/>
      <c r="E47" s="529" t="s">
        <v>2695</v>
      </c>
      <c r="F47" s="514"/>
      <c r="G47" s="514"/>
      <c r="H47" s="529"/>
      <c r="I47" s="514"/>
      <c r="J47" s="514"/>
      <c r="K47" s="514"/>
      <c r="L47" s="514"/>
      <c r="M47" s="514"/>
      <c r="N47" s="515" t="s">
        <v>190</v>
      </c>
      <c r="O47" s="543">
        <v>36806448</v>
      </c>
      <c r="P47" s="543">
        <v>420813</v>
      </c>
      <c r="Q47" s="543">
        <v>4287356</v>
      </c>
      <c r="R47" s="543">
        <v>1680673</v>
      </c>
      <c r="S47" s="543">
        <v>-471307</v>
      </c>
      <c r="T47" s="543">
        <v>389767</v>
      </c>
      <c r="U47" s="544">
        <v>43113750</v>
      </c>
      <c r="V47" s="545"/>
      <c r="W47" s="543">
        <v>121369</v>
      </c>
      <c r="X47" s="543">
        <v>10603</v>
      </c>
      <c r="Y47" s="543">
        <v>549325</v>
      </c>
      <c r="Z47" s="543">
        <v>5260050</v>
      </c>
      <c r="AA47" s="543">
        <v>1047350</v>
      </c>
      <c r="AB47" s="544">
        <v>50102447</v>
      </c>
      <c r="AC47" s="545"/>
      <c r="AD47" s="544">
        <v>49055097</v>
      </c>
      <c r="AE47" s="514"/>
    </row>
    <row r="48" spans="1:31" s="526" customFormat="1" ht="8.1" customHeight="1" x14ac:dyDescent="0.2">
      <c r="A48" s="525"/>
      <c r="B48" s="514"/>
      <c r="C48" s="809" t="s">
        <v>2487</v>
      </c>
      <c r="D48" s="514"/>
      <c r="E48" s="529" t="s">
        <v>2498</v>
      </c>
      <c r="F48" s="514"/>
      <c r="G48" s="514"/>
      <c r="H48" s="529"/>
      <c r="I48" s="514"/>
      <c r="J48" s="514"/>
      <c r="K48" s="514"/>
      <c r="L48" s="514"/>
      <c r="M48" s="514"/>
      <c r="N48" s="515" t="s">
        <v>190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2210</v>
      </c>
      <c r="D49" s="514"/>
      <c r="E49" s="529" t="s">
        <v>0</v>
      </c>
      <c r="F49" s="514"/>
      <c r="G49" s="514"/>
      <c r="H49" s="529"/>
      <c r="I49" s="514"/>
      <c r="J49" s="514"/>
      <c r="K49" s="514"/>
      <c r="L49" s="514"/>
      <c r="M49" s="514"/>
      <c r="N49" s="515" t="s">
        <v>190</v>
      </c>
      <c r="O49" s="543">
        <v>38353830</v>
      </c>
      <c r="P49" s="543">
        <v>1240111</v>
      </c>
      <c r="Q49" s="543">
        <v>3670241</v>
      </c>
      <c r="R49" s="543">
        <v>820721</v>
      </c>
      <c r="S49" s="543">
        <v>192614</v>
      </c>
      <c r="T49" s="543">
        <v>0</v>
      </c>
      <c r="U49" s="544">
        <v>44277517</v>
      </c>
      <c r="V49" s="545"/>
      <c r="W49" s="543">
        <v>359197</v>
      </c>
      <c r="X49" s="543">
        <v>2033689</v>
      </c>
      <c r="Y49" s="543">
        <v>2526237</v>
      </c>
      <c r="Z49" s="543">
        <v>2629121</v>
      </c>
      <c r="AA49" s="543">
        <v>1113514</v>
      </c>
      <c r="AB49" s="544">
        <v>52939275</v>
      </c>
      <c r="AC49" s="545"/>
      <c r="AD49" s="544">
        <v>51825761</v>
      </c>
      <c r="AE49" s="514"/>
    </row>
    <row r="50" spans="1:31" s="526" customFormat="1" ht="8.1" customHeight="1" x14ac:dyDescent="0.2">
      <c r="A50" s="525"/>
      <c r="B50" s="514"/>
      <c r="C50" s="809" t="s">
        <v>1111</v>
      </c>
      <c r="D50" s="514"/>
      <c r="E50" s="529" t="s">
        <v>1222</v>
      </c>
      <c r="F50" s="514"/>
      <c r="G50" s="514"/>
      <c r="H50" s="529"/>
      <c r="I50" s="514"/>
      <c r="J50" s="514"/>
      <c r="K50" s="514"/>
      <c r="L50" s="514"/>
      <c r="M50" s="514"/>
      <c r="N50" s="515" t="s">
        <v>190</v>
      </c>
      <c r="O50" s="543">
        <v>5479403</v>
      </c>
      <c r="P50" s="543"/>
      <c r="Q50" s="543">
        <v>400966</v>
      </c>
      <c r="R50" s="543">
        <v>1755</v>
      </c>
      <c r="S50" s="543">
        <v>-4471</v>
      </c>
      <c r="T50" s="543"/>
      <c r="U50" s="544">
        <v>5877653</v>
      </c>
      <c r="V50" s="545"/>
      <c r="W50" s="543"/>
      <c r="X50" s="543"/>
      <c r="Y50" s="543">
        <v>98014</v>
      </c>
      <c r="Z50" s="543">
        <v>321364</v>
      </c>
      <c r="AA50" s="543">
        <v>167294</v>
      </c>
      <c r="AB50" s="544">
        <v>6464325</v>
      </c>
      <c r="AC50" s="545"/>
      <c r="AD50" s="544">
        <v>6297031</v>
      </c>
      <c r="AE50" s="514"/>
    </row>
    <row r="51" spans="1:31" s="526" customFormat="1" ht="8.1" customHeight="1" x14ac:dyDescent="0.2">
      <c r="A51" s="525"/>
      <c r="B51" s="514"/>
      <c r="C51" s="809" t="s">
        <v>2211</v>
      </c>
      <c r="D51" s="514"/>
      <c r="E51" s="529" t="s">
        <v>2544</v>
      </c>
      <c r="F51" s="514"/>
      <c r="G51" s="514"/>
      <c r="H51" s="529"/>
      <c r="I51" s="514"/>
      <c r="J51" s="514"/>
      <c r="K51" s="514"/>
      <c r="L51" s="514"/>
      <c r="M51" s="514"/>
      <c r="N51" s="515" t="s">
        <v>190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2212</v>
      </c>
      <c r="D52" s="514"/>
      <c r="E52" s="529" t="s">
        <v>2745</v>
      </c>
      <c r="F52" s="514"/>
      <c r="G52" s="514"/>
      <c r="H52" s="529"/>
      <c r="I52" s="514" t="s">
        <v>542</v>
      </c>
      <c r="J52" s="514"/>
      <c r="K52" s="532"/>
      <c r="L52" s="514" t="s">
        <v>3078</v>
      </c>
      <c r="M52" s="514" t="s">
        <v>3078</v>
      </c>
      <c r="N52" s="515" t="s">
        <v>190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v>
      </c>
      <c r="D53" s="527"/>
      <c r="E53" s="530"/>
      <c r="F53" s="530"/>
      <c r="G53" s="530"/>
      <c r="H53" s="530"/>
      <c r="I53" s="530"/>
      <c r="J53" s="530"/>
      <c r="K53" s="530"/>
      <c r="L53" s="530" t="s">
        <v>1529</v>
      </c>
      <c r="M53" s="530" t="s">
        <v>3001</v>
      </c>
      <c r="N53" s="515"/>
      <c r="O53" s="544">
        <v>80639681</v>
      </c>
      <c r="P53" s="544">
        <v>1660924</v>
      </c>
      <c r="Q53" s="544">
        <v>8358563</v>
      </c>
      <c r="R53" s="544">
        <v>2503149</v>
      </c>
      <c r="S53" s="544">
        <v>-283164</v>
      </c>
      <c r="T53" s="544">
        <v>389767</v>
      </c>
      <c r="U53" s="544">
        <v>93268920</v>
      </c>
      <c r="V53" s="545"/>
      <c r="W53" s="544">
        <v>480566</v>
      </c>
      <c r="X53" s="544">
        <v>2044292</v>
      </c>
      <c r="Y53" s="544">
        <v>3173576</v>
      </c>
      <c r="Z53" s="544">
        <v>8210535</v>
      </c>
      <c r="AA53" s="544">
        <v>2328158</v>
      </c>
      <c r="AB53" s="544">
        <v>109506047</v>
      </c>
      <c r="AC53" s="545"/>
      <c r="AD53" s="544">
        <v>107177889</v>
      </c>
      <c r="AE53" s="527"/>
    </row>
    <row r="54" spans="1:31" s="526" customFormat="1" ht="8.1" customHeight="1" x14ac:dyDescent="0.2">
      <c r="A54" s="525"/>
      <c r="B54" s="514"/>
      <c r="C54" s="809"/>
      <c r="D54" s="514"/>
      <c r="E54" s="527" t="s">
        <v>796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2216</v>
      </c>
      <c r="D55" s="514"/>
      <c r="E55" s="529" t="s">
        <v>1731</v>
      </c>
      <c r="F55" s="514"/>
      <c r="G55" s="514"/>
      <c r="H55" s="529"/>
      <c r="I55" s="514"/>
      <c r="J55" s="514"/>
      <c r="K55" s="514"/>
      <c r="L55" s="514"/>
      <c r="M55" s="514"/>
      <c r="N55" s="515" t="s">
        <v>190</v>
      </c>
      <c r="O55" s="543">
        <v>48801891</v>
      </c>
      <c r="P55" s="543">
        <v>433808</v>
      </c>
      <c r="Q55" s="543">
        <v>792448</v>
      </c>
      <c r="R55" s="543">
        <v>1055151</v>
      </c>
      <c r="S55" s="543">
        <v>3617582</v>
      </c>
      <c r="T55" s="543">
        <v>188422551</v>
      </c>
      <c r="U55" s="544">
        <v>243123431</v>
      </c>
      <c r="V55" s="545"/>
      <c r="W55" s="543">
        <v>356245</v>
      </c>
      <c r="X55" s="543"/>
      <c r="Y55" s="543">
        <v>5304871</v>
      </c>
      <c r="Z55" s="543">
        <v>5481018</v>
      </c>
      <c r="AA55" s="543">
        <v>1381342</v>
      </c>
      <c r="AB55" s="544">
        <v>255646907</v>
      </c>
      <c r="AC55" s="545"/>
      <c r="AD55" s="544">
        <v>254265565</v>
      </c>
      <c r="AE55" s="514"/>
    </row>
    <row r="56" spans="1:31" s="526" customFormat="1" ht="8.1" customHeight="1" x14ac:dyDescent="0.2">
      <c r="A56" s="525"/>
      <c r="B56" s="514"/>
      <c r="C56" s="809" t="s">
        <v>2217</v>
      </c>
      <c r="D56" s="514"/>
      <c r="E56" s="529" t="s">
        <v>2556</v>
      </c>
      <c r="F56" s="514"/>
      <c r="G56" s="514"/>
      <c r="H56" s="529"/>
      <c r="I56" s="514"/>
      <c r="J56" s="514"/>
      <c r="K56" s="514"/>
      <c r="L56" s="514"/>
      <c r="M56" s="514"/>
      <c r="N56" s="515" t="s">
        <v>190</v>
      </c>
      <c r="O56" s="543">
        <v>41383978</v>
      </c>
      <c r="P56" s="543">
        <v>2310631</v>
      </c>
      <c r="Q56" s="543">
        <v>6566177</v>
      </c>
      <c r="R56" s="543">
        <v>1276909</v>
      </c>
      <c r="S56" s="543">
        <v>-281797</v>
      </c>
      <c r="T56" s="543">
        <v>-553780</v>
      </c>
      <c r="U56" s="544">
        <v>50702118</v>
      </c>
      <c r="V56" s="545"/>
      <c r="W56" s="543">
        <v>3930432</v>
      </c>
      <c r="X56" s="543">
        <v>31959</v>
      </c>
      <c r="Y56" s="543">
        <v>387142</v>
      </c>
      <c r="Z56" s="543">
        <v>3629832</v>
      </c>
      <c r="AA56" s="543">
        <v>1117585</v>
      </c>
      <c r="AB56" s="544">
        <v>59799068</v>
      </c>
      <c r="AC56" s="545"/>
      <c r="AD56" s="544">
        <v>58681483</v>
      </c>
      <c r="AE56" s="514"/>
    </row>
    <row r="57" spans="1:31" s="526" customFormat="1" ht="8.1" customHeight="1" x14ac:dyDescent="0.2">
      <c r="A57" s="525"/>
      <c r="B57" s="514"/>
      <c r="C57" s="809" t="s">
        <v>1203</v>
      </c>
      <c r="D57" s="514"/>
      <c r="E57" s="529" t="s">
        <v>2883</v>
      </c>
      <c r="F57" s="514"/>
      <c r="G57" s="514"/>
      <c r="H57" s="529"/>
      <c r="I57" s="514"/>
      <c r="J57" s="514"/>
      <c r="K57" s="514"/>
      <c r="L57" s="514"/>
      <c r="M57" s="514"/>
      <c r="N57" s="515" t="s">
        <v>190</v>
      </c>
      <c r="O57" s="543">
        <v>13160114</v>
      </c>
      <c r="P57" s="543">
        <v>495992</v>
      </c>
      <c r="Q57" s="543">
        <v>52242050</v>
      </c>
      <c r="R57" s="543">
        <v>75312</v>
      </c>
      <c r="S57" s="543">
        <v>369947</v>
      </c>
      <c r="T57" s="543">
        <v>27285978</v>
      </c>
      <c r="U57" s="544">
        <v>93629393</v>
      </c>
      <c r="V57" s="545"/>
      <c r="W57" s="543">
        <v>143051</v>
      </c>
      <c r="X57" s="543">
        <v>2411302</v>
      </c>
      <c r="Y57" s="543">
        <v>-2346927</v>
      </c>
      <c r="Z57" s="543">
        <v>2128439</v>
      </c>
      <c r="AA57" s="543">
        <v>368631</v>
      </c>
      <c r="AB57" s="544">
        <v>96333889</v>
      </c>
      <c r="AC57" s="545"/>
      <c r="AD57" s="544">
        <v>95965258</v>
      </c>
      <c r="AE57" s="514"/>
    </row>
    <row r="58" spans="1:31" s="526" customFormat="1" ht="8.1" customHeight="1" x14ac:dyDescent="0.2">
      <c r="A58" s="525"/>
      <c r="B58" s="514"/>
      <c r="C58" s="809" t="s">
        <v>2213</v>
      </c>
      <c r="D58" s="514"/>
      <c r="E58" s="529" t="s">
        <v>2745</v>
      </c>
      <c r="F58" s="514"/>
      <c r="G58" s="514"/>
      <c r="H58" s="529"/>
      <c r="I58" s="514" t="s">
        <v>542</v>
      </c>
      <c r="J58" s="514"/>
      <c r="K58" s="532"/>
      <c r="L58" s="514" t="s">
        <v>3078</v>
      </c>
      <c r="M58" s="514" t="s">
        <v>3078</v>
      </c>
      <c r="N58" s="515" t="s">
        <v>190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v>
      </c>
      <c r="D59" s="527"/>
      <c r="E59" s="527"/>
      <c r="F59" s="530"/>
      <c r="G59" s="530"/>
      <c r="H59" s="527"/>
      <c r="I59" s="530"/>
      <c r="J59" s="530"/>
      <c r="K59" s="530"/>
      <c r="L59" s="530" t="s">
        <v>1529</v>
      </c>
      <c r="M59" s="530" t="s">
        <v>3001</v>
      </c>
      <c r="N59" s="515"/>
      <c r="O59" s="544">
        <v>103345983</v>
      </c>
      <c r="P59" s="544">
        <v>3240431</v>
      </c>
      <c r="Q59" s="544">
        <v>59600675</v>
      </c>
      <c r="R59" s="544">
        <v>2407372</v>
      </c>
      <c r="S59" s="544">
        <v>3705732</v>
      </c>
      <c r="T59" s="544">
        <v>215154749</v>
      </c>
      <c r="U59" s="544">
        <v>387454942</v>
      </c>
      <c r="V59" s="545"/>
      <c r="W59" s="544">
        <v>4429728</v>
      </c>
      <c r="X59" s="544">
        <v>2443261</v>
      </c>
      <c r="Y59" s="544">
        <v>3345086</v>
      </c>
      <c r="Z59" s="544">
        <v>11239289</v>
      </c>
      <c r="AA59" s="544">
        <v>2867558</v>
      </c>
      <c r="AB59" s="544">
        <v>411779864</v>
      </c>
      <c r="AC59" s="545"/>
      <c r="AD59" s="544">
        <v>408912306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v>
      </c>
      <c r="D61" s="514"/>
      <c r="E61" s="527" t="s">
        <v>2436</v>
      </c>
      <c r="F61" s="514"/>
      <c r="G61" s="514"/>
      <c r="H61" s="527"/>
      <c r="I61" s="514"/>
      <c r="J61" s="514"/>
      <c r="K61" s="514"/>
      <c r="L61" s="514"/>
      <c r="M61" s="514"/>
      <c r="N61" s="515" t="s">
        <v>190</v>
      </c>
      <c r="O61" s="543">
        <v>26243319</v>
      </c>
      <c r="P61" s="543">
        <v>11623131</v>
      </c>
      <c r="Q61" s="543">
        <v>43923138</v>
      </c>
      <c r="R61" s="543">
        <v>945118</v>
      </c>
      <c r="S61" s="543">
        <v>22358400</v>
      </c>
      <c r="T61" s="543">
        <v>67019518</v>
      </c>
      <c r="U61" s="544">
        <v>172112624</v>
      </c>
      <c r="V61" s="545"/>
      <c r="W61" s="543">
        <v>8823953</v>
      </c>
      <c r="X61" s="543">
        <v>23334804</v>
      </c>
      <c r="Y61" s="543">
        <v>1105587</v>
      </c>
      <c r="Z61" s="543">
        <v>2313746</v>
      </c>
      <c r="AA61" s="543">
        <v>462125</v>
      </c>
      <c r="AB61" s="544">
        <v>208152839</v>
      </c>
      <c r="AC61" s="545"/>
      <c r="AD61" s="544">
        <v>207690714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2904</v>
      </c>
      <c r="D64" s="514"/>
      <c r="E64" s="529" t="s">
        <v>1837</v>
      </c>
      <c r="F64" s="514"/>
      <c r="G64" s="514"/>
      <c r="H64" s="529"/>
      <c r="I64" s="514"/>
      <c r="J64" s="514"/>
      <c r="K64" s="514"/>
      <c r="L64" s="514"/>
      <c r="M64" s="514"/>
      <c r="N64" s="515" t="s">
        <v>190</v>
      </c>
      <c r="O64" s="543">
        <v>16426733</v>
      </c>
      <c r="P64" s="543">
        <v>271542</v>
      </c>
      <c r="Q64" s="543">
        <v>5711408</v>
      </c>
      <c r="R64" s="543">
        <v>182481</v>
      </c>
      <c r="S64" s="543">
        <v>44239</v>
      </c>
      <c r="T64" s="543">
        <v>-76912</v>
      </c>
      <c r="U64" s="544">
        <v>22559491</v>
      </c>
      <c r="V64" s="545"/>
      <c r="W64" s="543">
        <v>78317</v>
      </c>
      <c r="X64" s="543"/>
      <c r="Y64" s="543">
        <v>4418790</v>
      </c>
      <c r="Z64" s="543">
        <v>1391513</v>
      </c>
      <c r="AA64" s="543">
        <v>984047</v>
      </c>
      <c r="AB64" s="544">
        <v>29432158</v>
      </c>
      <c r="AC64" s="545"/>
      <c r="AD64" s="544">
        <v>28448111</v>
      </c>
      <c r="AE64" s="514"/>
    </row>
    <row r="65" spans="1:31" s="526" customFormat="1" ht="8.1" customHeight="1" x14ac:dyDescent="0.2">
      <c r="A65" s="525"/>
      <c r="B65" s="514"/>
      <c r="C65" s="809" t="s">
        <v>2905</v>
      </c>
      <c r="D65" s="514"/>
      <c r="E65" s="529" t="s">
        <v>1800</v>
      </c>
      <c r="F65" s="514"/>
      <c r="G65" s="514"/>
      <c r="H65" s="529"/>
      <c r="I65" s="514"/>
      <c r="J65" s="514"/>
      <c r="K65" s="514"/>
      <c r="L65" s="514"/>
      <c r="M65" s="514"/>
      <c r="N65" s="515" t="s">
        <v>190</v>
      </c>
      <c r="O65" s="543">
        <v>43910232</v>
      </c>
      <c r="P65" s="543">
        <v>2068779</v>
      </c>
      <c r="Q65" s="543">
        <v>6226506</v>
      </c>
      <c r="R65" s="543">
        <v>636877</v>
      </c>
      <c r="S65" s="543">
        <v>971445</v>
      </c>
      <c r="T65" s="543">
        <v>1036755</v>
      </c>
      <c r="U65" s="544">
        <v>54850594</v>
      </c>
      <c r="V65" s="545"/>
      <c r="W65" s="543">
        <v>1111015</v>
      </c>
      <c r="X65" s="543">
        <v>37315</v>
      </c>
      <c r="Y65" s="543">
        <v>40791438</v>
      </c>
      <c r="Z65" s="543">
        <v>9117579</v>
      </c>
      <c r="AA65" s="543">
        <v>840995</v>
      </c>
      <c r="AB65" s="544">
        <v>106748936</v>
      </c>
      <c r="AC65" s="545"/>
      <c r="AD65" s="544">
        <v>105907941</v>
      </c>
      <c r="AE65" s="514"/>
    </row>
    <row r="66" spans="1:31" s="889" customFormat="1" ht="8.1" customHeight="1" x14ac:dyDescent="0.2">
      <c r="A66" s="885"/>
      <c r="B66" s="886"/>
      <c r="C66" s="1001" t="s">
        <v>1413</v>
      </c>
      <c r="D66" s="1002"/>
      <c r="E66" s="1003" t="s">
        <v>2706</v>
      </c>
      <c r="F66" s="1002"/>
      <c r="G66" s="1002"/>
      <c r="H66" s="1003"/>
      <c r="I66" s="1002"/>
      <c r="J66" s="1002"/>
      <c r="K66" s="1002"/>
      <c r="L66" s="1002"/>
      <c r="M66" s="886"/>
      <c r="N66" s="887" t="s">
        <v>190</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2035</v>
      </c>
      <c r="D67" s="1002"/>
      <c r="E67" s="1003" t="s">
        <v>1855</v>
      </c>
      <c r="F67" s="1002"/>
      <c r="G67" s="1002"/>
      <c r="H67" s="1003"/>
      <c r="I67" s="1002"/>
      <c r="J67" s="1002"/>
      <c r="K67" s="1002"/>
      <c r="L67" s="1002"/>
      <c r="M67" s="886"/>
      <c r="N67" s="887" t="s">
        <v>190</v>
      </c>
      <c r="O67" s="1095">
        <v>23690624</v>
      </c>
      <c r="P67" s="1095"/>
      <c r="Q67" s="1095">
        <v>14103321</v>
      </c>
      <c r="R67" s="1095">
        <v>6306123</v>
      </c>
      <c r="S67" s="1095">
        <v>1205444</v>
      </c>
      <c r="T67" s="1095">
        <v>-412765</v>
      </c>
      <c r="U67" s="1096">
        <v>44892747</v>
      </c>
      <c r="V67" s="888"/>
      <c r="W67" s="1095"/>
      <c r="X67" s="1095">
        <v>845065</v>
      </c>
      <c r="Y67" s="1095">
        <v>-39285441</v>
      </c>
      <c r="Z67" s="1095">
        <v>237062</v>
      </c>
      <c r="AA67" s="1095">
        <v>190606</v>
      </c>
      <c r="AB67" s="1096">
        <v>6880039</v>
      </c>
      <c r="AC67" s="1097"/>
      <c r="AD67" s="1096">
        <v>6689433</v>
      </c>
      <c r="AE67" s="886"/>
    </row>
    <row r="68" spans="1:31" s="526" customFormat="1" ht="8.1" customHeight="1" x14ac:dyDescent="0.2">
      <c r="A68" s="525"/>
      <c r="B68" s="514"/>
      <c r="C68" s="809" t="s">
        <v>2580</v>
      </c>
      <c r="D68" s="514"/>
      <c r="E68" s="529" t="s">
        <v>1797</v>
      </c>
      <c r="F68" s="514"/>
      <c r="G68" s="514"/>
      <c r="H68" s="529"/>
      <c r="I68" s="514"/>
      <c r="J68" s="514"/>
      <c r="K68" s="514"/>
      <c r="L68" s="514"/>
      <c r="M68" s="514"/>
      <c r="N68" s="515" t="s">
        <v>190</v>
      </c>
      <c r="O68" s="543">
        <v>28366142</v>
      </c>
      <c r="P68" s="543">
        <v>454705</v>
      </c>
      <c r="Q68" s="543">
        <v>6689275</v>
      </c>
      <c r="R68" s="543">
        <v>675499</v>
      </c>
      <c r="S68" s="543">
        <v>961293</v>
      </c>
      <c r="T68" s="543">
        <v>-330</v>
      </c>
      <c r="U68" s="544">
        <v>37146584</v>
      </c>
      <c r="V68" s="545"/>
      <c r="W68" s="543">
        <v>246866</v>
      </c>
      <c r="X68" s="543">
        <v>2678629</v>
      </c>
      <c r="Y68" s="543">
        <v>390479</v>
      </c>
      <c r="Z68" s="543">
        <v>4045550</v>
      </c>
      <c r="AA68" s="543">
        <v>651431</v>
      </c>
      <c r="AB68" s="544">
        <v>45159539</v>
      </c>
      <c r="AC68" s="545"/>
      <c r="AD68" s="544">
        <v>44508108</v>
      </c>
      <c r="AE68" s="514"/>
    </row>
    <row r="69" spans="1:31" s="526" customFormat="1" ht="8.1" customHeight="1" x14ac:dyDescent="0.2">
      <c r="A69" s="525"/>
      <c r="B69" s="514"/>
      <c r="C69" s="809" t="s">
        <v>2581</v>
      </c>
      <c r="D69" s="514"/>
      <c r="E69" s="529" t="s">
        <v>23</v>
      </c>
      <c r="F69" s="514"/>
      <c r="G69" s="514"/>
      <c r="H69" s="529"/>
      <c r="I69" s="514"/>
      <c r="J69" s="514"/>
      <c r="K69" s="514"/>
      <c r="L69" s="514"/>
      <c r="M69" s="514"/>
      <c r="N69" s="515" t="s">
        <v>190</v>
      </c>
      <c r="O69" s="543">
        <v>7436820</v>
      </c>
      <c r="P69" s="543">
        <v>587108</v>
      </c>
      <c r="Q69" s="543">
        <v>3127159</v>
      </c>
      <c r="R69" s="543">
        <v>434187</v>
      </c>
      <c r="S69" s="543">
        <v>356829</v>
      </c>
      <c r="T69" s="543">
        <v>7263291</v>
      </c>
      <c r="U69" s="544">
        <v>19205394</v>
      </c>
      <c r="V69" s="545"/>
      <c r="W69" s="543">
        <v>169331</v>
      </c>
      <c r="X69" s="543">
        <v>420028</v>
      </c>
      <c r="Y69" s="543">
        <v>219848</v>
      </c>
      <c r="Z69" s="543">
        <v>2836838</v>
      </c>
      <c r="AA69" s="543">
        <v>205708</v>
      </c>
      <c r="AB69" s="544">
        <v>23057147</v>
      </c>
      <c r="AC69" s="545"/>
      <c r="AD69" s="544">
        <v>22851439</v>
      </c>
      <c r="AE69" s="514"/>
    </row>
    <row r="70" spans="1:31" s="526" customFormat="1" ht="8.1" customHeight="1" x14ac:dyDescent="0.2">
      <c r="A70" s="525"/>
      <c r="B70" s="514"/>
      <c r="C70" s="809" t="s">
        <v>2214</v>
      </c>
      <c r="D70" s="514"/>
      <c r="E70" s="529" t="s">
        <v>2745</v>
      </c>
      <c r="F70" s="514"/>
      <c r="G70" s="514"/>
      <c r="H70" s="529"/>
      <c r="I70" s="514" t="s">
        <v>542</v>
      </c>
      <c r="J70" s="514"/>
      <c r="K70" s="532"/>
      <c r="L70" s="514" t="s">
        <v>3078</v>
      </c>
      <c r="M70" s="514" t="s">
        <v>3078</v>
      </c>
      <c r="N70" s="515" t="s">
        <v>190</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6</v>
      </c>
      <c r="D71" s="527"/>
      <c r="E71" s="530"/>
      <c r="F71" s="530"/>
      <c r="G71" s="530"/>
      <c r="H71" s="530"/>
      <c r="I71" s="530"/>
      <c r="J71" s="530"/>
      <c r="K71" s="530"/>
      <c r="L71" s="530" t="s">
        <v>1529</v>
      </c>
      <c r="M71" s="530" t="s">
        <v>3001</v>
      </c>
      <c r="N71" s="515"/>
      <c r="O71" s="544">
        <v>119830551</v>
      </c>
      <c r="P71" s="544">
        <v>3382134</v>
      </c>
      <c r="Q71" s="544">
        <v>35857669</v>
      </c>
      <c r="R71" s="544">
        <v>8235167</v>
      </c>
      <c r="S71" s="544">
        <v>3539250</v>
      </c>
      <c r="T71" s="544">
        <v>7810039</v>
      </c>
      <c r="U71" s="544">
        <v>178654810</v>
      </c>
      <c r="V71" s="545"/>
      <c r="W71" s="544">
        <v>1605529</v>
      </c>
      <c r="X71" s="544">
        <v>3981037</v>
      </c>
      <c r="Y71" s="544">
        <v>6535114</v>
      </c>
      <c r="Z71" s="544">
        <v>17628542</v>
      </c>
      <c r="AA71" s="544">
        <v>2872787</v>
      </c>
      <c r="AB71" s="544">
        <v>211277819</v>
      </c>
      <c r="AC71" s="545"/>
      <c r="AD71" s="544">
        <v>208405032</v>
      </c>
      <c r="AE71" s="527"/>
    </row>
    <row r="72" spans="1:31" s="526" customFormat="1" ht="8.1" customHeight="1" x14ac:dyDescent="0.2">
      <c r="A72" s="525"/>
      <c r="B72" s="514"/>
      <c r="C72" s="809"/>
      <c r="D72" s="514"/>
      <c r="E72" s="527" t="s">
        <v>1767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2582</v>
      </c>
      <c r="D73" s="514"/>
      <c r="E73" s="529" t="s">
        <v>1120</v>
      </c>
      <c r="F73" s="514"/>
      <c r="G73" s="514"/>
      <c r="H73" s="529"/>
      <c r="I73" s="514"/>
      <c r="J73" s="514"/>
      <c r="K73" s="514"/>
      <c r="L73" s="514"/>
      <c r="M73" s="514"/>
      <c r="N73" s="515" t="s">
        <v>190</v>
      </c>
      <c r="O73" s="543">
        <v>17785407</v>
      </c>
      <c r="P73" s="543">
        <v>927705</v>
      </c>
      <c r="Q73" s="543">
        <v>654568</v>
      </c>
      <c r="R73" s="543">
        <v>927719</v>
      </c>
      <c r="S73" s="543">
        <v>30658</v>
      </c>
      <c r="T73" s="543">
        <v>137524</v>
      </c>
      <c r="U73" s="544">
        <v>20463581</v>
      </c>
      <c r="V73" s="545"/>
      <c r="W73" s="543">
        <v>271262</v>
      </c>
      <c r="X73" s="543">
        <v>30221</v>
      </c>
      <c r="Y73" s="543">
        <v>195118</v>
      </c>
      <c r="Z73" s="543">
        <v>4584305</v>
      </c>
      <c r="AA73" s="543">
        <v>-1704587</v>
      </c>
      <c r="AB73" s="544">
        <v>23839900</v>
      </c>
      <c r="AC73" s="545"/>
      <c r="AD73" s="544">
        <v>25544487</v>
      </c>
      <c r="AE73" s="514"/>
    </row>
    <row r="74" spans="1:31" s="526" customFormat="1" ht="8.1" customHeight="1" x14ac:dyDescent="0.2">
      <c r="A74" s="525"/>
      <c r="B74" s="514"/>
      <c r="C74" s="809" t="s">
        <v>2583</v>
      </c>
      <c r="D74" s="514"/>
      <c r="E74" s="529" t="s">
        <v>1479</v>
      </c>
      <c r="F74" s="514"/>
      <c r="G74" s="514"/>
      <c r="H74" s="529"/>
      <c r="I74" s="514"/>
      <c r="J74" s="514"/>
      <c r="K74" s="514"/>
      <c r="L74" s="514"/>
      <c r="M74" s="514"/>
      <c r="N74" s="515" t="s">
        <v>190</v>
      </c>
      <c r="O74" s="543">
        <v>1706041</v>
      </c>
      <c r="P74" s="543">
        <v>1267598</v>
      </c>
      <c r="Q74" s="543">
        <v>2152358</v>
      </c>
      <c r="R74" s="543">
        <v>968639</v>
      </c>
      <c r="S74" s="543">
        <v>337027</v>
      </c>
      <c r="T74" s="543">
        <v>1865967</v>
      </c>
      <c r="U74" s="544">
        <v>8297630</v>
      </c>
      <c r="V74" s="545"/>
      <c r="W74" s="543">
        <v>716990</v>
      </c>
      <c r="X74" s="543"/>
      <c r="Y74" s="543">
        <v>39817</v>
      </c>
      <c r="Z74" s="543">
        <v>3146358</v>
      </c>
      <c r="AA74" s="543">
        <v>52319</v>
      </c>
      <c r="AB74" s="544">
        <v>12253114</v>
      </c>
      <c r="AC74" s="545"/>
      <c r="AD74" s="544">
        <v>12200795</v>
      </c>
      <c r="AE74" s="514"/>
    </row>
    <row r="75" spans="1:31" s="526" customFormat="1" ht="8.1" customHeight="1" x14ac:dyDescent="0.2">
      <c r="A75" s="525"/>
      <c r="B75" s="514"/>
      <c r="C75" s="809" t="s">
        <v>2584</v>
      </c>
      <c r="D75" s="514"/>
      <c r="E75" s="529" t="s">
        <v>1171</v>
      </c>
      <c r="F75" s="514"/>
      <c r="G75" s="514"/>
      <c r="H75" s="529"/>
      <c r="I75" s="514"/>
      <c r="J75" s="514"/>
      <c r="K75" s="514"/>
      <c r="L75" s="514"/>
      <c r="M75" s="514"/>
      <c r="N75" s="515" t="s">
        <v>190</v>
      </c>
      <c r="O75" s="543"/>
      <c r="P75" s="543"/>
      <c r="Q75" s="543"/>
      <c r="R75" s="543"/>
      <c r="S75" s="543"/>
      <c r="T75" s="543"/>
      <c r="U75" s="544">
        <v>0</v>
      </c>
      <c r="V75" s="545"/>
      <c r="W75" s="543"/>
      <c r="X75" s="543">
        <v>0</v>
      </c>
      <c r="Y75" s="543"/>
      <c r="Z75" s="543">
        <v>0</v>
      </c>
      <c r="AA75" s="543"/>
      <c r="AB75" s="544">
        <v>0</v>
      </c>
      <c r="AC75" s="545"/>
      <c r="AD75" s="544">
        <v>0</v>
      </c>
      <c r="AE75" s="514"/>
    </row>
    <row r="76" spans="1:31" s="526" customFormat="1" ht="8.1" customHeight="1" x14ac:dyDescent="0.2">
      <c r="A76" s="525"/>
      <c r="B76" s="514"/>
      <c r="C76" s="809" t="s">
        <v>2585</v>
      </c>
      <c r="D76" s="514"/>
      <c r="E76" s="529" t="s">
        <v>3092</v>
      </c>
      <c r="F76" s="514"/>
      <c r="G76" s="514"/>
      <c r="H76" s="529"/>
      <c r="I76" s="514"/>
      <c r="J76" s="514"/>
      <c r="K76" s="514"/>
      <c r="L76" s="514"/>
      <c r="M76" s="514"/>
      <c r="N76" s="515" t="s">
        <v>190</v>
      </c>
      <c r="O76" s="543">
        <v>406353</v>
      </c>
      <c r="P76" s="543">
        <v>430890</v>
      </c>
      <c r="Q76" s="543">
        <v>37955</v>
      </c>
      <c r="R76" s="543">
        <v>107508</v>
      </c>
      <c r="S76" s="543">
        <v>98</v>
      </c>
      <c r="T76" s="543">
        <v>0</v>
      </c>
      <c r="U76" s="544">
        <v>982804</v>
      </c>
      <c r="V76" s="545"/>
      <c r="W76" s="543">
        <v>714229</v>
      </c>
      <c r="X76" s="543">
        <v>36203</v>
      </c>
      <c r="Y76" s="543">
        <v>17144</v>
      </c>
      <c r="Z76" s="543">
        <v>49302</v>
      </c>
      <c r="AA76" s="543">
        <v>17008</v>
      </c>
      <c r="AB76" s="544">
        <v>1816690</v>
      </c>
      <c r="AC76" s="545"/>
      <c r="AD76" s="544">
        <v>1799682</v>
      </c>
      <c r="AE76" s="514"/>
    </row>
    <row r="77" spans="1:31" s="526" customFormat="1" ht="8.1" customHeight="1" x14ac:dyDescent="0.2">
      <c r="A77" s="525"/>
      <c r="B77" s="514"/>
      <c r="C77" s="809" t="s">
        <v>2586</v>
      </c>
      <c r="D77" s="514"/>
      <c r="E77" s="529" t="s">
        <v>1054</v>
      </c>
      <c r="F77" s="514"/>
      <c r="G77" s="514"/>
      <c r="H77" s="529"/>
      <c r="I77" s="514"/>
      <c r="J77" s="514"/>
      <c r="K77" s="514"/>
      <c r="L77" s="514"/>
      <c r="M77" s="514"/>
      <c r="N77" s="515" t="s">
        <v>190</v>
      </c>
      <c r="O77" s="546"/>
      <c r="P77" s="543">
        <v>35428</v>
      </c>
      <c r="Q77" s="547"/>
      <c r="R77" s="548"/>
      <c r="S77" s="548"/>
      <c r="T77" s="546"/>
      <c r="U77" s="544">
        <v>35428</v>
      </c>
      <c r="V77" s="545"/>
      <c r="W77" s="543">
        <v>91175</v>
      </c>
      <c r="X77" s="547"/>
      <c r="Y77" s="546"/>
      <c r="Z77" s="546"/>
      <c r="AA77" s="546"/>
      <c r="AB77" s="544">
        <v>126603</v>
      </c>
      <c r="AC77" s="545"/>
      <c r="AD77" s="544">
        <v>126603</v>
      </c>
      <c r="AE77" s="514"/>
    </row>
    <row r="78" spans="1:31" s="526" customFormat="1" ht="8.1" customHeight="1" x14ac:dyDescent="0.2">
      <c r="A78" s="525"/>
      <c r="B78" s="514"/>
      <c r="C78" s="809" t="s">
        <v>2215</v>
      </c>
      <c r="D78" s="514"/>
      <c r="E78" s="529" t="s">
        <v>2745</v>
      </c>
      <c r="F78" s="514"/>
      <c r="G78" s="514"/>
      <c r="H78" s="529"/>
      <c r="I78" s="514" t="s">
        <v>542</v>
      </c>
      <c r="J78" s="514"/>
      <c r="K78" s="532"/>
      <c r="L78" s="514" t="s">
        <v>3078</v>
      </c>
      <c r="M78" s="514" t="s">
        <v>3078</v>
      </c>
      <c r="N78" s="515" t="s">
        <v>190</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9" t="s">
        <v>7</v>
      </c>
      <c r="D79" s="527"/>
      <c r="E79" s="527"/>
      <c r="F79" s="530"/>
      <c r="G79" s="530"/>
      <c r="H79" s="527"/>
      <c r="I79" s="530"/>
      <c r="J79" s="530"/>
      <c r="K79" s="530"/>
      <c r="L79" s="530" t="s">
        <v>1529</v>
      </c>
      <c r="M79" s="530" t="s">
        <v>3001</v>
      </c>
      <c r="N79" s="515" t="s">
        <v>190</v>
      </c>
      <c r="O79" s="544">
        <v>19897801</v>
      </c>
      <c r="P79" s="544">
        <v>2661621</v>
      </c>
      <c r="Q79" s="544">
        <v>2844881</v>
      </c>
      <c r="R79" s="544">
        <v>2003866</v>
      </c>
      <c r="S79" s="544">
        <v>367783</v>
      </c>
      <c r="T79" s="544">
        <v>2003491</v>
      </c>
      <c r="U79" s="544">
        <v>29779443</v>
      </c>
      <c r="V79" s="545"/>
      <c r="W79" s="544">
        <v>1793656</v>
      </c>
      <c r="X79" s="544">
        <v>66424</v>
      </c>
      <c r="Y79" s="544">
        <v>252079</v>
      </c>
      <c r="Z79" s="544">
        <v>7779965</v>
      </c>
      <c r="AA79" s="544">
        <v>-1635260</v>
      </c>
      <c r="AB79" s="544">
        <v>38036307</v>
      </c>
      <c r="AC79" s="545"/>
      <c r="AD79" s="544">
        <v>39671567</v>
      </c>
      <c r="AE79" s="527"/>
    </row>
    <row r="80" spans="1:31" s="526" customFormat="1" ht="3.95" customHeight="1" x14ac:dyDescent="0.2">
      <c r="A80" s="525"/>
      <c r="B80" s="514"/>
      <c r="C80" s="809"/>
      <c r="D80" s="514"/>
      <c r="E80" s="514"/>
      <c r="F80" s="515"/>
      <c r="G80" s="515"/>
      <c r="H80" s="514"/>
      <c r="I80" s="515"/>
      <c r="J80" s="515"/>
      <c r="K80" s="515"/>
      <c r="L80" s="515"/>
      <c r="M80" s="515"/>
      <c r="N80" s="515" t="s">
        <v>190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2578</v>
      </c>
      <c r="D81" s="1002"/>
      <c r="E81" s="1003" t="s">
        <v>2745</v>
      </c>
      <c r="F81" s="1251"/>
      <c r="G81" s="1251"/>
      <c r="H81" s="1252"/>
      <c r="I81" s="1251" t="s">
        <v>542</v>
      </c>
      <c r="J81" s="1251"/>
      <c r="K81" s="1250"/>
      <c r="L81" s="514" t="s">
        <v>3078</v>
      </c>
      <c r="M81" s="515"/>
      <c r="N81" s="515" t="s">
        <v>190</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1785</v>
      </c>
      <c r="D83" s="514"/>
      <c r="E83" s="514" t="s">
        <v>2130</v>
      </c>
      <c r="F83" s="514"/>
      <c r="G83" s="514"/>
      <c r="H83" s="514"/>
      <c r="I83" s="514"/>
      <c r="J83" s="514"/>
      <c r="K83" s="514"/>
      <c r="L83" s="514"/>
      <c r="M83" s="514"/>
      <c r="N83" s="515" t="s">
        <v>190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2588</v>
      </c>
      <c r="D85" s="527"/>
      <c r="E85" s="527"/>
      <c r="F85" s="530"/>
      <c r="G85" s="530"/>
      <c r="H85" s="527"/>
      <c r="I85" s="530"/>
      <c r="J85" s="530"/>
      <c r="K85" s="530"/>
      <c r="L85" s="530" t="s">
        <v>1113</v>
      </c>
      <c r="M85" s="530" t="s">
        <v>1113</v>
      </c>
      <c r="N85" s="530"/>
      <c r="O85" s="549">
        <v>1134564868</v>
      </c>
      <c r="P85" s="549">
        <v>62865643</v>
      </c>
      <c r="Q85" s="549">
        <v>410399386</v>
      </c>
      <c r="R85" s="549">
        <v>118355833</v>
      </c>
      <c r="S85" s="549">
        <v>62562492</v>
      </c>
      <c r="T85" s="549">
        <v>298218893</v>
      </c>
      <c r="U85" s="549">
        <v>2086967115</v>
      </c>
      <c r="V85" s="545"/>
      <c r="W85" s="549">
        <v>52784951</v>
      </c>
      <c r="X85" s="549">
        <v>301019766</v>
      </c>
      <c r="Y85" s="549">
        <v>0</v>
      </c>
      <c r="Z85" s="549">
        <v>0</v>
      </c>
      <c r="AA85" s="549">
        <v>29434746</v>
      </c>
      <c r="AB85" s="549">
        <v>2470206578</v>
      </c>
      <c r="AC85" s="545"/>
      <c r="AD85" s="549">
        <v>2440771832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3103</v>
      </c>
      <c r="D1" s="201"/>
      <c r="E1" s="162"/>
      <c r="F1" s="203" t="s">
        <v>2386</v>
      </c>
      <c r="G1" s="203" t="s">
        <v>2386</v>
      </c>
      <c r="H1" s="162" t="s">
        <v>2386</v>
      </c>
      <c r="I1" s="203" t="s">
        <v>1579</v>
      </c>
      <c r="J1" s="203" t="s">
        <v>2386</v>
      </c>
      <c r="K1" s="203" t="s">
        <v>2386</v>
      </c>
      <c r="L1" s="203" t="s">
        <v>2386</v>
      </c>
      <c r="M1" s="203"/>
      <c r="N1" s="203"/>
      <c r="O1" s="204"/>
      <c r="P1" s="203"/>
      <c r="Q1" s="203"/>
      <c r="R1" s="203"/>
      <c r="S1" s="203"/>
      <c r="T1" s="203" t="s">
        <v>1459</v>
      </c>
      <c r="U1" s="203"/>
      <c r="V1" s="203"/>
      <c r="W1" s="824">
        <v>42893.595871412035</v>
      </c>
      <c r="X1" s="203"/>
      <c r="Y1" s="203"/>
    </row>
    <row r="2" spans="1:31" s="150" customFormat="1" ht="6" customHeight="1" x14ac:dyDescent="0.2">
      <c r="A2" s="213"/>
      <c r="B2" s="1295"/>
      <c r="C2" s="1260" t="s">
        <v>2270</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3106</v>
      </c>
      <c r="D3" s="1302"/>
      <c r="E3" s="1301"/>
      <c r="F3" s="1303"/>
      <c r="G3" s="1305"/>
      <c r="H3" s="1304"/>
      <c r="I3" s="1303"/>
      <c r="J3" s="1303"/>
      <c r="K3" s="1303"/>
      <c r="L3" s="1305"/>
      <c r="M3" s="1303"/>
      <c r="N3" s="1305"/>
      <c r="O3" s="1304"/>
      <c r="P3" s="1304"/>
      <c r="Q3" s="1304"/>
      <c r="R3" s="1304"/>
      <c r="S3" s="1304"/>
      <c r="T3" s="1304"/>
      <c r="U3" s="1304"/>
      <c r="V3" s="1280"/>
      <c r="W3" s="1280" t="s">
        <v>478</v>
      </c>
      <c r="X3" s="1304"/>
      <c r="Y3" s="159"/>
    </row>
    <row r="4" spans="1:31" s="146" customFormat="1" ht="15" customHeight="1" x14ac:dyDescent="0.2">
      <c r="A4" s="162"/>
      <c r="B4" s="1281"/>
      <c r="C4" s="1282" t="s">
        <v>3107</v>
      </c>
      <c r="D4" s="1283"/>
      <c r="E4" s="1284"/>
      <c r="F4" s="1306"/>
      <c r="G4" s="1308"/>
      <c r="H4" s="1307"/>
      <c r="I4" s="1306"/>
      <c r="J4" s="1306"/>
      <c r="K4" s="1306"/>
      <c r="L4" s="1308"/>
      <c r="M4" s="1309"/>
      <c r="N4" s="1309"/>
      <c r="O4" s="1306"/>
      <c r="P4" s="1306"/>
      <c r="Q4" s="1306"/>
      <c r="R4" s="1306"/>
      <c r="S4" s="1306"/>
      <c r="T4" s="1306"/>
      <c r="U4" s="1306"/>
      <c r="V4" s="1286"/>
      <c r="W4" s="1286" t="s">
        <v>352</v>
      </c>
      <c r="X4" s="1309"/>
      <c r="Y4" s="147"/>
      <c r="AE4" s="188"/>
    </row>
    <row r="5" spans="1:31" s="146" customFormat="1" ht="11.1" customHeight="1" x14ac:dyDescent="0.2">
      <c r="A5" s="162"/>
      <c r="B5" s="1284"/>
      <c r="C5" s="1287" t="s">
        <v>3108</v>
      </c>
      <c r="D5" s="1284"/>
      <c r="E5" s="1284"/>
      <c r="F5" s="1307"/>
      <c r="G5" s="1310"/>
      <c r="H5" s="1310"/>
      <c r="I5" s="1307"/>
      <c r="J5" s="1307"/>
      <c r="K5" s="1307"/>
      <c r="L5" s="1307"/>
      <c r="M5" s="1307"/>
      <c r="N5" s="1307"/>
      <c r="O5" s="1316"/>
      <c r="P5" s="1306"/>
      <c r="Q5" s="1306"/>
      <c r="R5" s="1306"/>
      <c r="S5" s="1306"/>
      <c r="T5" s="1306"/>
      <c r="U5" s="1306"/>
      <c r="V5" s="1290"/>
      <c r="W5" s="1290" t="s">
        <v>2291</v>
      </c>
      <c r="X5" s="1309"/>
      <c r="Y5" s="147"/>
      <c r="AE5" s="133"/>
    </row>
    <row r="6" spans="1:31" s="166" customFormat="1" ht="17.100000000000001" hidden="1" customHeight="1" x14ac:dyDescent="0.2">
      <c r="A6" s="209"/>
      <c r="B6" s="1301"/>
      <c r="C6" s="1277" t="s">
        <v>3109</v>
      </c>
      <c r="D6" s="1302"/>
      <c r="E6" s="1301"/>
      <c r="F6" s="1303"/>
      <c r="G6" s="1317"/>
      <c r="H6" s="1304"/>
      <c r="I6" s="1303"/>
      <c r="J6" s="1303"/>
      <c r="K6" s="1303"/>
      <c r="L6" s="1311"/>
      <c r="M6" s="1303"/>
      <c r="N6" s="1305"/>
      <c r="O6" s="1304"/>
      <c r="P6" s="1304"/>
      <c r="Q6" s="1304"/>
      <c r="R6" s="1304"/>
      <c r="S6" s="1304"/>
      <c r="T6" s="1304"/>
      <c r="U6" s="1304"/>
      <c r="V6" s="1280"/>
      <c r="W6" s="1280" t="s">
        <v>685</v>
      </c>
      <c r="X6" s="1304"/>
      <c r="Y6" s="159"/>
    </row>
    <row r="7" spans="1:31" s="167" customFormat="1" ht="15" hidden="1" customHeight="1" x14ac:dyDescent="0.2">
      <c r="A7" s="162"/>
      <c r="B7" s="1281"/>
      <c r="C7" s="1282" t="s">
        <v>3110</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3111</v>
      </c>
      <c r="D8" s="1284"/>
      <c r="E8" s="1284"/>
      <c r="F8" s="1307"/>
      <c r="G8" s="1310"/>
      <c r="H8" s="1307"/>
      <c r="I8" s="1307"/>
      <c r="J8" s="1307"/>
      <c r="K8" s="1307"/>
      <c r="L8" s="1307"/>
      <c r="M8" s="1307"/>
      <c r="N8" s="1307"/>
      <c r="O8" s="1316"/>
      <c r="P8" s="1306"/>
      <c r="Q8" s="1306"/>
      <c r="R8" s="1306"/>
      <c r="S8" s="1306"/>
      <c r="T8" s="1306"/>
      <c r="U8" s="1306"/>
      <c r="V8" s="1290"/>
      <c r="W8" s="1290" t="s">
        <v>3112</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2674</v>
      </c>
      <c r="F13" s="194"/>
      <c r="G13" s="194"/>
      <c r="H13" s="194"/>
      <c r="I13" s="313"/>
      <c r="J13" s="194"/>
      <c r="K13" s="194"/>
      <c r="L13" s="194"/>
      <c r="M13" s="233"/>
      <c r="N13" s="227"/>
      <c r="O13" s="227"/>
      <c r="P13" s="227"/>
      <c r="Q13" s="233"/>
      <c r="R13" s="233"/>
      <c r="S13" s="233"/>
      <c r="T13" s="233"/>
      <c r="U13" s="233"/>
      <c r="V13" s="38" t="s">
        <v>2156</v>
      </c>
      <c r="W13" s="229"/>
      <c r="X13" s="227"/>
    </row>
    <row r="14" spans="1:31" s="2" customFormat="1" ht="12.6" customHeight="1" x14ac:dyDescent="0.2">
      <c r="A14" s="95"/>
      <c r="B14" s="227"/>
      <c r="C14" s="197" t="s">
        <v>470</v>
      </c>
      <c r="D14" s="227"/>
      <c r="E14" s="314" t="s">
        <v>2632</v>
      </c>
      <c r="F14" s="193"/>
      <c r="G14" s="193"/>
      <c r="H14" s="193"/>
      <c r="I14" s="314"/>
      <c r="J14" s="193"/>
      <c r="K14" s="193"/>
      <c r="L14" s="193"/>
      <c r="M14" s="233"/>
      <c r="N14" s="193"/>
      <c r="O14" s="193"/>
      <c r="P14" s="193"/>
      <c r="Q14" s="195"/>
      <c r="R14" s="195"/>
      <c r="S14" s="195"/>
      <c r="T14" s="195"/>
      <c r="U14" s="233" t="s">
        <v>190</v>
      </c>
      <c r="V14" s="111">
        <v>940728291</v>
      </c>
      <c r="W14" s="228"/>
      <c r="X14" s="227"/>
    </row>
    <row r="15" spans="1:31" s="2" customFormat="1" ht="12.6" customHeight="1" x14ac:dyDescent="0.2">
      <c r="A15" s="95"/>
      <c r="B15" s="227"/>
      <c r="C15" s="197" t="s">
        <v>2766</v>
      </c>
      <c r="D15" s="227"/>
      <c r="E15" s="314" t="s">
        <v>1699</v>
      </c>
      <c r="F15" s="193"/>
      <c r="G15" s="193"/>
      <c r="H15" s="193"/>
      <c r="I15" s="314"/>
      <c r="J15" s="193"/>
      <c r="K15" s="193"/>
      <c r="L15" s="193"/>
      <c r="M15" s="233"/>
      <c r="N15" s="193"/>
      <c r="O15" s="193"/>
      <c r="P15" s="193"/>
      <c r="Q15" s="195"/>
      <c r="R15" s="195"/>
      <c r="S15" s="195"/>
      <c r="T15" s="195"/>
      <c r="U15" s="233" t="s">
        <v>190</v>
      </c>
      <c r="V15" s="111">
        <v>193836577</v>
      </c>
      <c r="W15" s="228"/>
      <c r="X15" s="227"/>
    </row>
    <row r="16" spans="1:31" s="2" customFormat="1" ht="12.6" customHeight="1" x14ac:dyDescent="0.2">
      <c r="A16" s="95"/>
      <c r="B16" s="227"/>
      <c r="C16" s="197" t="s">
        <v>1777</v>
      </c>
      <c r="D16" s="227"/>
      <c r="E16" s="314" t="s">
        <v>1588</v>
      </c>
      <c r="F16" s="193"/>
      <c r="G16" s="193"/>
      <c r="H16" s="193"/>
      <c r="I16" s="314"/>
      <c r="J16" s="193"/>
      <c r="K16" s="193"/>
      <c r="L16" s="193"/>
      <c r="M16" s="233"/>
      <c r="N16" s="193"/>
      <c r="O16" s="193"/>
      <c r="P16" s="193"/>
      <c r="Q16" s="195"/>
      <c r="R16" s="195"/>
      <c r="S16" s="195"/>
      <c r="T16" s="195"/>
      <c r="U16" s="233" t="s">
        <v>190</v>
      </c>
      <c r="V16" s="111">
        <v>22611960</v>
      </c>
      <c r="W16" s="228"/>
      <c r="X16" s="227"/>
    </row>
    <row r="17" spans="1:24" s="2" customFormat="1" x14ac:dyDescent="0.2">
      <c r="A17" s="95"/>
      <c r="B17" s="227"/>
      <c r="C17" s="197" t="s">
        <v>1785</v>
      </c>
      <c r="D17" s="227"/>
      <c r="E17" s="193"/>
      <c r="F17" s="193"/>
      <c r="G17" s="193"/>
      <c r="H17" s="193"/>
      <c r="I17" s="193"/>
      <c r="J17" s="193"/>
      <c r="K17" s="193"/>
      <c r="L17" s="193"/>
      <c r="M17" s="233"/>
      <c r="N17" s="193"/>
      <c r="O17" s="193"/>
      <c r="P17" s="193"/>
      <c r="Q17" s="195"/>
      <c r="R17" s="195"/>
      <c r="S17" s="196" t="s">
        <v>1529</v>
      </c>
      <c r="T17" s="196" t="s">
        <v>3001</v>
      </c>
      <c r="U17" s="233" t="s">
        <v>190</v>
      </c>
      <c r="V17" s="334">
        <v>1157176828</v>
      </c>
      <c r="W17" s="228"/>
      <c r="X17" s="227"/>
    </row>
    <row r="18" spans="1:24" s="2" customFormat="1" x14ac:dyDescent="0.2">
      <c r="A18" s="95"/>
      <c r="B18" s="227"/>
      <c r="C18" s="1131"/>
      <c r="D18" s="1039"/>
      <c r="E18" s="1218" t="s">
        <v>430</v>
      </c>
      <c r="F18" s="1073"/>
      <c r="G18" s="1073"/>
      <c r="H18" s="1073"/>
      <c r="I18" s="1073"/>
      <c r="J18" s="1073"/>
      <c r="K18" s="1073"/>
      <c r="L18" s="1073"/>
      <c r="M18" s="1217"/>
      <c r="N18" s="1073"/>
      <c r="O18" s="1073"/>
      <c r="P18" s="1073"/>
      <c r="Q18" s="1126"/>
      <c r="R18" s="1126"/>
      <c r="S18" s="1126"/>
      <c r="T18" s="196"/>
      <c r="U18" s="233" t="s">
        <v>190</v>
      </c>
      <c r="V18" s="195"/>
      <c r="W18" s="228"/>
      <c r="X18" s="227"/>
    </row>
    <row r="19" spans="1:24" s="2" customFormat="1" x14ac:dyDescent="0.2">
      <c r="A19" s="95"/>
      <c r="B19" s="227"/>
      <c r="C19" s="992" t="s">
        <v>3025</v>
      </c>
      <c r="D19" s="993"/>
      <c r="E19" s="994" t="s">
        <v>3024</v>
      </c>
      <c r="F19" s="995"/>
      <c r="G19" s="995"/>
      <c r="H19" s="995"/>
      <c r="I19" s="995"/>
      <c r="J19" s="995"/>
      <c r="K19" s="995"/>
      <c r="L19" s="995"/>
      <c r="M19" s="1129"/>
      <c r="N19" s="995"/>
      <c r="O19" s="995"/>
      <c r="P19" s="995"/>
      <c r="Q19" s="995"/>
      <c r="R19" s="995"/>
      <c r="S19" s="995"/>
      <c r="T19" s="196"/>
      <c r="U19" s="237" t="s">
        <v>190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2767</v>
      </c>
      <c r="D22" s="227"/>
      <c r="E22" s="236" t="s">
        <v>444</v>
      </c>
      <c r="F22" s="193"/>
      <c r="G22" s="193"/>
      <c r="H22" s="193"/>
      <c r="I22" s="236"/>
      <c r="J22" s="193"/>
      <c r="K22" s="193"/>
      <c r="L22" s="193"/>
      <c r="M22" s="233"/>
      <c r="N22" s="195"/>
      <c r="O22" s="193"/>
      <c r="P22" s="193"/>
      <c r="Q22" s="193"/>
      <c r="R22" s="193"/>
      <c r="S22" s="193"/>
      <c r="T22" s="193"/>
      <c r="U22" s="227" t="s">
        <v>190</v>
      </c>
      <c r="V22" s="111">
        <v>9229479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2768</v>
      </c>
      <c r="D25" s="227"/>
      <c r="E25" s="314" t="s">
        <v>2287</v>
      </c>
      <c r="F25" s="193"/>
      <c r="G25" s="193"/>
      <c r="H25" s="193"/>
      <c r="I25" s="314"/>
      <c r="J25" s="193"/>
      <c r="K25" s="193"/>
      <c r="L25" s="193"/>
      <c r="M25" s="233"/>
      <c r="N25" s="195"/>
      <c r="O25" s="193"/>
      <c r="P25" s="193"/>
      <c r="Q25" s="193"/>
      <c r="R25" s="193"/>
      <c r="S25" s="193"/>
      <c r="T25" s="193"/>
      <c r="U25" s="227" t="s">
        <v>190</v>
      </c>
      <c r="V25" s="111"/>
      <c r="W25" s="228"/>
      <c r="X25" s="227"/>
    </row>
    <row r="26" spans="1:24" s="2" customFormat="1" ht="12.6" customHeight="1" x14ac:dyDescent="0.2">
      <c r="A26" s="95"/>
      <c r="B26" s="227"/>
      <c r="C26" s="197" t="s">
        <v>2769</v>
      </c>
      <c r="D26" s="227"/>
      <c r="E26" s="314" t="s">
        <v>2854</v>
      </c>
      <c r="F26" s="193"/>
      <c r="G26" s="193"/>
      <c r="H26" s="193"/>
      <c r="I26" s="314"/>
      <c r="J26" s="193"/>
      <c r="K26" s="193"/>
      <c r="L26" s="193"/>
      <c r="M26" s="233"/>
      <c r="N26" s="195"/>
      <c r="O26" s="193"/>
      <c r="P26" s="193"/>
      <c r="Q26" s="193"/>
      <c r="R26" s="193"/>
      <c r="S26" s="193"/>
      <c r="T26" s="193"/>
      <c r="U26" s="227" t="s">
        <v>190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2771</v>
      </c>
      <c r="D29" s="227"/>
      <c r="E29" s="314" t="s">
        <v>2465</v>
      </c>
      <c r="F29" s="193"/>
      <c r="G29" s="193"/>
      <c r="H29" s="193"/>
      <c r="I29" s="314"/>
      <c r="J29" s="193"/>
      <c r="K29" s="193"/>
      <c r="L29" s="193"/>
      <c r="M29" s="233"/>
      <c r="N29" s="195"/>
      <c r="O29" s="193"/>
      <c r="P29" s="193"/>
      <c r="Q29" s="193"/>
      <c r="R29" s="193"/>
      <c r="S29" s="193"/>
      <c r="T29" s="193"/>
      <c r="U29" s="227" t="s">
        <v>190</v>
      </c>
      <c r="V29" s="111">
        <v>144756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2772</v>
      </c>
      <c r="D32" s="227"/>
      <c r="E32" s="314" t="s">
        <v>1562</v>
      </c>
      <c r="F32" s="193"/>
      <c r="G32" s="193"/>
      <c r="H32" s="193"/>
      <c r="I32" s="314"/>
      <c r="J32" s="193"/>
      <c r="K32" s="193"/>
      <c r="L32" s="193"/>
      <c r="M32" s="233"/>
      <c r="N32" s="193"/>
      <c r="O32" s="193"/>
      <c r="P32" s="193"/>
      <c r="Q32" s="193"/>
      <c r="R32" s="193"/>
      <c r="S32" s="193"/>
      <c r="T32" s="193"/>
      <c r="U32" s="227" t="s">
        <v>190</v>
      </c>
      <c r="V32" s="111">
        <v>42107834</v>
      </c>
      <c r="W32" s="228"/>
      <c r="X32" s="227"/>
    </row>
    <row r="33" spans="1:24" s="2" customFormat="1" ht="12.6" customHeight="1" x14ac:dyDescent="0.2">
      <c r="A33" s="95"/>
      <c r="B33" s="227"/>
      <c r="C33" s="197" t="s">
        <v>968</v>
      </c>
      <c r="D33" s="227"/>
      <c r="E33" s="314" t="s">
        <v>2816</v>
      </c>
      <c r="F33" s="193"/>
      <c r="G33" s="193"/>
      <c r="H33" s="193"/>
      <c r="I33" s="314"/>
      <c r="J33" s="193"/>
      <c r="K33" s="193"/>
      <c r="L33" s="193"/>
      <c r="M33" s="233"/>
      <c r="N33" s="193"/>
      <c r="O33" s="193"/>
      <c r="P33" s="193"/>
      <c r="Q33" s="193"/>
      <c r="R33" s="193"/>
      <c r="S33" s="193"/>
      <c r="T33" s="193"/>
      <c r="U33" s="227" t="s">
        <v>190</v>
      </c>
      <c r="V33" s="111"/>
      <c r="W33" s="228"/>
      <c r="X33" s="227"/>
    </row>
    <row r="34" spans="1:24" s="2" customFormat="1" ht="12.6" customHeight="1" x14ac:dyDescent="0.2">
      <c r="A34" s="95"/>
      <c r="B34" s="227"/>
      <c r="C34" s="197"/>
      <c r="D34" s="227"/>
      <c r="E34" s="314" t="s">
        <v>1184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970</v>
      </c>
      <c r="D35" s="227"/>
      <c r="E35" s="317" t="s">
        <v>1825</v>
      </c>
      <c r="F35" s="193"/>
      <c r="G35" s="193"/>
      <c r="H35" s="193"/>
      <c r="I35" s="317"/>
      <c r="J35" s="193"/>
      <c r="K35" s="193"/>
      <c r="L35" s="193"/>
      <c r="M35" s="227"/>
      <c r="N35" s="193"/>
      <c r="O35" s="193"/>
      <c r="P35" s="193"/>
      <c r="Q35" s="193"/>
      <c r="R35" s="193"/>
      <c r="S35" s="193"/>
      <c r="T35" s="193"/>
      <c r="U35" s="227" t="s">
        <v>190</v>
      </c>
      <c r="V35" s="111"/>
      <c r="W35" s="228"/>
      <c r="X35" s="227"/>
    </row>
    <row r="36" spans="1:24" s="2" customFormat="1" ht="12.6" customHeight="1" x14ac:dyDescent="0.2">
      <c r="A36" s="95"/>
      <c r="B36" s="227"/>
      <c r="C36" s="197" t="s">
        <v>1769</v>
      </c>
      <c r="D36" s="227"/>
      <c r="E36" s="317" t="s">
        <v>326</v>
      </c>
      <c r="F36" s="193"/>
      <c r="G36" s="193"/>
      <c r="H36" s="193"/>
      <c r="I36" s="317"/>
      <c r="J36" s="193"/>
      <c r="K36" s="193"/>
      <c r="L36" s="193"/>
      <c r="M36" s="227"/>
      <c r="N36" s="193"/>
      <c r="O36" s="193"/>
      <c r="P36" s="193"/>
      <c r="Q36" s="193"/>
      <c r="R36" s="193"/>
      <c r="S36" s="193"/>
      <c r="T36" s="193"/>
      <c r="U36" s="227" t="s">
        <v>190</v>
      </c>
      <c r="V36" s="111"/>
      <c r="W36" s="228"/>
      <c r="X36" s="227"/>
    </row>
    <row r="37" spans="1:24" s="2" customFormat="1" ht="12.6" customHeight="1" x14ac:dyDescent="0.2">
      <c r="A37" s="95"/>
      <c r="B37" s="227"/>
      <c r="C37" s="197" t="s">
        <v>1770</v>
      </c>
      <c r="D37" s="227"/>
      <c r="E37" s="317" t="s">
        <v>2566</v>
      </c>
      <c r="F37" s="193"/>
      <c r="G37" s="193"/>
      <c r="H37" s="193"/>
      <c r="I37" s="317"/>
      <c r="J37" s="193"/>
      <c r="K37" s="193"/>
      <c r="L37" s="193"/>
      <c r="M37" s="227"/>
      <c r="N37" s="193"/>
      <c r="O37" s="193"/>
      <c r="P37" s="193"/>
      <c r="Q37" s="193"/>
      <c r="R37" s="193"/>
      <c r="S37" s="193"/>
      <c r="T37" s="193"/>
      <c r="U37" s="227" t="s">
        <v>190</v>
      </c>
      <c r="V37" s="111"/>
      <c r="W37" s="228"/>
      <c r="X37" s="227"/>
    </row>
    <row r="38" spans="1:24" s="2" customFormat="1" ht="12.6" customHeight="1" x14ac:dyDescent="0.2">
      <c r="A38" s="95"/>
      <c r="B38" s="227"/>
      <c r="C38" s="197" t="s">
        <v>1771</v>
      </c>
      <c r="D38" s="227"/>
      <c r="E38" s="317" t="s">
        <v>812</v>
      </c>
      <c r="F38" s="193"/>
      <c r="G38" s="193"/>
      <c r="H38" s="193"/>
      <c r="I38" s="317"/>
      <c r="J38" s="193"/>
      <c r="K38" s="193"/>
      <c r="L38" s="193"/>
      <c r="M38" s="227"/>
      <c r="N38" s="193"/>
      <c r="O38" s="193"/>
      <c r="P38" s="193"/>
      <c r="Q38" s="193"/>
      <c r="R38" s="193"/>
      <c r="S38" s="193"/>
      <c r="T38" s="193"/>
      <c r="U38" s="227" t="s">
        <v>190</v>
      </c>
      <c r="V38" s="111"/>
      <c r="W38" s="228"/>
      <c r="X38" s="227"/>
    </row>
    <row r="39" spans="1:24" s="2" customFormat="1" ht="12.6" customHeight="1" x14ac:dyDescent="0.2">
      <c r="A39" s="95"/>
      <c r="B39" s="227"/>
      <c r="C39" s="197" t="s">
        <v>1772</v>
      </c>
      <c r="D39" s="227"/>
      <c r="E39" s="317" t="s">
        <v>103</v>
      </c>
      <c r="F39" s="193"/>
      <c r="G39" s="193"/>
      <c r="H39" s="193"/>
      <c r="I39" s="317"/>
      <c r="J39" s="193"/>
      <c r="K39" s="193"/>
      <c r="L39" s="193"/>
      <c r="M39" s="227"/>
      <c r="N39" s="193"/>
      <c r="O39" s="193"/>
      <c r="P39" s="193"/>
      <c r="Q39" s="193"/>
      <c r="R39" s="193"/>
      <c r="S39" s="193"/>
      <c r="T39" s="193"/>
      <c r="U39" s="227" t="s">
        <v>190</v>
      </c>
      <c r="V39" s="111"/>
      <c r="W39" s="228"/>
      <c r="X39" s="227"/>
    </row>
    <row r="40" spans="1:24" s="2" customFormat="1" ht="12.6" customHeight="1" x14ac:dyDescent="0.2">
      <c r="A40" s="95"/>
      <c r="B40" s="227"/>
      <c r="C40" s="197" t="s">
        <v>1773</v>
      </c>
      <c r="D40" s="227"/>
      <c r="E40" s="317" t="s">
        <v>2364</v>
      </c>
      <c r="F40" s="193"/>
      <c r="G40" s="193"/>
      <c r="H40" s="193"/>
      <c r="I40" s="317"/>
      <c r="J40" s="193"/>
      <c r="K40" s="193"/>
      <c r="L40" s="193"/>
      <c r="M40" s="227"/>
      <c r="N40" s="193"/>
      <c r="O40" s="193"/>
      <c r="P40" s="193"/>
      <c r="Q40" s="193"/>
      <c r="R40" s="193"/>
      <c r="S40" s="193"/>
      <c r="T40" s="193"/>
      <c r="U40" s="227" t="s">
        <v>190</v>
      </c>
      <c r="V40" s="111"/>
      <c r="W40" s="228"/>
      <c r="X40" s="227"/>
    </row>
    <row r="41" spans="1:24" s="2" customFormat="1" ht="12.6" customHeight="1" x14ac:dyDescent="0.2">
      <c r="A41" s="95"/>
      <c r="B41" s="227"/>
      <c r="C41" s="197" t="s">
        <v>1774</v>
      </c>
      <c r="D41" s="227"/>
      <c r="E41" s="317" t="s">
        <v>2745</v>
      </c>
      <c r="F41" s="193"/>
      <c r="G41" s="193"/>
      <c r="H41" s="193"/>
      <c r="I41" s="317" t="s">
        <v>542</v>
      </c>
      <c r="J41" s="193"/>
      <c r="K41" s="193"/>
      <c r="L41" s="193"/>
      <c r="M41" s="110"/>
      <c r="N41" s="193" t="s">
        <v>440</v>
      </c>
      <c r="O41" s="193"/>
      <c r="P41" s="193"/>
      <c r="Q41" s="193"/>
      <c r="R41" s="193"/>
      <c r="S41" s="193"/>
      <c r="T41" s="193"/>
      <c r="U41" s="227" t="s">
        <v>190</v>
      </c>
      <c r="V41" s="111"/>
      <c r="W41" s="228"/>
      <c r="X41" s="227"/>
    </row>
    <row r="42" spans="1:24" s="2" customFormat="1" ht="12.6" customHeight="1" x14ac:dyDescent="0.2">
      <c r="A42" s="95"/>
      <c r="B42" s="227"/>
      <c r="C42" s="197" t="s">
        <v>1775</v>
      </c>
      <c r="D42" s="227"/>
      <c r="E42" s="317" t="s">
        <v>2745</v>
      </c>
      <c r="F42" s="193"/>
      <c r="G42" s="193"/>
      <c r="H42" s="193"/>
      <c r="I42" s="317" t="s">
        <v>542</v>
      </c>
      <c r="J42" s="193"/>
      <c r="K42" s="193"/>
      <c r="L42" s="193"/>
      <c r="M42" s="110"/>
      <c r="N42" s="193" t="s">
        <v>440</v>
      </c>
      <c r="O42" s="193"/>
      <c r="P42" s="193"/>
      <c r="Q42" s="193"/>
      <c r="R42" s="193"/>
      <c r="S42" s="193"/>
      <c r="T42" s="193"/>
      <c r="U42" s="227" t="s">
        <v>190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492</v>
      </c>
      <c r="D44" s="227"/>
      <c r="E44" s="314" t="s">
        <v>1690</v>
      </c>
      <c r="F44" s="193"/>
      <c r="G44" s="193"/>
      <c r="H44" s="193"/>
      <c r="I44" s="314"/>
      <c r="J44" s="193"/>
      <c r="K44" s="193"/>
      <c r="L44" s="193"/>
      <c r="M44" s="233"/>
      <c r="N44" s="193"/>
      <c r="O44" s="193"/>
      <c r="P44" s="193"/>
      <c r="Q44" s="193"/>
      <c r="R44" s="193"/>
      <c r="S44" s="193"/>
      <c r="T44" s="193"/>
      <c r="U44" s="227" t="s">
        <v>190</v>
      </c>
      <c r="V44" s="111"/>
      <c r="W44" s="228"/>
      <c r="X44" s="227"/>
    </row>
    <row r="45" spans="1:24" s="2" customFormat="1" ht="12.6" customHeight="1" x14ac:dyDescent="0.2">
      <c r="A45" s="95"/>
      <c r="B45" s="227"/>
      <c r="C45" s="197" t="s">
        <v>975</v>
      </c>
      <c r="D45" s="227"/>
      <c r="E45" s="314" t="s">
        <v>183</v>
      </c>
      <c r="F45" s="193"/>
      <c r="G45" s="193"/>
      <c r="H45" s="193"/>
      <c r="I45" s="314"/>
      <c r="J45" s="193"/>
      <c r="K45" s="193"/>
      <c r="L45" s="193"/>
      <c r="M45" s="233"/>
      <c r="N45" s="193"/>
      <c r="O45" s="193"/>
      <c r="P45" s="193"/>
      <c r="Q45" s="193"/>
      <c r="R45" s="193"/>
      <c r="S45" s="193"/>
      <c r="T45" s="193"/>
      <c r="U45" s="227" t="s">
        <v>190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1776</v>
      </c>
      <c r="D49" s="227"/>
      <c r="E49" s="314" t="s">
        <v>3098</v>
      </c>
      <c r="F49" s="193"/>
      <c r="G49" s="193"/>
      <c r="H49" s="193"/>
      <c r="I49" s="314"/>
      <c r="J49" s="193"/>
      <c r="K49" s="193"/>
      <c r="L49" s="193"/>
      <c r="M49" s="233"/>
      <c r="N49" s="193"/>
      <c r="O49" s="193"/>
      <c r="P49" s="193"/>
      <c r="Q49" s="193"/>
      <c r="R49" s="193"/>
      <c r="S49" s="193"/>
      <c r="T49" s="193"/>
      <c r="U49" s="227" t="s">
        <v>190</v>
      </c>
      <c r="V49" s="111"/>
      <c r="W49" s="228"/>
      <c r="X49" s="227"/>
    </row>
    <row r="50" spans="1:24" s="2" customFormat="1" ht="12" customHeight="1" x14ac:dyDescent="0.2">
      <c r="A50" s="95"/>
      <c r="B50" s="227"/>
      <c r="C50" s="197"/>
      <c r="D50" s="227"/>
      <c r="E50" s="314" t="s">
        <v>2834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2273</v>
      </c>
      <c r="D53" s="227"/>
      <c r="E53" s="314" t="s">
        <v>2272</v>
      </c>
      <c r="F53" s="193"/>
      <c r="G53" s="193"/>
      <c r="H53" s="193"/>
      <c r="I53" s="314"/>
      <c r="J53" s="193"/>
      <c r="K53" s="193"/>
      <c r="L53" s="193"/>
      <c r="M53" s="233"/>
      <c r="N53" s="193"/>
      <c r="O53" s="193"/>
      <c r="P53" s="193"/>
      <c r="Q53" s="193"/>
      <c r="R53" s="193"/>
      <c r="S53" s="193"/>
      <c r="T53" s="193"/>
      <c r="U53" s="227" t="s">
        <v>190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1799</v>
      </c>
      <c r="D56" s="227"/>
      <c r="E56" s="314" t="s">
        <v>1798</v>
      </c>
      <c r="F56" s="193"/>
      <c r="G56" s="193"/>
      <c r="H56" s="193"/>
      <c r="I56" s="314"/>
      <c r="J56" s="193"/>
      <c r="K56" s="193"/>
      <c r="L56" s="193"/>
      <c r="M56" s="233"/>
      <c r="N56" s="193"/>
      <c r="O56" s="193"/>
      <c r="P56" s="193"/>
      <c r="Q56" s="193"/>
      <c r="R56" s="193"/>
      <c r="S56" s="193"/>
      <c r="T56" s="193"/>
      <c r="U56" s="227" t="s">
        <v>190</v>
      </c>
      <c r="V56" s="111">
        <v>305013228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1993</v>
      </c>
      <c r="D59" s="227"/>
      <c r="E59" s="314" t="s">
        <v>2044</v>
      </c>
      <c r="F59" s="193"/>
      <c r="G59" s="193"/>
      <c r="H59" s="193"/>
      <c r="I59" s="314"/>
      <c r="J59" s="193"/>
      <c r="K59" s="193"/>
      <c r="L59" s="193"/>
      <c r="M59" s="227"/>
      <c r="N59" s="193"/>
      <c r="O59" s="193"/>
      <c r="P59" s="193"/>
      <c r="Q59" s="193"/>
      <c r="R59" s="193"/>
      <c r="S59" s="193"/>
      <c r="T59" s="193"/>
      <c r="U59" s="233" t="s">
        <v>190</v>
      </c>
      <c r="V59" s="111"/>
      <c r="W59" s="228"/>
      <c r="X59" s="229"/>
    </row>
    <row r="60" spans="1:24" s="2" customFormat="1" ht="12" customHeight="1" x14ac:dyDescent="0.2">
      <c r="A60" s="95"/>
      <c r="B60" s="227"/>
      <c r="C60" s="197" t="s">
        <v>1994</v>
      </c>
      <c r="D60" s="227"/>
      <c r="E60" s="314" t="s">
        <v>1788</v>
      </c>
      <c r="F60" s="193"/>
      <c r="G60" s="193"/>
      <c r="H60" s="193"/>
      <c r="I60" s="314"/>
      <c r="J60" s="193"/>
      <c r="K60" s="193"/>
      <c r="L60" s="193"/>
      <c r="M60" s="227"/>
      <c r="N60" s="193"/>
      <c r="O60" s="193"/>
      <c r="P60" s="193"/>
      <c r="Q60" s="193"/>
      <c r="R60" s="193"/>
      <c r="S60" s="193"/>
      <c r="T60" s="193"/>
      <c r="U60" s="233" t="s">
        <v>190</v>
      </c>
      <c r="V60" s="111"/>
      <c r="W60" s="228"/>
      <c r="X60" s="229"/>
    </row>
    <row r="61" spans="1:24" s="2" customFormat="1" ht="12" customHeight="1" x14ac:dyDescent="0.2">
      <c r="A61" s="95"/>
      <c r="B61" s="227"/>
      <c r="C61" s="197" t="s">
        <v>235</v>
      </c>
      <c r="D61" s="227"/>
      <c r="E61" s="193"/>
      <c r="F61" s="193"/>
      <c r="G61" s="193"/>
      <c r="H61" s="193"/>
      <c r="I61" s="193"/>
      <c r="J61" s="193"/>
      <c r="K61" s="193"/>
      <c r="L61" s="193"/>
      <c r="M61" s="227"/>
      <c r="N61" s="193"/>
      <c r="O61" s="193"/>
      <c r="P61" s="193"/>
      <c r="Q61" s="193"/>
      <c r="R61" s="193"/>
      <c r="S61" s="196" t="s">
        <v>1529</v>
      </c>
      <c r="T61" s="196" t="s">
        <v>3001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1995</v>
      </c>
      <c r="D64" s="227"/>
      <c r="E64" s="314" t="s">
        <v>171</v>
      </c>
      <c r="F64" s="193"/>
      <c r="G64" s="193"/>
      <c r="H64" s="193"/>
      <c r="I64" s="314"/>
      <c r="J64" s="193"/>
      <c r="K64" s="193"/>
      <c r="L64" s="193"/>
      <c r="M64" s="227"/>
      <c r="N64" s="193"/>
      <c r="O64" s="193"/>
      <c r="P64" s="193"/>
      <c r="Q64" s="193"/>
      <c r="R64" s="193"/>
      <c r="S64" s="193"/>
      <c r="T64" s="193"/>
      <c r="U64" s="233" t="s">
        <v>190</v>
      </c>
      <c r="V64" s="111"/>
      <c r="W64" s="228"/>
      <c r="X64" s="227"/>
    </row>
    <row r="65" spans="1:24" s="2" customFormat="1" ht="12" customHeight="1" x14ac:dyDescent="0.2">
      <c r="A65" s="95"/>
      <c r="B65" s="227"/>
      <c r="C65" s="197" t="s">
        <v>46</v>
      </c>
      <c r="D65" s="227"/>
      <c r="E65" s="314" t="s">
        <v>1026</v>
      </c>
      <c r="F65" s="193"/>
      <c r="G65" s="193"/>
      <c r="H65" s="193"/>
      <c r="I65" s="314"/>
      <c r="J65" s="193"/>
      <c r="K65" s="193"/>
      <c r="L65" s="193"/>
      <c r="M65" s="227"/>
      <c r="N65" s="193"/>
      <c r="O65" s="193"/>
      <c r="P65" s="193"/>
      <c r="Q65" s="193"/>
      <c r="R65" s="193"/>
      <c r="S65" s="193"/>
      <c r="T65" s="193"/>
      <c r="U65" s="233" t="s">
        <v>190</v>
      </c>
      <c r="V65" s="111"/>
      <c r="W65" s="228"/>
      <c r="X65" s="227"/>
    </row>
    <row r="66" spans="1:24" s="2" customFormat="1" ht="12" customHeight="1" x14ac:dyDescent="0.2">
      <c r="A66" s="95"/>
      <c r="B66" s="227"/>
      <c r="C66" s="197" t="s">
        <v>47</v>
      </c>
      <c r="D66" s="227"/>
      <c r="E66" s="193"/>
      <c r="F66" s="193"/>
      <c r="G66" s="193"/>
      <c r="H66" s="193"/>
      <c r="I66" s="193"/>
      <c r="J66" s="193"/>
      <c r="K66" s="193"/>
      <c r="L66" s="193"/>
      <c r="M66" s="227"/>
      <c r="N66" s="193"/>
      <c r="O66" s="193"/>
      <c r="P66" s="193"/>
      <c r="Q66" s="193"/>
      <c r="R66" s="193"/>
      <c r="S66" s="196" t="s">
        <v>1529</v>
      </c>
      <c r="T66" s="196" t="s">
        <v>3001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1077</v>
      </c>
      <c r="D69" s="227"/>
      <c r="E69" s="314" t="s">
        <v>474</v>
      </c>
      <c r="F69" s="193"/>
      <c r="G69" s="193"/>
      <c r="H69" s="193"/>
      <c r="I69" s="314"/>
      <c r="J69" s="193"/>
      <c r="K69" s="193"/>
      <c r="L69" s="193"/>
      <c r="M69" s="227"/>
      <c r="N69" s="193"/>
      <c r="O69" s="193"/>
      <c r="P69" s="193"/>
      <c r="Q69" s="193"/>
      <c r="R69" s="193"/>
      <c r="S69" s="193"/>
      <c r="T69" s="193"/>
      <c r="U69" s="233" t="s">
        <v>190</v>
      </c>
      <c r="V69" s="111"/>
      <c r="W69" s="228"/>
      <c r="X69" s="227"/>
    </row>
    <row r="70" spans="1:24" s="2" customFormat="1" ht="12" customHeight="1" x14ac:dyDescent="0.2">
      <c r="A70" s="95"/>
      <c r="B70" s="227"/>
      <c r="C70" s="197" t="s">
        <v>1078</v>
      </c>
      <c r="D70" s="227"/>
      <c r="E70" s="314" t="s">
        <v>10</v>
      </c>
      <c r="F70" s="193"/>
      <c r="G70" s="193"/>
      <c r="H70" s="193"/>
      <c r="I70" s="314"/>
      <c r="J70" s="193"/>
      <c r="K70" s="193"/>
      <c r="L70" s="193"/>
      <c r="M70" s="227"/>
      <c r="N70" s="193"/>
      <c r="O70" s="193"/>
      <c r="P70" s="193"/>
      <c r="Q70" s="193"/>
      <c r="R70" s="193"/>
      <c r="S70" s="193"/>
      <c r="T70" s="193"/>
      <c r="U70" s="233" t="s">
        <v>190</v>
      </c>
      <c r="V70" s="111"/>
      <c r="W70" s="228"/>
      <c r="X70" s="227"/>
    </row>
    <row r="71" spans="1:24" s="2" customFormat="1" ht="12" customHeight="1" x14ac:dyDescent="0.2">
      <c r="A71" s="95"/>
      <c r="B71" s="227"/>
      <c r="C71" s="197" t="s">
        <v>1079</v>
      </c>
      <c r="D71" s="227"/>
      <c r="E71" s="193"/>
      <c r="F71" s="193"/>
      <c r="G71" s="193"/>
      <c r="H71" s="193"/>
      <c r="I71" s="193"/>
      <c r="J71" s="193"/>
      <c r="K71" s="193"/>
      <c r="L71" s="193"/>
      <c r="M71" s="227"/>
      <c r="N71" s="193"/>
      <c r="O71" s="193"/>
      <c r="P71" s="193"/>
      <c r="Q71" s="193"/>
      <c r="R71" s="193"/>
      <c r="S71" s="196" t="s">
        <v>1529</v>
      </c>
      <c r="T71" s="196" t="s">
        <v>3001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48</v>
      </c>
      <c r="D74" s="227"/>
      <c r="E74" s="314" t="s">
        <v>1243</v>
      </c>
      <c r="F74" s="193"/>
      <c r="G74" s="193"/>
      <c r="H74" s="193"/>
      <c r="I74" s="314"/>
      <c r="J74" s="193"/>
      <c r="K74" s="193"/>
      <c r="L74" s="193"/>
      <c r="M74" s="227"/>
      <c r="N74" s="193"/>
      <c r="O74" s="193"/>
      <c r="P74" s="193"/>
      <c r="Q74" s="193"/>
      <c r="R74" s="193"/>
      <c r="S74" s="193"/>
      <c r="T74" s="193"/>
      <c r="U74" s="233" t="s">
        <v>190</v>
      </c>
      <c r="V74" s="111"/>
      <c r="W74" s="228"/>
      <c r="X74" s="227"/>
    </row>
    <row r="75" spans="1:24" s="2" customFormat="1" ht="12" customHeight="1" x14ac:dyDescent="0.2">
      <c r="A75" s="95"/>
      <c r="B75" s="227"/>
      <c r="C75" s="197" t="s">
        <v>49</v>
      </c>
      <c r="D75" s="227"/>
      <c r="E75" s="314" t="s">
        <v>2376</v>
      </c>
      <c r="F75" s="193"/>
      <c r="G75" s="193"/>
      <c r="H75" s="193"/>
      <c r="I75" s="314"/>
      <c r="J75" s="193"/>
      <c r="K75" s="193"/>
      <c r="L75" s="193"/>
      <c r="M75" s="227"/>
      <c r="N75" s="193"/>
      <c r="O75" s="193"/>
      <c r="P75" s="193"/>
      <c r="Q75" s="193"/>
      <c r="R75" s="193"/>
      <c r="S75" s="193"/>
      <c r="T75" s="193"/>
      <c r="U75" s="233" t="s">
        <v>190</v>
      </c>
      <c r="V75" s="111"/>
      <c r="W75" s="228"/>
      <c r="X75" s="227"/>
    </row>
    <row r="76" spans="1:24" s="2" customFormat="1" ht="12" customHeight="1" x14ac:dyDescent="0.2">
      <c r="A76" s="95"/>
      <c r="B76" s="227"/>
      <c r="C76" s="197" t="s">
        <v>50</v>
      </c>
      <c r="D76" s="227"/>
      <c r="E76" s="193"/>
      <c r="F76" s="193"/>
      <c r="G76" s="193"/>
      <c r="H76" s="193"/>
      <c r="I76" s="193"/>
      <c r="J76" s="193"/>
      <c r="K76" s="193"/>
      <c r="L76" s="193"/>
      <c r="M76" s="227"/>
      <c r="N76" s="193"/>
      <c r="O76" s="193"/>
      <c r="P76" s="193"/>
      <c r="Q76" s="193"/>
      <c r="R76" s="193"/>
      <c r="S76" s="196" t="s">
        <v>1529</v>
      </c>
      <c r="T76" s="196" t="s">
        <v>3001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v>
      </c>
      <c r="W79" s="48" t="s">
        <v>12</v>
      </c>
      <c r="X79" s="227"/>
    </row>
    <row r="80" spans="1:24" s="2" customFormat="1" hidden="1" x14ac:dyDescent="0.2">
      <c r="A80" s="95" t="s">
        <v>1579</v>
      </c>
      <c r="B80" s="227"/>
      <c r="C80" s="197"/>
      <c r="D80" s="227"/>
      <c r="E80" s="193"/>
      <c r="F80" s="193"/>
      <c r="G80" s="193"/>
      <c r="H80" s="193"/>
      <c r="I80" s="193"/>
      <c r="J80" s="193"/>
      <c r="K80" s="193"/>
      <c r="L80" s="193"/>
      <c r="M80" s="227"/>
      <c r="N80" s="193"/>
      <c r="O80" s="193"/>
      <c r="P80" s="193"/>
      <c r="Q80" s="193"/>
      <c r="R80" s="193"/>
      <c r="S80" s="196"/>
      <c r="T80" s="196"/>
      <c r="U80" s="237"/>
      <c r="V80" s="49" t="s">
        <v>1579</v>
      </c>
      <c r="W80" s="49" t="s">
        <v>1579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v>
      </c>
      <c r="F82" s="193"/>
      <c r="G82" s="194"/>
      <c r="H82" s="193"/>
      <c r="I82" s="313"/>
      <c r="J82" s="193"/>
      <c r="K82" s="193"/>
      <c r="L82" s="193"/>
      <c r="M82" s="227"/>
      <c r="N82" s="193"/>
      <c r="O82" s="193"/>
      <c r="P82" s="193"/>
      <c r="Q82" s="193"/>
      <c r="R82" s="193"/>
      <c r="S82" s="193"/>
      <c r="T82" s="193"/>
      <c r="U82" s="227"/>
      <c r="V82" s="50" t="s">
        <v>460</v>
      </c>
      <c r="W82" s="50" t="s">
        <v>460</v>
      </c>
      <c r="X82" s="227"/>
    </row>
    <row r="83" spans="1:24" s="2" customFormat="1" ht="12" customHeight="1" x14ac:dyDescent="0.2">
      <c r="A83" s="95"/>
      <c r="B83" s="227"/>
      <c r="C83" s="197" t="s">
        <v>1080</v>
      </c>
      <c r="D83" s="227"/>
      <c r="E83" s="314" t="s">
        <v>1468</v>
      </c>
      <c r="F83" s="193"/>
      <c r="G83" s="193"/>
      <c r="H83" s="193"/>
      <c r="I83" s="314"/>
      <c r="J83" s="193"/>
      <c r="K83" s="193"/>
      <c r="L83" s="193"/>
      <c r="M83" s="227"/>
      <c r="N83" s="193"/>
      <c r="O83" s="193"/>
      <c r="P83" s="193"/>
      <c r="Q83" s="193"/>
      <c r="R83" s="193"/>
      <c r="S83" s="193"/>
      <c r="T83" s="193"/>
      <c r="U83" s="233" t="s">
        <v>190</v>
      </c>
      <c r="V83" s="111"/>
      <c r="W83" s="111">
        <v>22611960</v>
      </c>
      <c r="X83" s="227"/>
    </row>
    <row r="84" spans="1:24" s="2" customFormat="1" ht="12" customHeight="1" x14ac:dyDescent="0.2">
      <c r="A84" s="95"/>
      <c r="B84" s="227"/>
      <c r="C84" s="197" t="s">
        <v>1081</v>
      </c>
      <c r="D84" s="227"/>
      <c r="E84" s="314" t="s">
        <v>1125</v>
      </c>
      <c r="F84" s="193"/>
      <c r="G84" s="193"/>
      <c r="H84" s="193"/>
      <c r="I84" s="314"/>
      <c r="J84" s="193"/>
      <c r="K84" s="193"/>
      <c r="L84" s="193"/>
      <c r="M84" s="227"/>
      <c r="N84" s="193"/>
      <c r="O84" s="193"/>
      <c r="P84" s="193"/>
      <c r="Q84" s="193"/>
      <c r="R84" s="193"/>
      <c r="S84" s="193"/>
      <c r="T84" s="193"/>
      <c r="U84" s="233" t="s">
        <v>190</v>
      </c>
      <c r="V84" s="111"/>
      <c r="W84" s="111">
        <v>2640420</v>
      </c>
      <c r="X84" s="227"/>
    </row>
    <row r="85" spans="1:24" s="2" customFormat="1" ht="12" customHeight="1" x14ac:dyDescent="0.2">
      <c r="A85" s="95"/>
      <c r="B85" s="227"/>
      <c r="C85" s="197" t="s">
        <v>1084</v>
      </c>
      <c r="D85" s="227"/>
      <c r="E85" s="314" t="s">
        <v>867</v>
      </c>
      <c r="F85" s="193"/>
      <c r="G85" s="193"/>
      <c r="H85" s="193"/>
      <c r="I85" s="314"/>
      <c r="J85" s="193"/>
      <c r="K85" s="193"/>
      <c r="L85" s="193"/>
      <c r="M85" s="227"/>
      <c r="N85" s="193"/>
      <c r="O85" s="193"/>
      <c r="P85" s="193"/>
      <c r="Q85" s="193"/>
      <c r="R85" s="193"/>
      <c r="S85" s="193"/>
      <c r="T85" s="193"/>
      <c r="U85" s="233" t="s">
        <v>190</v>
      </c>
      <c r="V85" s="111"/>
      <c r="W85" s="111">
        <v>1767148</v>
      </c>
      <c r="X85" s="227"/>
    </row>
    <row r="86" spans="1:24" s="2" customFormat="1" ht="12" customHeight="1" x14ac:dyDescent="0.2">
      <c r="A86" s="95"/>
      <c r="B86" s="227"/>
      <c r="C86" s="197" t="s">
        <v>679</v>
      </c>
      <c r="D86" s="227"/>
      <c r="E86" s="314" t="s">
        <v>2673</v>
      </c>
      <c r="F86" s="193"/>
      <c r="G86" s="193"/>
      <c r="H86" s="193"/>
      <c r="I86" s="314"/>
      <c r="J86" s="193"/>
      <c r="K86" s="193"/>
      <c r="L86" s="193"/>
      <c r="M86" s="227"/>
      <c r="N86" s="193"/>
      <c r="O86" s="193"/>
      <c r="P86" s="193"/>
      <c r="Q86" s="193"/>
      <c r="R86" s="193"/>
      <c r="S86" s="193"/>
      <c r="T86" s="193"/>
      <c r="U86" s="233" t="s">
        <v>190</v>
      </c>
      <c r="V86" s="111"/>
      <c r="W86" s="111"/>
      <c r="X86" s="227"/>
    </row>
    <row r="87" spans="1:24" s="2" customFormat="1" ht="12.6" customHeight="1" x14ac:dyDescent="0.2">
      <c r="A87" s="95"/>
      <c r="B87" s="227"/>
      <c r="C87" s="197" t="s">
        <v>1082</v>
      </c>
      <c r="D87" s="227"/>
      <c r="E87" s="314" t="s">
        <v>2745</v>
      </c>
      <c r="F87" s="193"/>
      <c r="G87" s="193"/>
      <c r="H87" s="193"/>
      <c r="I87" s="314" t="s">
        <v>542</v>
      </c>
      <c r="J87" s="193"/>
      <c r="K87" s="193"/>
      <c r="L87" s="193"/>
      <c r="M87" s="110" t="s">
        <v>439</v>
      </c>
      <c r="N87" s="193" t="s">
        <v>440</v>
      </c>
      <c r="O87" s="193"/>
      <c r="P87" s="193"/>
      <c r="Q87" s="193"/>
      <c r="R87" s="193"/>
      <c r="S87" s="193"/>
      <c r="T87" s="193"/>
      <c r="U87" s="227" t="s">
        <v>190</v>
      </c>
      <c r="V87" s="111"/>
      <c r="W87" s="111">
        <v>2415219</v>
      </c>
      <c r="X87" s="227"/>
    </row>
    <row r="88" spans="1:24" s="2" customFormat="1" ht="12" customHeight="1" x14ac:dyDescent="0.2">
      <c r="A88" s="95"/>
      <c r="B88" s="227"/>
      <c r="C88" s="197" t="s">
        <v>1083</v>
      </c>
      <c r="D88" s="227"/>
      <c r="E88" s="193"/>
      <c r="F88" s="193"/>
      <c r="G88" s="193"/>
      <c r="H88" s="193"/>
      <c r="I88" s="193"/>
      <c r="J88" s="193"/>
      <c r="K88" s="193"/>
      <c r="L88" s="193"/>
      <c r="M88" s="227"/>
      <c r="N88" s="193"/>
      <c r="O88" s="193"/>
      <c r="P88" s="193"/>
      <c r="Q88" s="193"/>
      <c r="R88" s="193"/>
      <c r="S88" s="196" t="s">
        <v>1529</v>
      </c>
      <c r="T88" s="196" t="s">
        <v>3001</v>
      </c>
      <c r="U88" s="237"/>
      <c r="V88" s="334">
        <v>0</v>
      </c>
      <c r="W88" s="334">
        <v>29434747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430</v>
      </c>
      <c r="F93" s="194"/>
      <c r="G93" s="194"/>
      <c r="H93" s="194"/>
      <c r="I93" s="313"/>
      <c r="J93" s="194"/>
      <c r="K93" s="194"/>
      <c r="L93" s="194"/>
      <c r="M93" s="233"/>
      <c r="N93" s="193"/>
      <c r="O93" s="193"/>
      <c r="P93" s="193"/>
      <c r="Q93" s="195"/>
      <c r="R93" s="195"/>
      <c r="S93" s="195"/>
      <c r="T93" s="195"/>
      <c r="U93" s="233"/>
      <c r="V93" s="38" t="s">
        <v>2156</v>
      </c>
      <c r="W93" s="229"/>
      <c r="X93" s="227"/>
    </row>
    <row r="94" spans="1:24" s="2" customFormat="1" ht="12" customHeight="1" x14ac:dyDescent="0.2">
      <c r="A94" s="95"/>
      <c r="B94" s="227"/>
      <c r="C94" s="197" t="s">
        <v>2284</v>
      </c>
      <c r="D94" s="227"/>
      <c r="E94" s="314" t="s">
        <v>1951</v>
      </c>
      <c r="F94" s="193"/>
      <c r="G94" s="193"/>
      <c r="H94" s="193"/>
      <c r="I94" s="314"/>
      <c r="J94" s="193"/>
      <c r="K94" s="193"/>
      <c r="L94" s="193"/>
      <c r="M94" s="233"/>
      <c r="N94" s="193"/>
      <c r="O94" s="193"/>
      <c r="P94" s="193"/>
      <c r="Q94" s="195"/>
      <c r="R94" s="195"/>
      <c r="S94" s="195"/>
      <c r="T94" s="195"/>
      <c r="U94" s="233" t="s">
        <v>190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677</v>
      </c>
    </row>
    <row r="99" spans="3:5" hidden="1" x14ac:dyDescent="0.2">
      <c r="C99" s="31" t="s">
        <v>2770</v>
      </c>
      <c r="E99" s="6" t="s">
        <v>676</v>
      </c>
    </row>
    <row r="100" spans="3:5" hidden="1" x14ac:dyDescent="0.2">
      <c r="C100" s="31" t="s">
        <v>969</v>
      </c>
      <c r="E100" s="6" t="s">
        <v>678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3103</v>
      </c>
      <c r="D1" s="201"/>
      <c r="E1" s="162"/>
      <c r="F1" s="203" t="s">
        <v>2386</v>
      </c>
      <c r="G1" s="203" t="s">
        <v>2386</v>
      </c>
      <c r="H1" s="203" t="s">
        <v>2386</v>
      </c>
      <c r="I1" s="162" t="s">
        <v>1579</v>
      </c>
      <c r="J1" s="203" t="s">
        <v>2386</v>
      </c>
      <c r="K1" s="203" t="s">
        <v>2386</v>
      </c>
      <c r="L1" s="203" t="s">
        <v>2386</v>
      </c>
      <c r="M1" s="204"/>
      <c r="N1" s="203"/>
      <c r="O1" s="203"/>
      <c r="P1" s="203"/>
      <c r="Q1" s="203"/>
      <c r="R1" s="203"/>
      <c r="S1" s="203" t="s">
        <v>1459</v>
      </c>
      <c r="T1" s="203"/>
      <c r="U1" s="824">
        <v>42893.595871527781</v>
      </c>
      <c r="V1" s="203"/>
    </row>
    <row r="2" spans="1:30" s="150" customFormat="1" ht="6" customHeight="1" x14ac:dyDescent="0.2">
      <c r="A2" s="213"/>
      <c r="B2" s="1295"/>
      <c r="C2" s="1260" t="s">
        <v>2270</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3106</v>
      </c>
      <c r="D3" s="1302"/>
      <c r="E3" s="1301"/>
      <c r="F3" s="1303"/>
      <c r="G3" s="1305"/>
      <c r="H3" s="1304"/>
      <c r="I3" s="1304"/>
      <c r="J3" s="1305"/>
      <c r="K3" s="1303"/>
      <c r="L3" s="1305"/>
      <c r="M3" s="1304"/>
      <c r="N3" s="1304"/>
      <c r="O3" s="1304"/>
      <c r="P3" s="1304"/>
      <c r="Q3" s="1304"/>
      <c r="R3" s="1304"/>
      <c r="S3" s="1304"/>
      <c r="T3" s="1304"/>
      <c r="U3" s="1280" t="s">
        <v>445</v>
      </c>
      <c r="V3" s="1304"/>
    </row>
    <row r="4" spans="1:30" s="146" customFormat="1" ht="15" customHeight="1" x14ac:dyDescent="0.2">
      <c r="A4" s="162"/>
      <c r="B4" s="1281"/>
      <c r="C4" s="1282" t="s">
        <v>3107</v>
      </c>
      <c r="D4" s="1283"/>
      <c r="E4" s="1284"/>
      <c r="F4" s="1306"/>
      <c r="G4" s="1308"/>
      <c r="H4" s="1307"/>
      <c r="I4" s="1307"/>
      <c r="J4" s="1308"/>
      <c r="K4" s="1309"/>
      <c r="L4" s="1309"/>
      <c r="M4" s="1306"/>
      <c r="N4" s="1306"/>
      <c r="O4" s="1306"/>
      <c r="P4" s="1306"/>
      <c r="Q4" s="1306"/>
      <c r="R4" s="1306"/>
      <c r="S4" s="1306"/>
      <c r="T4" s="1306"/>
      <c r="U4" s="1286" t="s">
        <v>2489</v>
      </c>
      <c r="V4" s="1309"/>
      <c r="AD4" s="188"/>
    </row>
    <row r="5" spans="1:30"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33"/>
    </row>
    <row r="6" spans="1:30" s="166" customFormat="1" ht="17.100000000000001" hidden="1" customHeight="1" x14ac:dyDescent="0.2">
      <c r="A6" s="209"/>
      <c r="B6" s="1301"/>
      <c r="C6" s="1277" t="s">
        <v>3109</v>
      </c>
      <c r="D6" s="1302"/>
      <c r="E6" s="1301"/>
      <c r="F6" s="1303"/>
      <c r="G6" s="1317"/>
      <c r="H6" s="1304"/>
      <c r="I6" s="1304"/>
      <c r="J6" s="1311"/>
      <c r="K6" s="1303"/>
      <c r="L6" s="1305"/>
      <c r="M6" s="1304"/>
      <c r="N6" s="1304"/>
      <c r="O6" s="1304"/>
      <c r="P6" s="1304"/>
      <c r="Q6" s="1304"/>
      <c r="R6" s="1304"/>
      <c r="S6" s="1304"/>
      <c r="T6" s="1304"/>
      <c r="U6" s="1280" t="s">
        <v>446</v>
      </c>
      <c r="V6" s="1304"/>
    </row>
    <row r="7" spans="1:30" s="167" customFormat="1" ht="15" hidden="1" customHeight="1" x14ac:dyDescent="0.2">
      <c r="A7" s="162"/>
      <c r="B7" s="1281"/>
      <c r="C7" s="1282" t="s">
        <v>3110</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208</v>
      </c>
      <c r="F15" s="194"/>
      <c r="G15" s="194"/>
      <c r="H15" s="194"/>
      <c r="I15" s="313"/>
      <c r="J15" s="194"/>
      <c r="K15" s="194"/>
      <c r="L15" s="194"/>
      <c r="M15" s="234"/>
      <c r="N15" s="234"/>
      <c r="O15" s="234"/>
      <c r="P15" s="234"/>
      <c r="Q15" s="234"/>
      <c r="R15" s="194"/>
      <c r="S15" s="194"/>
      <c r="T15" s="227"/>
      <c r="U15" s="248" t="s">
        <v>460</v>
      </c>
      <c r="V15" s="227"/>
    </row>
    <row r="16" spans="1:30" s="4" customFormat="1" ht="12" customHeight="1" x14ac:dyDescent="0.2">
      <c r="A16" s="224"/>
      <c r="B16" s="227"/>
      <c r="C16" s="197" t="s">
        <v>1779</v>
      </c>
      <c r="D16" s="227"/>
      <c r="E16" s="314" t="s">
        <v>1856</v>
      </c>
      <c r="F16" s="193"/>
      <c r="G16" s="193"/>
      <c r="H16" s="193"/>
      <c r="I16" s="314"/>
      <c r="J16" s="193"/>
      <c r="K16" s="193"/>
      <c r="L16" s="193"/>
      <c r="M16" s="227"/>
      <c r="N16" s="193"/>
      <c r="O16" s="193"/>
      <c r="P16" s="193"/>
      <c r="Q16" s="193"/>
      <c r="R16" s="193"/>
      <c r="S16" s="193"/>
      <c r="T16" s="227" t="s">
        <v>190</v>
      </c>
      <c r="U16" s="111"/>
      <c r="V16" s="227"/>
    </row>
    <row r="17" spans="1:22" s="4" customFormat="1" ht="12" customHeight="1" x14ac:dyDescent="0.2">
      <c r="A17" s="224"/>
      <c r="B17" s="227"/>
      <c r="C17" s="197" t="s">
        <v>1367</v>
      </c>
      <c r="D17" s="227"/>
      <c r="E17" s="314" t="s">
        <v>2014</v>
      </c>
      <c r="F17" s="193"/>
      <c r="G17" s="193"/>
      <c r="H17" s="193"/>
      <c r="I17" s="314"/>
      <c r="J17" s="193"/>
      <c r="K17" s="193"/>
      <c r="L17" s="193"/>
      <c r="M17" s="227"/>
      <c r="N17" s="193"/>
      <c r="O17" s="193"/>
      <c r="P17" s="193"/>
      <c r="Q17" s="193"/>
      <c r="R17" s="193"/>
      <c r="S17" s="193"/>
      <c r="T17" s="227" t="s">
        <v>190</v>
      </c>
      <c r="U17" s="111"/>
      <c r="V17" s="227"/>
    </row>
    <row r="18" spans="1:22" s="4" customFormat="1" ht="12" customHeight="1" x14ac:dyDescent="0.2">
      <c r="A18" s="224"/>
      <c r="B18" s="227"/>
      <c r="C18" s="197" t="s">
        <v>2909</v>
      </c>
      <c r="D18" s="227"/>
      <c r="E18" s="314" t="s">
        <v>2419</v>
      </c>
      <c r="F18" s="193"/>
      <c r="G18" s="193"/>
      <c r="H18" s="193"/>
      <c r="I18" s="314"/>
      <c r="J18" s="193"/>
      <c r="K18" s="193"/>
      <c r="L18" s="193"/>
      <c r="M18" s="227"/>
      <c r="N18" s="193"/>
      <c r="O18" s="193"/>
      <c r="P18" s="193"/>
      <c r="Q18" s="193"/>
      <c r="R18" s="193"/>
      <c r="S18" s="193"/>
      <c r="T18" s="227" t="s">
        <v>190</v>
      </c>
      <c r="U18" s="111"/>
      <c r="V18" s="227"/>
    </row>
    <row r="19" spans="1:22" s="4" customFormat="1" ht="12" customHeight="1" x14ac:dyDescent="0.2">
      <c r="A19" s="224"/>
      <c r="B19" s="227"/>
      <c r="C19" s="197" t="s">
        <v>1368</v>
      </c>
      <c r="D19" s="227"/>
      <c r="E19" s="314" t="s">
        <v>1594</v>
      </c>
      <c r="F19" s="193"/>
      <c r="G19" s="193"/>
      <c r="H19" s="193"/>
      <c r="I19" s="314"/>
      <c r="J19" s="193"/>
      <c r="K19" s="193"/>
      <c r="L19" s="193"/>
      <c r="M19" s="227"/>
      <c r="N19" s="193"/>
      <c r="O19" s="193"/>
      <c r="P19" s="193"/>
      <c r="Q19" s="193"/>
      <c r="R19" s="193"/>
      <c r="S19" s="193"/>
      <c r="T19" s="227" t="s">
        <v>190</v>
      </c>
      <c r="U19" s="111"/>
      <c r="V19" s="227"/>
    </row>
    <row r="20" spans="1:22" s="4" customFormat="1" ht="12" customHeight="1" x14ac:dyDescent="0.2">
      <c r="A20" s="224"/>
      <c r="B20" s="227"/>
      <c r="C20" s="197" t="s">
        <v>2910</v>
      </c>
      <c r="D20" s="227"/>
      <c r="E20" s="314" t="s">
        <v>2699</v>
      </c>
      <c r="F20" s="193"/>
      <c r="G20" s="193"/>
      <c r="H20" s="193"/>
      <c r="I20" s="314"/>
      <c r="J20" s="193"/>
      <c r="K20" s="193"/>
      <c r="L20" s="193"/>
      <c r="M20" s="227"/>
      <c r="N20" s="193"/>
      <c r="O20" s="193"/>
      <c r="P20" s="193"/>
      <c r="Q20" s="193"/>
      <c r="R20" s="193"/>
      <c r="S20" s="193"/>
      <c r="T20" s="227" t="s">
        <v>190</v>
      </c>
      <c r="U20" s="111"/>
      <c r="V20" s="227"/>
    </row>
    <row r="21" spans="1:22" s="4" customFormat="1" ht="12" customHeight="1" x14ac:dyDescent="0.2">
      <c r="A21" s="224"/>
      <c r="B21" s="227"/>
      <c r="C21" s="197" t="s">
        <v>1369</v>
      </c>
      <c r="D21" s="227"/>
      <c r="E21" s="314" t="s">
        <v>2233</v>
      </c>
      <c r="F21" s="193"/>
      <c r="G21" s="193"/>
      <c r="H21" s="193"/>
      <c r="I21" s="314"/>
      <c r="J21" s="193"/>
      <c r="K21" s="193"/>
      <c r="L21" s="193"/>
      <c r="M21" s="227"/>
      <c r="N21" s="193"/>
      <c r="O21" s="193"/>
      <c r="P21" s="193"/>
      <c r="Q21" s="193"/>
      <c r="R21" s="193"/>
      <c r="S21" s="193"/>
      <c r="T21" s="227" t="s">
        <v>190</v>
      </c>
      <c r="U21" s="111"/>
      <c r="V21" s="227"/>
    </row>
    <row r="22" spans="1:22" s="4" customFormat="1" ht="12" customHeight="1" x14ac:dyDescent="0.2">
      <c r="A22" s="224"/>
      <c r="B22" s="227"/>
      <c r="C22" s="197" t="s">
        <v>2911</v>
      </c>
      <c r="D22" s="227"/>
      <c r="E22" s="314" t="s">
        <v>1366</v>
      </c>
      <c r="F22" s="193"/>
      <c r="G22" s="193"/>
      <c r="H22" s="193"/>
      <c r="I22" s="314"/>
      <c r="J22" s="193"/>
      <c r="K22" s="193"/>
      <c r="L22" s="193"/>
      <c r="M22" s="227"/>
      <c r="N22" s="193"/>
      <c r="O22" s="193"/>
      <c r="P22" s="193"/>
      <c r="Q22" s="193"/>
      <c r="R22" s="193"/>
      <c r="S22" s="193"/>
      <c r="T22" s="227" t="s">
        <v>190</v>
      </c>
      <c r="U22" s="111">
        <v>142000</v>
      </c>
      <c r="V22" s="227"/>
    </row>
    <row r="23" spans="1:22" s="4" customFormat="1" ht="12" customHeight="1" x14ac:dyDescent="0.2">
      <c r="A23" s="224"/>
      <c r="B23" s="227"/>
      <c r="C23" s="197" t="s">
        <v>393</v>
      </c>
      <c r="D23" s="227"/>
      <c r="E23" s="314" t="s">
        <v>438</v>
      </c>
      <c r="F23" s="193"/>
      <c r="G23" s="193"/>
      <c r="H23" s="193"/>
      <c r="I23" s="314"/>
      <c r="J23" s="193"/>
      <c r="K23" s="193"/>
      <c r="L23" s="193"/>
      <c r="M23" s="227"/>
      <c r="N23" s="193"/>
      <c r="O23" s="193"/>
      <c r="P23" s="193"/>
      <c r="Q23" s="193"/>
      <c r="R23" s="193"/>
      <c r="S23" s="193"/>
      <c r="T23" s="227" t="s">
        <v>190</v>
      </c>
      <c r="U23" s="111"/>
      <c r="V23" s="227"/>
    </row>
    <row r="24" spans="1:22" s="4" customFormat="1" ht="12" customHeight="1" x14ac:dyDescent="0.2">
      <c r="A24" s="224"/>
      <c r="B24" s="227"/>
      <c r="C24" s="197" t="s">
        <v>2912</v>
      </c>
      <c r="D24" s="227"/>
      <c r="E24" s="314" t="s">
        <v>1038</v>
      </c>
      <c r="F24" s="193"/>
      <c r="G24" s="193"/>
      <c r="H24" s="193"/>
      <c r="I24" s="314"/>
      <c r="J24" s="193"/>
      <c r="K24" s="193"/>
      <c r="L24" s="193"/>
      <c r="M24" s="227"/>
      <c r="N24" s="193"/>
      <c r="O24" s="193"/>
      <c r="P24" s="193"/>
      <c r="Q24" s="193"/>
      <c r="R24" s="193"/>
      <c r="S24" s="193"/>
      <c r="T24" s="227" t="s">
        <v>190</v>
      </c>
      <c r="U24" s="111"/>
      <c r="V24" s="227"/>
    </row>
    <row r="25" spans="1:22" s="4" customFormat="1" ht="12" customHeight="1" x14ac:dyDescent="0.2">
      <c r="A25" s="224"/>
      <c r="B25" s="227"/>
      <c r="C25" s="197" t="s">
        <v>394</v>
      </c>
      <c r="D25" s="227"/>
      <c r="E25" s="314" t="s">
        <v>285</v>
      </c>
      <c r="F25" s="193"/>
      <c r="G25" s="193"/>
      <c r="H25" s="193"/>
      <c r="I25" s="314"/>
      <c r="J25" s="193"/>
      <c r="K25" s="193"/>
      <c r="L25" s="193"/>
      <c r="M25" s="227"/>
      <c r="N25" s="193"/>
      <c r="O25" s="193"/>
      <c r="P25" s="193"/>
      <c r="Q25" s="193"/>
      <c r="R25" s="193"/>
      <c r="S25" s="193"/>
      <c r="T25" s="227" t="s">
        <v>190</v>
      </c>
      <c r="U25" s="111"/>
      <c r="V25" s="227"/>
    </row>
    <row r="26" spans="1:22" s="4" customFormat="1" ht="12" customHeight="1" x14ac:dyDescent="0.2">
      <c r="A26" s="224"/>
      <c r="B26" s="227"/>
      <c r="C26" s="197" t="s">
        <v>865</v>
      </c>
      <c r="D26" s="227"/>
      <c r="E26" s="314" t="s">
        <v>369</v>
      </c>
      <c r="F26" s="193"/>
      <c r="G26" s="193"/>
      <c r="H26" s="193"/>
      <c r="I26" s="314"/>
      <c r="J26" s="193"/>
      <c r="K26" s="193"/>
      <c r="L26" s="193"/>
      <c r="M26" s="227"/>
      <c r="N26" s="193"/>
      <c r="O26" s="193"/>
      <c r="P26" s="193"/>
      <c r="Q26" s="193"/>
      <c r="R26" s="193"/>
      <c r="S26" s="193"/>
      <c r="T26" s="227" t="s">
        <v>190</v>
      </c>
      <c r="U26" s="111">
        <v>7849326</v>
      </c>
      <c r="V26" s="227"/>
    </row>
    <row r="27" spans="1:22" s="4" customFormat="1" ht="12" customHeight="1" x14ac:dyDescent="0.2">
      <c r="A27" s="224"/>
      <c r="B27" s="227"/>
      <c r="C27" s="197" t="s">
        <v>1445</v>
      </c>
      <c r="D27" s="227"/>
      <c r="E27" s="314" t="s">
        <v>1365</v>
      </c>
      <c r="F27" s="193"/>
      <c r="G27" s="193"/>
      <c r="H27" s="193"/>
      <c r="I27" s="314"/>
      <c r="J27" s="193"/>
      <c r="K27" s="193"/>
      <c r="L27" s="193"/>
      <c r="M27" s="227"/>
      <c r="N27" s="193"/>
      <c r="O27" s="193"/>
      <c r="P27" s="193"/>
      <c r="Q27" s="193"/>
      <c r="R27" s="193"/>
      <c r="S27" s="193"/>
      <c r="T27" s="227" t="s">
        <v>190</v>
      </c>
      <c r="U27" s="111"/>
      <c r="V27" s="227"/>
    </row>
    <row r="28" spans="1:22" s="4" customFormat="1" ht="12" customHeight="1" x14ac:dyDescent="0.2">
      <c r="A28" s="224"/>
      <c r="B28" s="227"/>
      <c r="C28" s="992" t="s">
        <v>2492</v>
      </c>
      <c r="D28" s="993"/>
      <c r="E28" s="996" t="s">
        <v>3087</v>
      </c>
      <c r="F28" s="995"/>
      <c r="G28" s="995"/>
      <c r="H28" s="995"/>
      <c r="I28" s="996"/>
      <c r="J28" s="995"/>
      <c r="K28" s="995"/>
      <c r="L28" s="995"/>
      <c r="M28" s="993"/>
      <c r="N28" s="995"/>
      <c r="O28" s="995"/>
      <c r="P28" s="193"/>
      <c r="Q28" s="193"/>
      <c r="R28" s="193"/>
      <c r="S28" s="193"/>
      <c r="T28" s="227" t="s">
        <v>190</v>
      </c>
      <c r="U28" s="111">
        <v>33844210</v>
      </c>
      <c r="V28" s="227"/>
    </row>
    <row r="29" spans="1:22" s="4" customFormat="1" ht="12" customHeight="1" x14ac:dyDescent="0.2">
      <c r="A29" s="224"/>
      <c r="B29" s="227"/>
      <c r="C29" s="197" t="s">
        <v>2587</v>
      </c>
      <c r="D29" s="227"/>
      <c r="E29" s="314" t="s">
        <v>2745</v>
      </c>
      <c r="F29" s="193"/>
      <c r="G29" s="193"/>
      <c r="H29" s="193"/>
      <c r="I29" s="314" t="s">
        <v>542</v>
      </c>
      <c r="J29" s="193"/>
      <c r="K29" s="193"/>
      <c r="L29" s="193"/>
      <c r="M29" s="110" t="s">
        <v>2360</v>
      </c>
      <c r="N29" s="193" t="s">
        <v>440</v>
      </c>
      <c r="O29" s="193"/>
      <c r="P29" s="193"/>
      <c r="Q29" s="193"/>
      <c r="R29" s="193"/>
      <c r="S29" s="193"/>
      <c r="T29" s="227" t="s">
        <v>190</v>
      </c>
      <c r="U29" s="111">
        <v>100000000</v>
      </c>
      <c r="V29" s="227"/>
    </row>
    <row r="30" spans="1:22" s="4" customFormat="1" ht="12" customHeight="1" x14ac:dyDescent="0.2">
      <c r="A30" s="224"/>
      <c r="B30" s="227"/>
      <c r="C30" s="197" t="s">
        <v>2245</v>
      </c>
      <c r="D30" s="227"/>
      <c r="E30" s="196"/>
      <c r="F30" s="196"/>
      <c r="G30" s="196"/>
      <c r="H30" s="196"/>
      <c r="I30" s="196"/>
      <c r="J30" s="196"/>
      <c r="K30" s="196"/>
      <c r="L30" s="196"/>
      <c r="M30" s="237"/>
      <c r="N30" s="196"/>
      <c r="O30" s="196"/>
      <c r="P30" s="196"/>
      <c r="Q30" s="196"/>
      <c r="R30" s="196" t="s">
        <v>1529</v>
      </c>
      <c r="S30" s="196" t="s">
        <v>3001</v>
      </c>
      <c r="T30" s="237"/>
      <c r="U30" s="334">
        <v>141835536</v>
      </c>
      <c r="V30" s="227"/>
    </row>
    <row r="31" spans="1:22" s="4" customFormat="1" ht="12" customHeight="1" x14ac:dyDescent="0.2">
      <c r="A31" s="224"/>
      <c r="B31" s="227"/>
      <c r="C31" s="197"/>
      <c r="D31" s="227"/>
      <c r="E31" s="313" t="s">
        <v>1313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399</v>
      </c>
      <c r="D32" s="227"/>
      <c r="E32" s="314" t="s">
        <v>2141</v>
      </c>
      <c r="F32" s="193"/>
      <c r="G32" s="193"/>
      <c r="H32" s="193"/>
      <c r="I32" s="314"/>
      <c r="J32" s="193"/>
      <c r="K32" s="193"/>
      <c r="L32" s="193"/>
      <c r="M32" s="227"/>
      <c r="N32" s="193"/>
      <c r="O32" s="193"/>
      <c r="P32" s="193"/>
      <c r="Q32" s="193"/>
      <c r="R32" s="193"/>
      <c r="S32" s="193"/>
      <c r="T32" s="227" t="s">
        <v>190</v>
      </c>
      <c r="U32" s="334">
        <v>54737748</v>
      </c>
      <c r="V32" s="227"/>
    </row>
    <row r="33" spans="1:22" s="4" customFormat="1" ht="12" customHeight="1" x14ac:dyDescent="0.2">
      <c r="A33" s="224"/>
      <c r="B33" s="227"/>
      <c r="C33" s="197" t="s">
        <v>400</v>
      </c>
      <c r="D33" s="227"/>
      <c r="E33" s="314" t="s">
        <v>40</v>
      </c>
      <c r="F33" s="193"/>
      <c r="G33" s="193"/>
      <c r="H33" s="193"/>
      <c r="I33" s="314"/>
      <c r="J33" s="193"/>
      <c r="K33" s="193"/>
      <c r="L33" s="193"/>
      <c r="M33" s="227"/>
      <c r="N33" s="193"/>
      <c r="O33" s="193"/>
      <c r="P33" s="193"/>
      <c r="Q33" s="193"/>
      <c r="R33" s="193"/>
      <c r="S33" s="193"/>
      <c r="T33" s="227" t="s">
        <v>190</v>
      </c>
      <c r="U33" s="334">
        <v>3011149</v>
      </c>
      <c r="V33" s="227"/>
    </row>
    <row r="34" spans="1:22" s="1017" customFormat="1" ht="12" customHeight="1" x14ac:dyDescent="0.2">
      <c r="A34" s="1016"/>
      <c r="B34" s="1009"/>
      <c r="C34" s="992" t="s">
        <v>401</v>
      </c>
      <c r="D34" s="993"/>
      <c r="E34" s="996" t="s">
        <v>1376</v>
      </c>
      <c r="F34" s="995"/>
      <c r="G34" s="995"/>
      <c r="H34" s="995"/>
      <c r="I34" s="996"/>
      <c r="J34" s="995"/>
      <c r="K34" s="995"/>
      <c r="L34" s="995"/>
      <c r="M34" s="993"/>
      <c r="N34" s="995"/>
      <c r="O34" s="995"/>
      <c r="P34" s="995"/>
      <c r="Q34" s="995"/>
      <c r="R34" s="995"/>
      <c r="S34" s="1010"/>
      <c r="T34" s="1009"/>
      <c r="U34" s="1151">
        <v>17495000</v>
      </c>
      <c r="V34" s="1009"/>
    </row>
    <row r="35" spans="1:22" s="4" customFormat="1" ht="12" customHeight="1" x14ac:dyDescent="0.2">
      <c r="A35" s="224"/>
      <c r="B35" s="227"/>
      <c r="C35" s="197" t="s">
        <v>2246</v>
      </c>
      <c r="D35" s="227"/>
      <c r="E35" s="196"/>
      <c r="F35" s="196"/>
      <c r="G35" s="196"/>
      <c r="H35" s="196"/>
      <c r="I35" s="196"/>
      <c r="J35" s="196"/>
      <c r="K35" s="196"/>
      <c r="L35" s="196"/>
      <c r="M35" s="237"/>
      <c r="N35" s="196"/>
      <c r="O35" s="196"/>
      <c r="P35" s="196"/>
      <c r="Q35" s="196"/>
      <c r="R35" s="196" t="s">
        <v>1529</v>
      </c>
      <c r="S35" s="196" t="s">
        <v>3001</v>
      </c>
      <c r="T35" s="237"/>
      <c r="U35" s="334">
        <v>75243897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v>
      </c>
      <c r="D37" s="227"/>
      <c r="E37" s="313" t="s">
        <v>804</v>
      </c>
      <c r="F37" s="194"/>
      <c r="G37" s="196"/>
      <c r="H37" s="196"/>
      <c r="I37" s="313"/>
      <c r="J37" s="196"/>
      <c r="K37" s="196"/>
      <c r="L37" s="196"/>
      <c r="M37" s="237"/>
      <c r="N37" s="196"/>
      <c r="O37" s="196"/>
      <c r="P37" s="196"/>
      <c r="Q37" s="196"/>
      <c r="R37" s="193"/>
      <c r="S37" s="196"/>
      <c r="T37" s="227" t="s">
        <v>190</v>
      </c>
      <c r="U37" s="334">
        <v>13200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2999</v>
      </c>
      <c r="D40" s="227"/>
      <c r="E40" s="314" t="s">
        <v>310</v>
      </c>
      <c r="F40" s="193"/>
      <c r="G40" s="193"/>
      <c r="H40" s="193"/>
      <c r="I40" s="314"/>
      <c r="J40" s="193"/>
      <c r="K40" s="193"/>
      <c r="L40" s="193"/>
      <c r="M40" s="227"/>
      <c r="N40" s="193"/>
      <c r="O40" s="193"/>
      <c r="P40" s="193"/>
      <c r="Q40" s="193"/>
      <c r="R40" s="193"/>
      <c r="S40" s="193"/>
      <c r="T40" s="227" t="s">
        <v>190</v>
      </c>
      <c r="U40" s="111"/>
      <c r="V40" s="227"/>
    </row>
    <row r="41" spans="1:22" s="4" customFormat="1" ht="12" customHeight="1" x14ac:dyDescent="0.2">
      <c r="A41" s="224"/>
      <c r="B41" s="227"/>
      <c r="C41" s="197" t="s">
        <v>482</v>
      </c>
      <c r="D41" s="227"/>
      <c r="E41" s="314" t="s">
        <v>2374</v>
      </c>
      <c r="F41" s="193"/>
      <c r="G41" s="193"/>
      <c r="H41" s="193"/>
      <c r="I41" s="314"/>
      <c r="J41" s="193"/>
      <c r="K41" s="193"/>
      <c r="L41" s="193"/>
      <c r="M41" s="227"/>
      <c r="N41" s="193"/>
      <c r="O41" s="193"/>
      <c r="P41" s="193"/>
      <c r="Q41" s="193"/>
      <c r="R41" s="193"/>
      <c r="S41" s="193"/>
      <c r="T41" s="227" t="s">
        <v>190</v>
      </c>
      <c r="U41" s="111"/>
      <c r="V41" s="227"/>
    </row>
    <row r="42" spans="1:22" s="4" customFormat="1" ht="12" customHeight="1" x14ac:dyDescent="0.2">
      <c r="A42" s="224"/>
      <c r="B42" s="227"/>
      <c r="C42" s="197" t="s">
        <v>483</v>
      </c>
      <c r="D42" s="227"/>
      <c r="E42" s="314" t="s">
        <v>996</v>
      </c>
      <c r="F42" s="193"/>
      <c r="G42" s="193"/>
      <c r="H42" s="193"/>
      <c r="I42" s="314"/>
      <c r="J42" s="193"/>
      <c r="K42" s="193"/>
      <c r="L42" s="193"/>
      <c r="M42" s="227"/>
      <c r="N42" s="193"/>
      <c r="O42" s="193"/>
      <c r="P42" s="193"/>
      <c r="Q42" s="193"/>
      <c r="R42" s="193"/>
      <c r="S42" s="193"/>
      <c r="T42" s="227" t="s">
        <v>190</v>
      </c>
      <c r="U42" s="111"/>
      <c r="V42" s="227"/>
    </row>
    <row r="43" spans="1:22" s="4" customFormat="1" ht="12" customHeight="1" x14ac:dyDescent="0.2">
      <c r="A43" s="224"/>
      <c r="B43" s="227"/>
      <c r="C43" s="197" t="s">
        <v>484</v>
      </c>
      <c r="D43" s="227"/>
      <c r="E43" s="314" t="s">
        <v>1134</v>
      </c>
      <c r="F43" s="193"/>
      <c r="G43" s="193"/>
      <c r="H43" s="193"/>
      <c r="I43" s="314"/>
      <c r="J43" s="193"/>
      <c r="K43" s="193"/>
      <c r="L43" s="193"/>
      <c r="M43" s="227"/>
      <c r="N43" s="193"/>
      <c r="O43" s="193"/>
      <c r="P43" s="193"/>
      <c r="Q43" s="193"/>
      <c r="R43" s="193"/>
      <c r="S43" s="193"/>
      <c r="T43" s="227" t="s">
        <v>190</v>
      </c>
      <c r="U43" s="111"/>
      <c r="V43" s="227"/>
    </row>
    <row r="44" spans="1:22" s="4" customFormat="1" ht="12" customHeight="1" x14ac:dyDescent="0.2">
      <c r="A44" s="224"/>
      <c r="B44" s="227"/>
      <c r="C44" s="197"/>
      <c r="D44" s="227"/>
      <c r="E44" s="314" t="s">
        <v>2654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485</v>
      </c>
      <c r="D45" s="227"/>
      <c r="E45" s="317" t="s">
        <v>1085</v>
      </c>
      <c r="F45" s="193"/>
      <c r="G45" s="193"/>
      <c r="H45" s="193"/>
      <c r="I45" s="317"/>
      <c r="J45" s="193"/>
      <c r="K45" s="193"/>
      <c r="L45" s="193"/>
      <c r="M45" s="227"/>
      <c r="N45" s="193"/>
      <c r="O45" s="193"/>
      <c r="P45" s="193"/>
      <c r="Q45" s="193"/>
      <c r="R45" s="193"/>
      <c r="S45" s="193"/>
      <c r="T45" s="227" t="s">
        <v>190</v>
      </c>
      <c r="U45" s="111"/>
      <c r="V45" s="227"/>
    </row>
    <row r="46" spans="1:22" s="4" customFormat="1" ht="12" customHeight="1" x14ac:dyDescent="0.2">
      <c r="A46" s="224"/>
      <c r="B46" s="227"/>
      <c r="C46" s="197" t="s">
        <v>2208</v>
      </c>
      <c r="D46" s="227"/>
      <c r="E46" s="317" t="s">
        <v>608</v>
      </c>
      <c r="F46" s="193"/>
      <c r="G46" s="193"/>
      <c r="H46" s="193"/>
      <c r="I46" s="317"/>
      <c r="J46" s="193"/>
      <c r="K46" s="193"/>
      <c r="L46" s="193"/>
      <c r="M46" s="227"/>
      <c r="N46" s="193"/>
      <c r="O46" s="193"/>
      <c r="P46" s="193"/>
      <c r="Q46" s="193"/>
      <c r="R46" s="193"/>
      <c r="S46" s="193"/>
      <c r="T46" s="227" t="s">
        <v>190</v>
      </c>
      <c r="U46" s="111"/>
      <c r="V46" s="227"/>
    </row>
    <row r="47" spans="1:22" s="4" customFormat="1" ht="12" customHeight="1" x14ac:dyDescent="0.2">
      <c r="A47" s="224"/>
      <c r="B47" s="227"/>
      <c r="C47" s="197" t="s">
        <v>2209</v>
      </c>
      <c r="D47" s="227"/>
      <c r="E47" s="314" t="s">
        <v>666</v>
      </c>
      <c r="F47" s="193"/>
      <c r="G47" s="193"/>
      <c r="H47" s="193"/>
      <c r="I47" s="314"/>
      <c r="J47" s="193"/>
      <c r="K47" s="193"/>
      <c r="L47" s="193"/>
      <c r="M47" s="227"/>
      <c r="N47" s="193"/>
      <c r="O47" s="193"/>
      <c r="P47" s="193"/>
      <c r="Q47" s="193"/>
      <c r="R47" s="193"/>
      <c r="S47" s="193"/>
      <c r="T47" s="227" t="s">
        <v>190</v>
      </c>
      <c r="U47" s="111"/>
      <c r="V47" s="227"/>
    </row>
    <row r="48" spans="1:22" s="4" customFormat="1" ht="12" customHeight="1" x14ac:dyDescent="0.2">
      <c r="A48" s="224"/>
      <c r="B48" s="227"/>
      <c r="C48" s="197" t="s">
        <v>266</v>
      </c>
      <c r="D48" s="227"/>
      <c r="E48" s="314" t="s">
        <v>2745</v>
      </c>
      <c r="F48" s="193"/>
      <c r="G48" s="193"/>
      <c r="H48" s="193"/>
      <c r="I48" s="314" t="s">
        <v>542</v>
      </c>
      <c r="J48" s="193"/>
      <c r="K48" s="193"/>
      <c r="L48" s="193"/>
      <c r="M48" s="110"/>
      <c r="N48" s="193" t="s">
        <v>440</v>
      </c>
      <c r="O48" s="193"/>
      <c r="P48" s="193"/>
      <c r="Q48" s="193"/>
      <c r="R48" s="193"/>
      <c r="S48" s="193"/>
      <c r="T48" s="227" t="s">
        <v>190</v>
      </c>
      <c r="U48" s="111"/>
      <c r="V48" s="227"/>
    </row>
    <row r="49" spans="1:22" s="4" customFormat="1" ht="12" customHeight="1" x14ac:dyDescent="0.2">
      <c r="A49" s="224"/>
      <c r="B49" s="227"/>
      <c r="C49" s="197" t="s">
        <v>265</v>
      </c>
      <c r="D49" s="227"/>
      <c r="E49" s="314" t="s">
        <v>2745</v>
      </c>
      <c r="F49" s="193"/>
      <c r="G49" s="193"/>
      <c r="H49" s="193"/>
      <c r="I49" s="314" t="s">
        <v>542</v>
      </c>
      <c r="J49" s="193"/>
      <c r="K49" s="193"/>
      <c r="L49" s="193"/>
      <c r="M49" s="110" t="s">
        <v>473</v>
      </c>
      <c r="N49" s="193" t="s">
        <v>440</v>
      </c>
      <c r="O49" s="193"/>
      <c r="P49" s="193"/>
      <c r="Q49" s="193"/>
      <c r="R49" s="193"/>
      <c r="S49" s="193"/>
      <c r="T49" s="227" t="s">
        <v>190</v>
      </c>
      <c r="U49" s="111">
        <v>6831753</v>
      </c>
      <c r="V49" s="227"/>
    </row>
    <row r="50" spans="1:22" s="4" customFormat="1" ht="12" customHeight="1" x14ac:dyDescent="0.2">
      <c r="A50" s="224"/>
      <c r="B50" s="227"/>
      <c r="C50" s="197" t="s">
        <v>2</v>
      </c>
      <c r="D50" s="227"/>
      <c r="E50" s="193"/>
      <c r="F50" s="193"/>
      <c r="G50" s="193"/>
      <c r="H50" s="193"/>
      <c r="I50" s="193"/>
      <c r="J50" s="193"/>
      <c r="K50" s="193"/>
      <c r="L50" s="193"/>
      <c r="M50" s="227"/>
      <c r="N50" s="193"/>
      <c r="O50" s="193"/>
      <c r="P50" s="193"/>
      <c r="Q50" s="193"/>
      <c r="R50" s="196" t="s">
        <v>1529</v>
      </c>
      <c r="S50" s="196" t="s">
        <v>3001</v>
      </c>
      <c r="T50" s="237"/>
      <c r="U50" s="334">
        <v>6831753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2588</v>
      </c>
      <c r="D52" s="227"/>
      <c r="E52" s="196"/>
      <c r="F52" s="196"/>
      <c r="G52" s="196"/>
      <c r="H52" s="196"/>
      <c r="I52" s="196"/>
      <c r="J52" s="196"/>
      <c r="K52" s="196"/>
      <c r="L52" s="196"/>
      <c r="M52" s="237"/>
      <c r="N52" s="196"/>
      <c r="O52" s="196"/>
      <c r="P52" s="196"/>
      <c r="Q52" s="196"/>
      <c r="R52" s="196" t="s">
        <v>419</v>
      </c>
      <c r="S52" s="195"/>
      <c r="T52" s="237"/>
      <c r="U52" s="364">
        <v>223924386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1605</v>
      </c>
      <c r="D55" s="227"/>
      <c r="E55" s="236" t="s">
        <v>1556</v>
      </c>
      <c r="F55" s="193"/>
      <c r="G55" s="193"/>
      <c r="H55" s="193"/>
      <c r="I55" s="236"/>
      <c r="J55" s="193"/>
      <c r="K55" s="193"/>
      <c r="L55" s="193"/>
      <c r="M55" s="227"/>
      <c r="N55" s="193"/>
      <c r="O55" s="193"/>
      <c r="P55" s="193"/>
      <c r="Q55" s="193"/>
      <c r="R55" s="193"/>
      <c r="S55" s="193"/>
      <c r="T55" s="227" t="s">
        <v>190</v>
      </c>
      <c r="U55" s="334">
        <v>5022382</v>
      </c>
      <c r="V55" s="227"/>
    </row>
    <row r="56" spans="1:22" s="4" customFormat="1" ht="12" customHeight="1" x14ac:dyDescent="0.2">
      <c r="A56" s="224"/>
      <c r="B56" s="227"/>
      <c r="C56" s="197" t="s">
        <v>1606</v>
      </c>
      <c r="D56" s="227"/>
      <c r="E56" s="236" t="s">
        <v>2318</v>
      </c>
      <c r="F56" s="193"/>
      <c r="G56" s="193"/>
      <c r="H56" s="193"/>
      <c r="I56" s="236"/>
      <c r="J56" s="193"/>
      <c r="K56" s="193"/>
      <c r="L56" s="193"/>
      <c r="M56" s="227"/>
      <c r="N56" s="193"/>
      <c r="O56" s="193"/>
      <c r="P56" s="193"/>
      <c r="Q56" s="193"/>
      <c r="R56" s="193"/>
      <c r="S56" s="193"/>
      <c r="T56" s="227" t="s">
        <v>190</v>
      </c>
      <c r="U56" s="334">
        <v>348976629</v>
      </c>
      <c r="V56" s="227"/>
    </row>
    <row r="57" spans="1:22" s="4" customFormat="1" ht="12" customHeight="1" x14ac:dyDescent="0.2">
      <c r="A57" s="224"/>
      <c r="B57" s="227"/>
      <c r="C57" s="240" t="s">
        <v>1595</v>
      </c>
      <c r="D57" s="227"/>
      <c r="E57" s="196"/>
      <c r="F57" s="196"/>
      <c r="G57" s="196"/>
      <c r="H57" s="196"/>
      <c r="I57" s="196"/>
      <c r="J57" s="196"/>
      <c r="K57" s="196"/>
      <c r="L57" s="196"/>
      <c r="M57" s="237"/>
      <c r="N57" s="196"/>
      <c r="O57" s="196"/>
      <c r="P57" s="196"/>
      <c r="Q57" s="196"/>
      <c r="R57" s="196" t="s">
        <v>420</v>
      </c>
      <c r="S57" s="195"/>
      <c r="T57" s="237"/>
      <c r="U57" s="364">
        <v>353999011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1596</v>
      </c>
      <c r="D59" s="227"/>
      <c r="E59" s="196"/>
      <c r="F59" s="196"/>
      <c r="G59" s="196"/>
      <c r="H59" s="196"/>
      <c r="I59" s="196"/>
      <c r="J59" s="196"/>
      <c r="K59" s="196"/>
      <c r="L59" s="196"/>
      <c r="M59" s="237"/>
      <c r="N59" s="196"/>
      <c r="O59" s="196"/>
      <c r="P59" s="196"/>
      <c r="Q59" s="196"/>
      <c r="R59" s="196" t="s">
        <v>421</v>
      </c>
      <c r="S59" s="195"/>
      <c r="T59" s="237"/>
      <c r="U59" s="364">
        <v>577923397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1811</v>
      </c>
      <c r="F62" s="193"/>
      <c r="G62" s="193"/>
      <c r="H62" s="193"/>
      <c r="I62" s="194"/>
      <c r="J62" s="193"/>
      <c r="K62" s="193"/>
      <c r="L62" s="193"/>
      <c r="M62" s="227"/>
      <c r="N62" s="193"/>
      <c r="O62" s="193"/>
      <c r="P62" s="193"/>
      <c r="Q62" s="193"/>
      <c r="R62" s="193"/>
      <c r="S62" s="193"/>
      <c r="T62" s="227"/>
      <c r="U62" s="249" t="s">
        <v>460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744</v>
      </c>
      <c r="D64" s="227"/>
      <c r="E64" s="313" t="s">
        <v>2604</v>
      </c>
      <c r="F64" s="194"/>
      <c r="G64" s="194"/>
      <c r="H64" s="194"/>
      <c r="I64" s="313"/>
      <c r="J64" s="194"/>
      <c r="K64" s="194"/>
      <c r="L64" s="194"/>
      <c r="M64" s="234"/>
      <c r="N64" s="194"/>
      <c r="O64" s="194"/>
      <c r="P64" s="194"/>
      <c r="Q64" s="194"/>
      <c r="R64" s="193"/>
      <c r="S64" s="194"/>
      <c r="T64" s="227" t="s">
        <v>190</v>
      </c>
      <c r="U64" s="334">
        <v>524834290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2152</v>
      </c>
      <c r="D67" s="227"/>
      <c r="E67" s="314" t="s">
        <v>412</v>
      </c>
      <c r="F67" s="193"/>
      <c r="G67" s="193"/>
      <c r="H67" s="193"/>
      <c r="I67" s="314"/>
      <c r="J67" s="193"/>
      <c r="K67" s="193"/>
      <c r="L67" s="193"/>
      <c r="M67" s="227"/>
      <c r="N67" s="193"/>
      <c r="O67" s="193"/>
      <c r="P67" s="193"/>
      <c r="Q67" s="193"/>
      <c r="R67" s="193"/>
      <c r="S67" s="193"/>
      <c r="T67" s="227" t="s">
        <v>190</v>
      </c>
      <c r="U67" s="111"/>
      <c r="V67" s="227"/>
    </row>
    <row r="68" spans="1:22" s="4" customFormat="1" ht="12" customHeight="1" x14ac:dyDescent="0.2">
      <c r="A68" s="224"/>
      <c r="B68" s="227"/>
      <c r="C68" s="197" t="s">
        <v>2153</v>
      </c>
      <c r="D68" s="227"/>
      <c r="E68" s="314" t="s">
        <v>1952</v>
      </c>
      <c r="F68" s="193"/>
      <c r="G68" s="193"/>
      <c r="H68" s="193"/>
      <c r="I68" s="314"/>
      <c r="J68" s="193"/>
      <c r="K68" s="193"/>
      <c r="L68" s="193"/>
      <c r="M68" s="227"/>
      <c r="N68" s="193"/>
      <c r="O68" s="193"/>
      <c r="P68" s="193"/>
      <c r="Q68" s="193"/>
      <c r="R68" s="193"/>
      <c r="S68" s="193"/>
      <c r="T68" s="227" t="s">
        <v>190</v>
      </c>
      <c r="U68" s="111"/>
      <c r="V68" s="227"/>
    </row>
    <row r="69" spans="1:22" s="4" customFormat="1" ht="12" customHeight="1" x14ac:dyDescent="0.2">
      <c r="A69" s="224"/>
      <c r="B69" s="227"/>
      <c r="C69" s="197" t="s">
        <v>750</v>
      </c>
      <c r="D69" s="227"/>
      <c r="E69" s="314" t="s">
        <v>988</v>
      </c>
      <c r="F69" s="193"/>
      <c r="G69" s="193"/>
      <c r="H69" s="193"/>
      <c r="I69" s="314"/>
      <c r="J69" s="193"/>
      <c r="K69" s="193"/>
      <c r="L69" s="193"/>
      <c r="M69" s="227"/>
      <c r="N69" s="193"/>
      <c r="O69" s="193"/>
      <c r="P69" s="193"/>
      <c r="Q69" s="193"/>
      <c r="R69" s="193"/>
      <c r="S69" s="193"/>
      <c r="T69" s="227" t="s">
        <v>190</v>
      </c>
      <c r="U69" s="111"/>
      <c r="V69" s="227"/>
    </row>
    <row r="70" spans="1:22" s="4" customFormat="1" ht="12" customHeight="1" x14ac:dyDescent="0.2">
      <c r="A70" s="224"/>
      <c r="B70" s="227"/>
      <c r="C70" s="197" t="s">
        <v>1200</v>
      </c>
      <c r="D70" s="227"/>
      <c r="E70" s="196"/>
      <c r="F70" s="196"/>
      <c r="G70" s="196"/>
      <c r="H70" s="196"/>
      <c r="I70" s="196"/>
      <c r="J70" s="196"/>
      <c r="K70" s="196"/>
      <c r="L70" s="196"/>
      <c r="M70" s="237"/>
      <c r="N70" s="196"/>
      <c r="O70" s="196"/>
      <c r="P70" s="196"/>
      <c r="Q70" s="196"/>
      <c r="R70" s="196" t="s">
        <v>1529</v>
      </c>
      <c r="S70" s="196" t="s">
        <v>3001</v>
      </c>
      <c r="T70" s="237"/>
      <c r="U70" s="334">
        <v>0</v>
      </c>
      <c r="V70" s="227"/>
    </row>
    <row r="71" spans="1:22" s="4" customFormat="1" x14ac:dyDescent="0.2">
      <c r="A71" s="224"/>
      <c r="B71" s="227"/>
      <c r="C71" s="197"/>
      <c r="D71" s="227"/>
      <c r="E71" s="313" t="s">
        <v>2288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1201</v>
      </c>
      <c r="D72" s="227"/>
      <c r="E72" s="314" t="s">
        <v>229</v>
      </c>
      <c r="F72" s="193"/>
      <c r="G72" s="193"/>
      <c r="H72" s="193"/>
      <c r="I72" s="314"/>
      <c r="J72" s="193"/>
      <c r="K72" s="193"/>
      <c r="L72" s="193"/>
      <c r="M72" s="227"/>
      <c r="N72" s="193"/>
      <c r="O72" s="193"/>
      <c r="P72" s="193"/>
      <c r="Q72" s="193"/>
      <c r="R72" s="193"/>
      <c r="S72" s="193"/>
      <c r="T72" s="227" t="s">
        <v>190</v>
      </c>
      <c r="U72" s="111"/>
      <c r="V72" s="227"/>
    </row>
    <row r="73" spans="1:22" s="4" customFormat="1" ht="12" customHeight="1" x14ac:dyDescent="0.2">
      <c r="A73" s="224"/>
      <c r="B73" s="227"/>
      <c r="C73" s="197" t="s">
        <v>81</v>
      </c>
      <c r="D73" s="227"/>
      <c r="E73" s="314" t="s">
        <v>2542</v>
      </c>
      <c r="F73" s="193"/>
      <c r="G73" s="193"/>
      <c r="H73" s="193"/>
      <c r="I73" s="314"/>
      <c r="J73" s="193"/>
      <c r="K73" s="193"/>
      <c r="L73" s="193"/>
      <c r="M73" s="227"/>
      <c r="N73" s="193"/>
      <c r="O73" s="193"/>
      <c r="P73" s="193"/>
      <c r="Q73" s="193"/>
      <c r="R73" s="193"/>
      <c r="S73" s="193"/>
      <c r="T73" s="227" t="s">
        <v>190</v>
      </c>
      <c r="U73" s="334">
        <v>0</v>
      </c>
      <c r="V73" s="227"/>
    </row>
    <row r="74" spans="1:22" s="4" customFormat="1" ht="12" customHeight="1" x14ac:dyDescent="0.2">
      <c r="A74" s="224"/>
      <c r="B74" s="227"/>
      <c r="C74" s="197" t="s">
        <v>1202</v>
      </c>
      <c r="D74" s="227"/>
      <c r="E74" s="194"/>
      <c r="F74" s="194"/>
      <c r="G74" s="194"/>
      <c r="H74" s="194"/>
      <c r="I74" s="194"/>
      <c r="J74" s="194"/>
      <c r="K74" s="194"/>
      <c r="L74" s="194"/>
      <c r="M74" s="234"/>
      <c r="N74" s="194"/>
      <c r="O74" s="194"/>
      <c r="P74" s="194"/>
      <c r="Q74" s="194"/>
      <c r="R74" s="196" t="s">
        <v>1529</v>
      </c>
      <c r="S74" s="196" t="s">
        <v>3001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2913</v>
      </c>
      <c r="D76" s="227"/>
      <c r="E76" s="196"/>
      <c r="F76" s="196"/>
      <c r="G76" s="196"/>
      <c r="H76" s="196"/>
      <c r="I76" s="196"/>
      <c r="J76" s="196"/>
      <c r="K76" s="196"/>
      <c r="L76" s="196"/>
      <c r="M76" s="237"/>
      <c r="N76" s="196"/>
      <c r="O76" s="196"/>
      <c r="P76" s="196"/>
      <c r="Q76" s="196"/>
      <c r="R76" s="196" t="s">
        <v>1381</v>
      </c>
      <c r="S76" s="196"/>
      <c r="T76" s="237"/>
      <c r="U76" s="364">
        <v>524834290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460</v>
      </c>
      <c r="V80" s="227"/>
    </row>
    <row r="81" spans="1:22" s="4" customFormat="1" ht="12" customHeight="1" x14ac:dyDescent="0.2">
      <c r="A81" s="224"/>
      <c r="B81" s="227"/>
      <c r="C81" s="197" t="s">
        <v>470</v>
      </c>
      <c r="D81" s="227"/>
      <c r="E81" s="236" t="s">
        <v>143</v>
      </c>
      <c r="F81" s="272"/>
      <c r="G81" s="315"/>
      <c r="H81" s="315"/>
      <c r="I81" s="236"/>
      <c r="J81" s="315"/>
      <c r="K81" s="315"/>
      <c r="L81" s="315"/>
      <c r="M81" s="316"/>
      <c r="N81" s="315"/>
      <c r="O81" s="315"/>
      <c r="P81" s="315"/>
      <c r="Q81" s="315"/>
      <c r="R81" s="195"/>
      <c r="S81" s="315"/>
      <c r="T81" s="227" t="s">
        <v>190</v>
      </c>
      <c r="U81" s="111">
        <v>60563510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2766</v>
      </c>
      <c r="D83" s="227"/>
      <c r="E83" s="314" t="s">
        <v>2646</v>
      </c>
      <c r="F83" s="272"/>
      <c r="G83" s="272"/>
      <c r="H83" s="315"/>
      <c r="I83" s="314"/>
      <c r="J83" s="315"/>
      <c r="K83" s="315"/>
      <c r="L83" s="315"/>
      <c r="M83" s="316"/>
      <c r="N83" s="315"/>
      <c r="O83" s="315"/>
      <c r="P83" s="315"/>
      <c r="Q83" s="315"/>
      <c r="R83" s="195"/>
      <c r="S83" s="315"/>
      <c r="T83" s="227" t="s">
        <v>190</v>
      </c>
      <c r="U83" s="334">
        <v>577923397</v>
      </c>
      <c r="V83" s="227"/>
    </row>
    <row r="84" spans="1:22" s="4" customFormat="1" ht="12" customHeight="1" x14ac:dyDescent="0.2">
      <c r="A84" s="224"/>
      <c r="B84" s="227"/>
      <c r="C84" s="197" t="s">
        <v>1778</v>
      </c>
      <c r="D84" s="227"/>
      <c r="E84" s="314" t="s">
        <v>576</v>
      </c>
      <c r="F84" s="272"/>
      <c r="G84" s="272"/>
      <c r="H84" s="315"/>
      <c r="I84" s="314"/>
      <c r="J84" s="315"/>
      <c r="K84" s="315"/>
      <c r="L84" s="315"/>
      <c r="M84" s="316"/>
      <c r="N84" s="315"/>
      <c r="O84" s="315"/>
      <c r="P84" s="315"/>
      <c r="Q84" s="315"/>
      <c r="R84" s="195"/>
      <c r="S84" s="315"/>
      <c r="T84" s="227" t="s">
        <v>190</v>
      </c>
      <c r="U84" s="334">
        <v>524834290</v>
      </c>
      <c r="V84" s="227"/>
    </row>
    <row r="85" spans="1:22" s="4" customFormat="1" ht="12" customHeight="1" x14ac:dyDescent="0.2">
      <c r="A85" s="224"/>
      <c r="B85" s="227"/>
      <c r="C85" s="197" t="s">
        <v>302</v>
      </c>
      <c r="D85" s="227"/>
      <c r="E85" s="314" t="s">
        <v>29</v>
      </c>
      <c r="F85" s="272"/>
      <c r="G85" s="272"/>
      <c r="H85" s="315"/>
      <c r="I85" s="314"/>
      <c r="J85" s="315"/>
      <c r="K85" s="315"/>
      <c r="L85" s="315"/>
      <c r="M85" s="316"/>
      <c r="N85" s="315"/>
      <c r="O85" s="315"/>
      <c r="P85" s="315"/>
      <c r="Q85" s="315"/>
      <c r="R85" s="195"/>
      <c r="S85" s="315"/>
      <c r="T85" s="227" t="s">
        <v>190</v>
      </c>
      <c r="U85" s="111"/>
      <c r="V85" s="227"/>
    </row>
    <row r="86" spans="1:22" s="4" customFormat="1" ht="12" customHeight="1" x14ac:dyDescent="0.2">
      <c r="A86" s="224"/>
      <c r="B86" s="227"/>
      <c r="C86" s="197" t="s">
        <v>303</v>
      </c>
      <c r="D86" s="227"/>
      <c r="E86" s="314" t="s">
        <v>2006</v>
      </c>
      <c r="F86" s="272"/>
      <c r="G86" s="272"/>
      <c r="H86" s="315"/>
      <c r="I86" s="314"/>
      <c r="J86" s="315"/>
      <c r="K86" s="315"/>
      <c r="L86" s="315"/>
      <c r="M86" s="110"/>
      <c r="N86" s="193" t="s">
        <v>440</v>
      </c>
      <c r="O86" s="315"/>
      <c r="P86" s="315"/>
      <c r="Q86" s="315"/>
      <c r="R86" s="195"/>
      <c r="S86" s="315"/>
      <c r="T86" s="227" t="s">
        <v>190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688</v>
      </c>
      <c r="D88" s="227"/>
      <c r="E88" s="236" t="s">
        <v>98</v>
      </c>
      <c r="F88" s="272"/>
      <c r="G88" s="315"/>
      <c r="H88" s="315"/>
      <c r="I88" s="236"/>
      <c r="J88" s="315"/>
      <c r="K88" s="315"/>
      <c r="L88" s="315"/>
      <c r="M88" s="316"/>
      <c r="N88" s="315"/>
      <c r="O88" s="315"/>
      <c r="P88" s="315"/>
      <c r="Q88" s="315"/>
      <c r="R88" s="195"/>
      <c r="S88" s="196"/>
      <c r="T88" s="227" t="s">
        <v>190</v>
      </c>
      <c r="U88" s="364">
        <v>113652617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2525</v>
      </c>
      <c r="F91" s="315"/>
      <c r="G91" s="315"/>
      <c r="H91" s="315"/>
      <c r="I91" s="194"/>
      <c r="J91" s="315"/>
      <c r="K91" s="315"/>
      <c r="L91" s="315"/>
      <c r="M91" s="316"/>
      <c r="N91" s="315"/>
      <c r="O91" s="315"/>
      <c r="P91" s="315"/>
      <c r="Q91" s="315"/>
      <c r="R91" s="193"/>
      <c r="S91" s="315"/>
      <c r="T91" s="227"/>
      <c r="U91" s="249" t="s">
        <v>460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2370</v>
      </c>
      <c r="D93" s="227"/>
      <c r="E93" s="236" t="s">
        <v>464</v>
      </c>
      <c r="F93" s="193"/>
      <c r="G93" s="315"/>
      <c r="H93" s="315"/>
      <c r="I93" s="236"/>
      <c r="J93" s="315"/>
      <c r="K93" s="315"/>
      <c r="L93" s="315"/>
      <c r="M93" s="316"/>
      <c r="N93" s="315"/>
      <c r="O93" s="315"/>
      <c r="P93" s="315"/>
      <c r="Q93" s="315"/>
      <c r="R93" s="195"/>
      <c r="S93" s="315"/>
      <c r="T93" s="227" t="s">
        <v>190</v>
      </c>
      <c r="U93" s="111">
        <v>113652617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30</v>
      </c>
      <c r="F95" s="193"/>
      <c r="G95" s="315"/>
      <c r="H95" s="315"/>
      <c r="I95" s="236"/>
      <c r="J95" s="315"/>
      <c r="K95" s="315"/>
      <c r="L95" s="315"/>
      <c r="M95" s="233"/>
      <c r="N95" s="193"/>
      <c r="O95" s="193"/>
      <c r="P95" s="193"/>
      <c r="Q95" s="193"/>
      <c r="R95" s="195"/>
      <c r="S95" s="195"/>
      <c r="T95" s="227" t="s">
        <v>190</v>
      </c>
      <c r="U95" s="394"/>
      <c r="V95" s="227"/>
    </row>
    <row r="96" spans="1:22" s="4" customFormat="1" x14ac:dyDescent="0.2">
      <c r="A96" s="224"/>
      <c r="B96" s="227"/>
      <c r="C96" s="197" t="s">
        <v>2768</v>
      </c>
      <c r="D96" s="227"/>
      <c r="E96" s="314" t="s">
        <v>43</v>
      </c>
      <c r="F96" s="193"/>
      <c r="G96" s="193"/>
      <c r="H96" s="193"/>
      <c r="I96" s="314"/>
      <c r="J96" s="315"/>
      <c r="K96" s="315"/>
      <c r="L96" s="315"/>
      <c r="M96" s="233"/>
      <c r="N96" s="193"/>
      <c r="O96" s="193"/>
      <c r="P96" s="193"/>
      <c r="Q96" s="193"/>
      <c r="R96" s="195"/>
      <c r="S96" s="195"/>
      <c r="T96" s="227" t="s">
        <v>190</v>
      </c>
      <c r="U96" s="111"/>
      <c r="V96" s="227"/>
    </row>
    <row r="97" spans="1:22" s="4" customFormat="1" x14ac:dyDescent="0.2">
      <c r="A97" s="224"/>
      <c r="B97" s="227"/>
      <c r="C97" s="197" t="s">
        <v>2769</v>
      </c>
      <c r="D97" s="227"/>
      <c r="E97" s="314" t="s">
        <v>1824</v>
      </c>
      <c r="F97" s="193"/>
      <c r="G97" s="193"/>
      <c r="H97" s="193"/>
      <c r="I97" s="314"/>
      <c r="J97" s="315"/>
      <c r="K97" s="315"/>
      <c r="L97" s="315"/>
      <c r="M97" s="227"/>
      <c r="N97" s="193"/>
      <c r="O97" s="193"/>
      <c r="P97" s="193"/>
      <c r="Q97" s="193"/>
      <c r="R97" s="195"/>
      <c r="S97" s="195"/>
      <c r="T97" s="227" t="s">
        <v>190</v>
      </c>
      <c r="U97" s="111"/>
      <c r="V97" s="227"/>
    </row>
    <row r="98" spans="1:22" s="4" customFormat="1" x14ac:dyDescent="0.2">
      <c r="A98" s="224"/>
      <c r="B98" s="227"/>
      <c r="C98" s="197" t="s">
        <v>2770</v>
      </c>
      <c r="D98" s="227"/>
      <c r="E98" s="314" t="s">
        <v>1223</v>
      </c>
      <c r="F98" s="193"/>
      <c r="G98" s="193"/>
      <c r="H98" s="193"/>
      <c r="I98" s="314"/>
      <c r="J98" s="315"/>
      <c r="K98" s="315"/>
      <c r="L98" s="315"/>
      <c r="M98" s="227"/>
      <c r="N98" s="193"/>
      <c r="O98" s="193"/>
      <c r="P98" s="193"/>
      <c r="Q98" s="193"/>
      <c r="R98" s="195"/>
      <c r="S98" s="195"/>
      <c r="T98" s="227" t="s">
        <v>190</v>
      </c>
      <c r="U98" s="111"/>
      <c r="V98" s="227"/>
    </row>
    <row r="99" spans="1:22" s="4" customFormat="1" x14ac:dyDescent="0.2">
      <c r="A99" s="224"/>
      <c r="B99" s="227"/>
      <c r="C99" s="197" t="s">
        <v>86</v>
      </c>
      <c r="D99" s="227"/>
      <c r="E99" s="314" t="s">
        <v>2745</v>
      </c>
      <c r="F99" s="193"/>
      <c r="G99" s="193"/>
      <c r="H99" s="193"/>
      <c r="I99" s="314" t="s">
        <v>542</v>
      </c>
      <c r="J99" s="193"/>
      <c r="K99" s="193"/>
      <c r="L99" s="193"/>
      <c r="M99" s="110"/>
      <c r="N99" s="193" t="s">
        <v>440</v>
      </c>
      <c r="O99" s="193"/>
      <c r="P99" s="193"/>
      <c r="Q99" s="193"/>
      <c r="R99" s="193"/>
      <c r="S99" s="195"/>
      <c r="T99" s="227" t="s">
        <v>190</v>
      </c>
      <c r="U99" s="111"/>
      <c r="V99" s="227"/>
    </row>
    <row r="100" spans="1:22" s="4" customFormat="1" x14ac:dyDescent="0.2">
      <c r="A100" s="224"/>
      <c r="B100" s="227"/>
      <c r="C100" s="197" t="s">
        <v>85</v>
      </c>
      <c r="D100" s="227"/>
      <c r="E100" s="194"/>
      <c r="F100" s="193"/>
      <c r="G100" s="315"/>
      <c r="H100" s="315"/>
      <c r="I100" s="194"/>
      <c r="J100" s="315"/>
      <c r="K100" s="315"/>
      <c r="L100" s="315"/>
      <c r="M100" s="316"/>
      <c r="N100" s="315"/>
      <c r="O100" s="315"/>
      <c r="P100" s="315"/>
      <c r="Q100" s="315"/>
      <c r="R100" s="196" t="s">
        <v>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82</v>
      </c>
      <c r="D102" s="227"/>
      <c r="E102" s="194"/>
      <c r="F102" s="193"/>
      <c r="G102" s="193"/>
      <c r="H102" s="193"/>
      <c r="I102" s="194"/>
      <c r="J102" s="193"/>
      <c r="K102" s="193"/>
      <c r="L102" s="193"/>
      <c r="M102" s="227"/>
      <c r="N102" s="193"/>
      <c r="O102" s="193"/>
      <c r="P102" s="315"/>
      <c r="Q102" s="315"/>
      <c r="R102" s="196" t="s">
        <v>848</v>
      </c>
      <c r="S102" s="195"/>
      <c r="T102" s="237"/>
      <c r="U102" s="364">
        <v>113652617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2605</v>
      </c>
      <c r="F105" s="193"/>
      <c r="G105" s="193"/>
      <c r="H105" s="193"/>
      <c r="I105" s="315"/>
      <c r="J105" s="193"/>
      <c r="K105" s="193"/>
      <c r="L105" s="193"/>
      <c r="M105" s="227"/>
      <c r="N105" s="193"/>
      <c r="O105" s="193"/>
      <c r="P105" s="193"/>
      <c r="Q105" s="193"/>
      <c r="R105" s="195"/>
      <c r="S105" s="193"/>
      <c r="T105" s="233"/>
      <c r="U105" s="250" t="s">
        <v>460</v>
      </c>
      <c r="V105" s="227"/>
    </row>
    <row r="106" spans="1:22" s="4" customFormat="1" ht="12" customHeight="1" x14ac:dyDescent="0.2">
      <c r="A106" s="224"/>
      <c r="B106" s="227"/>
      <c r="C106" s="197" t="s">
        <v>1776</v>
      </c>
      <c r="D106" s="227"/>
      <c r="E106" s="236" t="s">
        <v>2574</v>
      </c>
      <c r="F106" s="272"/>
      <c r="G106" s="195"/>
      <c r="H106" s="195"/>
      <c r="I106" s="236"/>
      <c r="J106" s="195"/>
      <c r="K106" s="195"/>
      <c r="L106" s="195"/>
      <c r="M106" s="233"/>
      <c r="N106" s="195"/>
      <c r="O106" s="195"/>
      <c r="P106" s="195"/>
      <c r="Q106" s="195"/>
      <c r="R106" s="195"/>
      <c r="S106" s="195"/>
      <c r="T106" s="227" t="s">
        <v>190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1686</v>
      </c>
      <c r="F108" s="1073"/>
      <c r="G108" s="1073"/>
      <c r="H108" s="1073"/>
      <c r="I108" s="1143"/>
      <c r="J108" s="1073"/>
      <c r="K108" s="1073"/>
      <c r="L108" s="1073"/>
      <c r="M108" s="1039"/>
      <c r="N108" s="1126"/>
      <c r="O108" s="1126"/>
      <c r="P108" s="1126"/>
      <c r="Q108" s="1126"/>
      <c r="R108" s="1126"/>
      <c r="S108" s="195"/>
      <c r="T108" s="227"/>
      <c r="U108" s="250" t="s">
        <v>460</v>
      </c>
      <c r="V108" s="227"/>
    </row>
    <row r="109" spans="1:22" s="4" customFormat="1" ht="12" customHeight="1" x14ac:dyDescent="0.2">
      <c r="A109" s="224"/>
      <c r="B109" s="227"/>
      <c r="C109" s="992" t="s">
        <v>1275</v>
      </c>
      <c r="D109" s="993"/>
      <c r="E109" s="994" t="s">
        <v>2343</v>
      </c>
      <c r="F109" s="1133"/>
      <c r="G109" s="999"/>
      <c r="H109" s="999"/>
      <c r="I109" s="994"/>
      <c r="J109" s="999"/>
      <c r="K109" s="999"/>
      <c r="L109" s="999"/>
      <c r="M109" s="1129"/>
      <c r="N109" s="999"/>
      <c r="O109" s="999"/>
      <c r="P109" s="999"/>
      <c r="Q109" s="999"/>
      <c r="R109" s="999"/>
      <c r="S109" s="195"/>
      <c r="T109" s="227" t="s">
        <v>190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1023</v>
      </c>
      <c r="F111" s="1073"/>
      <c r="G111" s="1073"/>
      <c r="H111" s="1073"/>
      <c r="I111" s="1143"/>
      <c r="J111" s="1073"/>
      <c r="K111" s="1073"/>
      <c r="L111" s="1073"/>
      <c r="M111" s="1039"/>
      <c r="N111" s="1126"/>
      <c r="O111" s="1126"/>
      <c r="P111" s="1126"/>
      <c r="Q111" s="1126"/>
      <c r="R111" s="1126"/>
      <c r="S111" s="195"/>
      <c r="T111" s="227"/>
      <c r="U111" s="250" t="s">
        <v>460</v>
      </c>
      <c r="V111" s="227"/>
    </row>
    <row r="112" spans="1:22" s="4" customFormat="1" ht="12" customHeight="1" x14ac:dyDescent="0.2">
      <c r="A112" s="224"/>
      <c r="B112" s="227"/>
      <c r="C112" s="992" t="s">
        <v>1024</v>
      </c>
      <c r="D112" s="1002"/>
      <c r="E112" s="1133" t="s">
        <v>535</v>
      </c>
      <c r="F112" s="1152"/>
      <c r="G112" s="1152"/>
      <c r="H112" s="1152"/>
      <c r="I112" s="1152"/>
      <c r="J112" s="1152"/>
      <c r="K112" s="1153"/>
      <c r="L112" s="1005"/>
      <c r="M112" s="1005"/>
      <c r="N112" s="1005"/>
      <c r="O112" s="1154"/>
      <c r="P112" s="993"/>
      <c r="Q112" s="993"/>
      <c r="R112" s="993"/>
      <c r="S112" s="227"/>
      <c r="T112" s="1086" t="s">
        <v>131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1218</v>
      </c>
      <c r="F114" s="1073"/>
      <c r="G114" s="1073"/>
      <c r="H114" s="1073"/>
      <c r="I114" s="1143"/>
      <c r="J114" s="1073"/>
      <c r="K114" s="1073"/>
      <c r="L114" s="1073"/>
      <c r="M114" s="1039"/>
      <c r="N114" s="1126"/>
      <c r="O114" s="1126"/>
      <c r="P114" s="1126"/>
      <c r="Q114" s="1126"/>
      <c r="R114" s="1126"/>
      <c r="S114" s="227"/>
      <c r="T114" s="1086"/>
      <c r="U114" s="250" t="s">
        <v>460</v>
      </c>
      <c r="V114" s="227"/>
    </row>
    <row r="115" spans="1:22" s="4" customFormat="1" ht="12" customHeight="1" x14ac:dyDescent="0.2">
      <c r="A115" s="224"/>
      <c r="B115" s="227"/>
      <c r="C115" s="992" t="s">
        <v>1215</v>
      </c>
      <c r="D115" s="1002"/>
      <c r="E115" s="994" t="s">
        <v>2343</v>
      </c>
      <c r="F115" s="1152"/>
      <c r="G115" s="1152"/>
      <c r="H115" s="1152"/>
      <c r="I115" s="1152"/>
      <c r="J115" s="1152"/>
      <c r="K115" s="1153"/>
      <c r="L115" s="1005"/>
      <c r="M115" s="1005"/>
      <c r="N115" s="1005"/>
      <c r="O115" s="1154"/>
      <c r="P115" s="993"/>
      <c r="Q115" s="993"/>
      <c r="R115" s="993"/>
      <c r="S115" s="227"/>
      <c r="T115" s="1086" t="s">
        <v>131</v>
      </c>
      <c r="U115" s="1100">
        <v>20045066.579999998</v>
      </c>
      <c r="V115" s="227"/>
    </row>
    <row r="116" spans="1:22" s="4" customFormat="1" ht="12" customHeight="1" x14ac:dyDescent="0.2">
      <c r="A116" s="224"/>
      <c r="B116" s="227"/>
      <c r="C116" s="992" t="s">
        <v>1217</v>
      </c>
      <c r="D116" s="1002"/>
      <c r="E116" s="994" t="s">
        <v>1216</v>
      </c>
      <c r="F116" s="1152"/>
      <c r="G116" s="1152"/>
      <c r="H116" s="1152"/>
      <c r="I116" s="1152"/>
      <c r="J116" s="1152"/>
      <c r="K116" s="1153"/>
      <c r="L116" s="1005"/>
      <c r="M116" s="1005"/>
      <c r="N116" s="1005"/>
      <c r="O116" s="1154"/>
      <c r="P116" s="993"/>
      <c r="Q116" s="993"/>
      <c r="R116" s="993"/>
      <c r="S116" s="227"/>
      <c r="T116" s="1086" t="s">
        <v>131</v>
      </c>
      <c r="U116" s="1100">
        <v>17495000</v>
      </c>
      <c r="V116" s="227"/>
    </row>
    <row r="117" spans="1:22" s="4" customFormat="1" ht="12" customHeight="1" x14ac:dyDescent="0.2">
      <c r="A117" s="224"/>
      <c r="B117" s="227"/>
      <c r="C117" s="992" t="s">
        <v>1848</v>
      </c>
      <c r="D117" s="1002"/>
      <c r="E117" s="994" t="s">
        <v>1055</v>
      </c>
      <c r="F117" s="1152"/>
      <c r="G117" s="1152"/>
      <c r="H117" s="1152"/>
      <c r="I117" s="1152"/>
      <c r="J117" s="1152"/>
      <c r="K117" s="1153"/>
      <c r="L117" s="1005"/>
      <c r="M117" s="1005"/>
      <c r="N117" s="1005"/>
      <c r="O117" s="1154"/>
      <c r="P117" s="993"/>
      <c r="Q117" s="993"/>
      <c r="R117" s="993"/>
      <c r="S117" s="227"/>
      <c r="T117" s="1086" t="s">
        <v>131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3103</v>
      </c>
      <c r="D1" s="201"/>
      <c r="E1" s="162"/>
      <c r="F1" s="203" t="s">
        <v>2386</v>
      </c>
      <c r="G1" s="203" t="s">
        <v>2386</v>
      </c>
      <c r="H1" s="162" t="s">
        <v>1579</v>
      </c>
      <c r="I1" s="203" t="s">
        <v>2386</v>
      </c>
      <c r="J1" s="203" t="s">
        <v>2386</v>
      </c>
      <c r="K1" s="203"/>
      <c r="L1" s="203"/>
      <c r="M1" s="203" t="s">
        <v>1459</v>
      </c>
      <c r="N1" s="204"/>
      <c r="O1" s="203"/>
      <c r="P1" s="203"/>
      <c r="Q1" s="203"/>
      <c r="R1" s="203"/>
      <c r="S1" s="203"/>
      <c r="T1" s="203"/>
      <c r="U1" s="203"/>
      <c r="V1" s="203"/>
      <c r="W1" s="203"/>
      <c r="X1" s="203"/>
      <c r="Y1" s="824">
        <v>42893.59587164352</v>
      </c>
      <c r="Z1" s="203"/>
    </row>
    <row r="2" spans="1:33" s="150" customFormat="1" ht="6" customHeight="1" x14ac:dyDescent="0.2">
      <c r="A2" s="213"/>
      <c r="B2" s="1295"/>
      <c r="C2" s="1260" t="s">
        <v>2270</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3106</v>
      </c>
      <c r="D3" s="1302"/>
      <c r="E3" s="1301"/>
      <c r="F3" s="1303"/>
      <c r="G3" s="1305"/>
      <c r="H3" s="1304"/>
      <c r="I3" s="1304"/>
      <c r="J3" s="1303"/>
      <c r="K3" s="1305"/>
      <c r="L3" s="1303"/>
      <c r="M3" s="1305"/>
      <c r="N3" s="1304"/>
      <c r="O3" s="1304"/>
      <c r="P3" s="1304"/>
      <c r="Q3" s="1304"/>
      <c r="R3" s="1304"/>
      <c r="S3" s="1304"/>
      <c r="T3" s="1304"/>
      <c r="U3" s="1304"/>
      <c r="V3" s="1304"/>
      <c r="W3" s="1304"/>
      <c r="X3" s="1304"/>
      <c r="Y3" s="1280" t="s">
        <v>422</v>
      </c>
      <c r="Z3" s="1304"/>
    </row>
    <row r="4" spans="1:33" s="146" customFormat="1" ht="15" customHeight="1" x14ac:dyDescent="0.2">
      <c r="A4" s="162"/>
      <c r="B4" s="1281"/>
      <c r="C4" s="1282" t="s">
        <v>3107</v>
      </c>
      <c r="D4" s="1283"/>
      <c r="E4" s="1284"/>
      <c r="F4" s="1306"/>
      <c r="G4" s="1308"/>
      <c r="H4" s="1307"/>
      <c r="I4" s="1307"/>
      <c r="J4" s="1306"/>
      <c r="K4" s="1308"/>
      <c r="L4" s="1309"/>
      <c r="M4" s="1309"/>
      <c r="N4" s="1306"/>
      <c r="O4" s="1306"/>
      <c r="P4" s="1306"/>
      <c r="Q4" s="1306"/>
      <c r="R4" s="1306"/>
      <c r="S4" s="1306"/>
      <c r="T4" s="1306"/>
      <c r="U4" s="1306"/>
      <c r="V4" s="1306"/>
      <c r="W4" s="1306"/>
      <c r="X4" s="1306"/>
      <c r="Y4" s="1286" t="s">
        <v>375</v>
      </c>
      <c r="Z4" s="1309"/>
      <c r="AG4" s="188"/>
    </row>
    <row r="5" spans="1:33" s="146" customFormat="1" ht="11.1" customHeight="1" x14ac:dyDescent="0.2">
      <c r="A5" s="162"/>
      <c r="B5" s="1284"/>
      <c r="C5" s="1287" t="s">
        <v>3108</v>
      </c>
      <c r="D5" s="1284"/>
      <c r="E5" s="1284"/>
      <c r="F5" s="1307"/>
      <c r="G5" s="1310"/>
      <c r="H5" s="1307"/>
      <c r="I5" s="1307"/>
      <c r="J5" s="1307"/>
      <c r="K5" s="1307"/>
      <c r="L5" s="1307"/>
      <c r="M5" s="1307"/>
      <c r="N5" s="1316"/>
      <c r="O5" s="1306"/>
      <c r="P5" s="1306"/>
      <c r="Q5" s="1306"/>
      <c r="R5" s="1306"/>
      <c r="S5" s="1306"/>
      <c r="T5" s="1306"/>
      <c r="U5" s="1306"/>
      <c r="V5" s="1306"/>
      <c r="W5" s="1306"/>
      <c r="X5" s="1306"/>
      <c r="Y5" s="1290" t="s">
        <v>2291</v>
      </c>
      <c r="Z5" s="1309"/>
      <c r="AG5" s="133"/>
    </row>
    <row r="6" spans="1:33" s="166" customFormat="1" ht="17.100000000000001" hidden="1" customHeight="1" x14ac:dyDescent="0.2">
      <c r="A6" s="209"/>
      <c r="B6" s="1301"/>
      <c r="C6" s="1277" t="s">
        <v>3109</v>
      </c>
      <c r="D6" s="1302"/>
      <c r="E6" s="1301"/>
      <c r="F6" s="1303"/>
      <c r="G6" s="1317"/>
      <c r="H6" s="1304"/>
      <c r="I6" s="1304"/>
      <c r="J6" s="1303"/>
      <c r="K6" s="1311"/>
      <c r="L6" s="1303"/>
      <c r="M6" s="1305"/>
      <c r="N6" s="1304"/>
      <c r="O6" s="1304"/>
      <c r="P6" s="1304"/>
      <c r="Q6" s="1304"/>
      <c r="R6" s="1304"/>
      <c r="S6" s="1304"/>
      <c r="T6" s="1304"/>
      <c r="U6" s="1304"/>
      <c r="V6" s="1304"/>
      <c r="W6" s="1304"/>
      <c r="X6" s="1304"/>
      <c r="Y6" s="1280" t="s">
        <v>1636</v>
      </c>
      <c r="Z6" s="1304"/>
    </row>
    <row r="7" spans="1:33" s="167" customFormat="1" ht="15" hidden="1" customHeight="1" x14ac:dyDescent="0.2">
      <c r="A7" s="162"/>
      <c r="B7" s="1281"/>
      <c r="C7" s="1282" t="s">
        <v>3110</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3111</v>
      </c>
      <c r="D8" s="1284"/>
      <c r="E8" s="1284"/>
      <c r="F8" s="1307"/>
      <c r="G8" s="1310"/>
      <c r="H8" s="1307"/>
      <c r="I8" s="1307"/>
      <c r="J8" s="1307"/>
      <c r="K8" s="1307"/>
      <c r="L8" s="1307"/>
      <c r="M8" s="1307"/>
      <c r="N8" s="1316"/>
      <c r="O8" s="1306"/>
      <c r="P8" s="1306"/>
      <c r="Q8" s="1306"/>
      <c r="R8" s="1306"/>
      <c r="S8" s="1306"/>
      <c r="T8" s="1306"/>
      <c r="U8" s="1306"/>
      <c r="V8" s="1306"/>
      <c r="W8" s="1306"/>
      <c r="X8" s="1306"/>
      <c r="Y8" s="1290" t="s">
        <v>3112</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54</v>
      </c>
      <c r="P11" s="585"/>
      <c r="Q11" s="586"/>
      <c r="R11" s="586"/>
      <c r="S11" s="586"/>
      <c r="T11" s="586"/>
      <c r="U11" s="587"/>
      <c r="V11" s="516"/>
      <c r="W11" s="807" t="s">
        <v>1022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1637</v>
      </c>
      <c r="P12" s="606"/>
      <c r="Q12" s="584" t="s">
        <v>1638</v>
      </c>
      <c r="R12" s="606"/>
      <c r="S12" s="1019"/>
      <c r="T12" s="1491" t="s">
        <v>1639</v>
      </c>
      <c r="U12" s="1489" t="s">
        <v>1640</v>
      </c>
      <c r="V12" s="516"/>
      <c r="W12" s="1489" t="s">
        <v>2013</v>
      </c>
      <c r="X12" s="1489" t="s">
        <v>2610</v>
      </c>
      <c r="Y12" s="1489" t="s">
        <v>2738</v>
      </c>
      <c r="Z12" s="514"/>
    </row>
    <row r="13" spans="1:33" s="517" customFormat="1" ht="24.75" x14ac:dyDescent="0.2">
      <c r="A13" s="513"/>
      <c r="B13" s="514"/>
      <c r="C13" s="812"/>
      <c r="D13" s="514"/>
      <c r="E13" s="514"/>
      <c r="F13" s="514"/>
      <c r="G13" s="514"/>
      <c r="H13" s="514"/>
      <c r="I13" s="514"/>
      <c r="J13" s="514"/>
      <c r="K13" s="514"/>
      <c r="L13" s="514"/>
      <c r="M13" s="514"/>
      <c r="N13" s="515"/>
      <c r="O13" s="521" t="s">
        <v>1457</v>
      </c>
      <c r="P13" s="521" t="s">
        <v>1456</v>
      </c>
      <c r="Q13" s="521" t="s">
        <v>2365</v>
      </c>
      <c r="R13" s="521" t="s">
        <v>2366</v>
      </c>
      <c r="S13" s="1155" t="s">
        <v>2840</v>
      </c>
      <c r="T13" s="1492"/>
      <c r="U13" s="1490"/>
      <c r="V13" s="516"/>
      <c r="W13" s="1490"/>
      <c r="X13" s="1490"/>
      <c r="Y13" s="1490"/>
      <c r="Z13" s="514"/>
    </row>
    <row r="14" spans="1:33" s="517" customFormat="1" ht="8.25" hidden="1" x14ac:dyDescent="0.2">
      <c r="A14" s="513" t="s">
        <v>1579</v>
      </c>
      <c r="B14" s="514"/>
      <c r="C14" s="812"/>
      <c r="D14" s="514"/>
      <c r="E14" s="514"/>
      <c r="F14" s="514"/>
      <c r="G14" s="514"/>
      <c r="H14" s="514"/>
      <c r="I14" s="514"/>
      <c r="J14" s="514"/>
      <c r="K14" s="514"/>
      <c r="L14" s="514"/>
      <c r="M14" s="514"/>
      <c r="N14" s="515"/>
      <c r="O14" s="588" t="s">
        <v>1458</v>
      </c>
      <c r="P14" s="604"/>
      <c r="Q14" s="605"/>
      <c r="R14" s="605"/>
      <c r="S14" s="1156"/>
      <c r="T14" s="605"/>
      <c r="U14" s="589"/>
      <c r="V14" s="516"/>
      <c r="W14" s="1486" t="s">
        <v>1459</v>
      </c>
      <c r="X14" s="1486" t="s">
        <v>1459</v>
      </c>
      <c r="Y14" s="1486" t="s">
        <v>1459</v>
      </c>
      <c r="Z14" s="514"/>
    </row>
    <row r="15" spans="1:33" s="517" customFormat="1" ht="8.25" hidden="1" x14ac:dyDescent="0.2">
      <c r="A15" s="513" t="s">
        <v>1579</v>
      </c>
      <c r="B15" s="514"/>
      <c r="C15" s="812"/>
      <c r="D15" s="514"/>
      <c r="E15" s="514"/>
      <c r="F15" s="514"/>
      <c r="G15" s="514"/>
      <c r="H15" s="514"/>
      <c r="I15" s="514"/>
      <c r="J15" s="514"/>
      <c r="K15" s="514"/>
      <c r="L15" s="514"/>
      <c r="M15" s="514"/>
      <c r="N15" s="515"/>
      <c r="O15" s="588" t="s">
        <v>1579</v>
      </c>
      <c r="P15" s="589"/>
      <c r="Q15" s="588" t="s">
        <v>1458</v>
      </c>
      <c r="R15" s="589"/>
      <c r="S15" s="1157"/>
      <c r="T15" s="590"/>
      <c r="U15" s="591"/>
      <c r="V15" s="516"/>
      <c r="W15" s="1487"/>
      <c r="X15" s="1487"/>
      <c r="Y15" s="1487"/>
      <c r="Z15" s="514"/>
    </row>
    <row r="16" spans="1:33" s="517" customFormat="1" ht="8.25" hidden="1" x14ac:dyDescent="0.2">
      <c r="A16" s="513" t="s">
        <v>1579</v>
      </c>
      <c r="B16" s="514"/>
      <c r="C16" s="812"/>
      <c r="D16" s="514"/>
      <c r="E16" s="514"/>
      <c r="F16" s="514"/>
      <c r="G16" s="514"/>
      <c r="H16" s="514"/>
      <c r="I16" s="514"/>
      <c r="J16" s="514"/>
      <c r="K16" s="514"/>
      <c r="L16" s="514"/>
      <c r="M16" s="514"/>
      <c r="N16" s="515"/>
      <c r="O16" s="521" t="s">
        <v>1459</v>
      </c>
      <c r="P16" s="521" t="s">
        <v>1459</v>
      </c>
      <c r="Q16" s="521" t="s">
        <v>1459</v>
      </c>
      <c r="R16" s="521" t="s">
        <v>1459</v>
      </c>
      <c r="S16" s="1158"/>
      <c r="T16" s="524" t="s">
        <v>1459</v>
      </c>
      <c r="U16" s="592" t="s">
        <v>1459</v>
      </c>
      <c r="V16" s="516"/>
      <c r="W16" s="1488" t="s">
        <v>1459</v>
      </c>
      <c r="X16" s="1488" t="s">
        <v>1459</v>
      </c>
      <c r="Y16" s="1488" t="s">
        <v>1459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460</v>
      </c>
      <c r="P18" s="528" t="s">
        <v>460</v>
      </c>
      <c r="Q18" s="528" t="s">
        <v>460</v>
      </c>
      <c r="R18" s="528" t="s">
        <v>460</v>
      </c>
      <c r="S18" s="1159" t="s">
        <v>460</v>
      </c>
      <c r="T18" s="528" t="s">
        <v>460</v>
      </c>
      <c r="U18" s="528" t="s">
        <v>460</v>
      </c>
      <c r="V18" s="519"/>
      <c r="W18" s="528" t="s">
        <v>460</v>
      </c>
      <c r="X18" s="528" t="s">
        <v>460</v>
      </c>
      <c r="Y18" s="528" t="s">
        <v>460</v>
      </c>
      <c r="Z18" s="514"/>
    </row>
    <row r="19" spans="1:26" s="526" customFormat="1" ht="9" customHeight="1" x14ac:dyDescent="0.2">
      <c r="A19" s="525"/>
      <c r="B19" s="514"/>
      <c r="C19" s="809" t="s">
        <v>2245</v>
      </c>
      <c r="D19" s="514"/>
      <c r="E19" s="527" t="s">
        <v>918</v>
      </c>
      <c r="F19" s="527"/>
      <c r="G19" s="527"/>
      <c r="H19" s="527"/>
      <c r="I19" s="527"/>
      <c r="J19" s="527"/>
      <c r="K19" s="598"/>
      <c r="L19" s="527"/>
      <c r="M19" s="527"/>
      <c r="N19" s="515" t="s">
        <v>190</v>
      </c>
      <c r="O19" s="593">
        <v>170065</v>
      </c>
      <c r="P19" s="593">
        <v>86629293</v>
      </c>
      <c r="Q19" s="593">
        <v>96439</v>
      </c>
      <c r="R19" s="593"/>
      <c r="S19" s="1098"/>
      <c r="T19" s="593"/>
      <c r="U19" s="593">
        <v>-75092</v>
      </c>
      <c r="V19" s="594"/>
      <c r="W19" s="593"/>
      <c r="X19" s="593">
        <v>32782469</v>
      </c>
      <c r="Y19" s="595">
        <v>32782469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459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399</v>
      </c>
      <c r="D22" s="514"/>
      <c r="E22" s="529" t="s">
        <v>844</v>
      </c>
      <c r="F22" s="514"/>
      <c r="G22" s="514"/>
      <c r="H22" s="529"/>
      <c r="I22" s="514"/>
      <c r="J22" s="514"/>
      <c r="K22" s="599"/>
      <c r="L22" s="514"/>
      <c r="M22" s="514"/>
      <c r="N22" s="515" t="s">
        <v>190</v>
      </c>
      <c r="O22" s="593"/>
      <c r="P22" s="593">
        <v>29619</v>
      </c>
      <c r="Q22" s="593">
        <v>100000</v>
      </c>
      <c r="R22" s="593"/>
      <c r="S22" s="1161"/>
      <c r="T22" s="593">
        <v>10500</v>
      </c>
      <c r="U22" s="593"/>
      <c r="V22" s="594"/>
      <c r="W22" s="593"/>
      <c r="X22" s="593">
        <v>9684683</v>
      </c>
      <c r="Y22" s="595">
        <v>9684683</v>
      </c>
      <c r="Z22" s="514"/>
    </row>
    <row r="23" spans="1:26" s="526" customFormat="1" ht="9" customHeight="1" x14ac:dyDescent="0.2">
      <c r="A23" s="525"/>
      <c r="B23" s="514"/>
      <c r="C23" s="809" t="s">
        <v>400</v>
      </c>
      <c r="D23" s="514"/>
      <c r="E23" s="529" t="s">
        <v>2398</v>
      </c>
      <c r="F23" s="514"/>
      <c r="G23" s="514"/>
      <c r="H23" s="529"/>
      <c r="I23" s="514"/>
      <c r="J23" s="514"/>
      <c r="K23" s="599"/>
      <c r="L23" s="514"/>
      <c r="M23" s="514"/>
      <c r="N23" s="515" t="s">
        <v>190</v>
      </c>
      <c r="O23" s="593"/>
      <c r="P23" s="593">
        <v>13843000</v>
      </c>
      <c r="Q23" s="593"/>
      <c r="R23" s="593"/>
      <c r="S23" s="1161"/>
      <c r="T23" s="593"/>
      <c r="U23" s="593">
        <v>280215</v>
      </c>
      <c r="V23" s="594"/>
      <c r="W23" s="593"/>
      <c r="X23" s="593">
        <v>11301196</v>
      </c>
      <c r="Y23" s="595">
        <v>11301196</v>
      </c>
      <c r="Z23" s="514"/>
    </row>
    <row r="24" spans="1:26" s="526" customFormat="1" ht="9" customHeight="1" x14ac:dyDescent="0.2">
      <c r="A24" s="525"/>
      <c r="B24" s="514"/>
      <c r="C24" s="809" t="s">
        <v>401</v>
      </c>
      <c r="D24" s="514"/>
      <c r="E24" s="529" t="s">
        <v>2528</v>
      </c>
      <c r="F24" s="514"/>
      <c r="G24" s="514"/>
      <c r="H24" s="529"/>
      <c r="I24" s="514"/>
      <c r="J24" s="514"/>
      <c r="K24" s="599"/>
      <c r="L24" s="514"/>
      <c r="M24" s="514"/>
      <c r="N24" s="515" t="s">
        <v>190</v>
      </c>
      <c r="O24" s="593"/>
      <c r="P24" s="593"/>
      <c r="Q24" s="593"/>
      <c r="R24" s="593"/>
      <c r="S24" s="1161"/>
      <c r="T24" s="593"/>
      <c r="U24" s="593"/>
      <c r="V24" s="594"/>
      <c r="W24" s="593"/>
      <c r="X24" s="593"/>
      <c r="Y24" s="595">
        <v>0</v>
      </c>
      <c r="Z24" s="514"/>
    </row>
    <row r="25" spans="1:26" s="526" customFormat="1" ht="9" customHeight="1" x14ac:dyDescent="0.2">
      <c r="A25" s="525"/>
      <c r="B25" s="514"/>
      <c r="C25" s="809" t="s">
        <v>402</v>
      </c>
      <c r="D25" s="514"/>
      <c r="E25" s="529" t="s">
        <v>128</v>
      </c>
      <c r="F25" s="514"/>
      <c r="G25" s="514"/>
      <c r="H25" s="529"/>
      <c r="I25" s="514"/>
      <c r="J25" s="514"/>
      <c r="K25" s="599"/>
      <c r="L25" s="514"/>
      <c r="M25" s="514"/>
      <c r="N25" s="515" t="s">
        <v>190</v>
      </c>
      <c r="O25" s="593"/>
      <c r="P25" s="593"/>
      <c r="Q25" s="593"/>
      <c r="R25" s="593"/>
      <c r="S25" s="1161"/>
      <c r="T25" s="593"/>
      <c r="U25" s="593"/>
      <c r="V25" s="594"/>
      <c r="W25" s="593"/>
      <c r="X25" s="593">
        <v>2151101</v>
      </c>
      <c r="Y25" s="595">
        <v>2151101</v>
      </c>
      <c r="Z25" s="514"/>
    </row>
    <row r="26" spans="1:26" s="526" customFormat="1" ht="9" customHeight="1" x14ac:dyDescent="0.2">
      <c r="A26" s="525"/>
      <c r="B26" s="514"/>
      <c r="C26" s="809" t="s">
        <v>2993</v>
      </c>
      <c r="D26" s="514"/>
      <c r="E26" s="529" t="s">
        <v>1168</v>
      </c>
      <c r="F26" s="514"/>
      <c r="G26" s="514"/>
      <c r="H26" s="529"/>
      <c r="I26" s="514"/>
      <c r="J26" s="514"/>
      <c r="K26" s="599"/>
      <c r="L26" s="514"/>
      <c r="M26" s="514"/>
      <c r="N26" s="515" t="s">
        <v>190</v>
      </c>
      <c r="O26" s="593"/>
      <c r="P26" s="593">
        <v>-2870</v>
      </c>
      <c r="Q26" s="593">
        <v>154241</v>
      </c>
      <c r="R26" s="593"/>
      <c r="S26" s="1161"/>
      <c r="T26" s="593"/>
      <c r="U26" s="593"/>
      <c r="V26" s="594"/>
      <c r="W26" s="593"/>
      <c r="X26" s="593">
        <v>3283566</v>
      </c>
      <c r="Y26" s="595">
        <v>3283566</v>
      </c>
      <c r="Z26" s="514"/>
    </row>
    <row r="27" spans="1:26" s="526" customFormat="1" ht="9" customHeight="1" x14ac:dyDescent="0.2">
      <c r="A27" s="525"/>
      <c r="B27" s="514"/>
      <c r="C27" s="809" t="s">
        <v>2007</v>
      </c>
      <c r="D27" s="514"/>
      <c r="E27" s="529" t="s">
        <v>477</v>
      </c>
      <c r="F27" s="514"/>
      <c r="G27" s="514"/>
      <c r="H27" s="529"/>
      <c r="I27" s="514"/>
      <c r="J27" s="514"/>
      <c r="K27" s="599"/>
      <c r="L27" s="514"/>
      <c r="M27" s="514"/>
      <c r="N27" s="515" t="s">
        <v>190</v>
      </c>
      <c r="O27" s="593"/>
      <c r="P27" s="593"/>
      <c r="Q27" s="593"/>
      <c r="R27" s="593"/>
      <c r="S27" s="1161"/>
      <c r="T27" s="593"/>
      <c r="U27" s="593"/>
      <c r="V27" s="594"/>
      <c r="W27" s="593"/>
      <c r="X27" s="593"/>
      <c r="Y27" s="595">
        <v>0</v>
      </c>
      <c r="Z27" s="514"/>
    </row>
    <row r="28" spans="1:26" s="526" customFormat="1" ht="9" customHeight="1" x14ac:dyDescent="0.2">
      <c r="A28" s="525"/>
      <c r="B28" s="514"/>
      <c r="C28" s="809" t="s">
        <v>2748</v>
      </c>
      <c r="D28" s="514"/>
      <c r="E28" s="529" t="s">
        <v>2745</v>
      </c>
      <c r="F28" s="514"/>
      <c r="G28" s="514"/>
      <c r="H28" s="529" t="s">
        <v>542</v>
      </c>
      <c r="I28" s="514"/>
      <c r="J28" s="514"/>
      <c r="K28" s="600"/>
      <c r="L28" s="514" t="s">
        <v>3078</v>
      </c>
      <c r="M28" s="514"/>
      <c r="N28" s="514" t="s">
        <v>190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2246</v>
      </c>
      <c r="D29" s="527"/>
      <c r="E29" s="530"/>
      <c r="F29" s="530"/>
      <c r="G29" s="530"/>
      <c r="H29" s="530"/>
      <c r="I29" s="530"/>
      <c r="J29" s="530"/>
      <c r="K29" s="601"/>
      <c r="L29" s="530" t="s">
        <v>1529</v>
      </c>
      <c r="M29" s="530" t="s">
        <v>3001</v>
      </c>
      <c r="N29" s="530"/>
      <c r="O29" s="595">
        <v>0</v>
      </c>
      <c r="P29" s="595">
        <v>13869749</v>
      </c>
      <c r="Q29" s="595">
        <v>254241</v>
      </c>
      <c r="R29" s="595">
        <v>0</v>
      </c>
      <c r="S29" s="1161">
        <v>0</v>
      </c>
      <c r="T29" s="595">
        <v>10500</v>
      </c>
      <c r="U29" s="595">
        <v>280215</v>
      </c>
      <c r="V29" s="594"/>
      <c r="W29" s="595">
        <v>0</v>
      </c>
      <c r="X29" s="595">
        <v>26420546</v>
      </c>
      <c r="Y29" s="595">
        <v>26420546</v>
      </c>
      <c r="Z29" s="514"/>
    </row>
    <row r="30" spans="1:26" s="526" customFormat="1" ht="9" customHeight="1" x14ac:dyDescent="0.2">
      <c r="A30" s="525"/>
      <c r="B30" s="514"/>
      <c r="C30" s="809"/>
      <c r="D30" s="514"/>
      <c r="E30" s="527" t="s">
        <v>1155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2995</v>
      </c>
      <c r="D31" s="514"/>
      <c r="E31" s="529" t="s">
        <v>2841</v>
      </c>
      <c r="F31" s="514"/>
      <c r="G31" s="514"/>
      <c r="H31" s="529"/>
      <c r="I31" s="514"/>
      <c r="J31" s="514"/>
      <c r="K31" s="599"/>
      <c r="L31" s="514"/>
      <c r="M31" s="514"/>
      <c r="N31" s="515" t="s">
        <v>190</v>
      </c>
      <c r="O31" s="593"/>
      <c r="P31" s="593">
        <v>18941894</v>
      </c>
      <c r="Q31" s="593">
        <v>8937216</v>
      </c>
      <c r="R31" s="593">
        <v>2385804</v>
      </c>
      <c r="S31" s="1098"/>
      <c r="T31" s="593">
        <v>2700</v>
      </c>
      <c r="U31" s="593">
        <v>647284</v>
      </c>
      <c r="V31" s="594"/>
      <c r="W31" s="593"/>
      <c r="X31" s="593">
        <v>107860980</v>
      </c>
      <c r="Y31" s="595">
        <v>107860980</v>
      </c>
      <c r="Z31" s="514"/>
    </row>
    <row r="32" spans="1:26" s="526" customFormat="1" ht="9" customHeight="1" x14ac:dyDescent="0.2">
      <c r="A32" s="525"/>
      <c r="B32" s="514"/>
      <c r="C32" s="809" t="s">
        <v>2996</v>
      </c>
      <c r="D32" s="514"/>
      <c r="E32" s="529" t="s">
        <v>2642</v>
      </c>
      <c r="F32" s="514"/>
      <c r="G32" s="514"/>
      <c r="H32" s="529"/>
      <c r="I32" s="514"/>
      <c r="J32" s="514"/>
      <c r="K32" s="599"/>
      <c r="L32" s="514"/>
      <c r="M32" s="514"/>
      <c r="N32" s="515" t="s">
        <v>190</v>
      </c>
      <c r="O32" s="593"/>
      <c r="P32" s="593">
        <v>1638320</v>
      </c>
      <c r="Q32" s="593"/>
      <c r="R32" s="593"/>
      <c r="S32" s="1161"/>
      <c r="T32" s="593"/>
      <c r="U32" s="593"/>
      <c r="V32" s="594"/>
      <c r="W32" s="593"/>
      <c r="X32" s="593">
        <v>3283656</v>
      </c>
      <c r="Y32" s="595">
        <v>3283656</v>
      </c>
      <c r="Z32" s="514"/>
    </row>
    <row r="33" spans="1:26" s="526" customFormat="1" ht="9" customHeight="1" x14ac:dyDescent="0.2">
      <c r="A33" s="525"/>
      <c r="B33" s="514"/>
      <c r="C33" s="809" t="s">
        <v>2997</v>
      </c>
      <c r="D33" s="514"/>
      <c r="E33" s="529" t="s">
        <v>227</v>
      </c>
      <c r="F33" s="514"/>
      <c r="G33" s="514"/>
      <c r="H33" s="529"/>
      <c r="I33" s="514"/>
      <c r="J33" s="514"/>
      <c r="K33" s="599"/>
      <c r="L33" s="514"/>
      <c r="M33" s="514"/>
      <c r="N33" s="515" t="s">
        <v>190</v>
      </c>
      <c r="O33" s="593"/>
      <c r="P33" s="593">
        <v>63959033</v>
      </c>
      <c r="Q33" s="593">
        <v>38213539</v>
      </c>
      <c r="R33" s="593">
        <v>245382</v>
      </c>
      <c r="S33" s="1098">
        <v>17495000</v>
      </c>
      <c r="T33" s="593"/>
      <c r="U33" s="593">
        <v>49250</v>
      </c>
      <c r="V33" s="594"/>
      <c r="W33" s="593"/>
      <c r="X33" s="593">
        <v>99091406</v>
      </c>
      <c r="Y33" s="595">
        <v>99091406</v>
      </c>
      <c r="Z33" s="514"/>
    </row>
    <row r="34" spans="1:26" s="526" customFormat="1" ht="9" customHeight="1" x14ac:dyDescent="0.2">
      <c r="A34" s="525"/>
      <c r="B34" s="514"/>
      <c r="C34" s="809" t="s">
        <v>1067</v>
      </c>
      <c r="D34" s="514"/>
      <c r="E34" s="529" t="s">
        <v>374</v>
      </c>
      <c r="F34" s="514"/>
      <c r="G34" s="514"/>
      <c r="H34" s="529"/>
      <c r="I34" s="514"/>
      <c r="J34" s="514"/>
      <c r="K34" s="599"/>
      <c r="L34" s="514"/>
      <c r="M34" s="514"/>
      <c r="N34" s="515" t="s">
        <v>190</v>
      </c>
      <c r="O34" s="593"/>
      <c r="P34" s="593">
        <v>58340</v>
      </c>
      <c r="Q34" s="593"/>
      <c r="R34" s="593"/>
      <c r="S34" s="1161"/>
      <c r="T34" s="593"/>
      <c r="U34" s="593"/>
      <c r="V34" s="594"/>
      <c r="W34" s="593"/>
      <c r="X34" s="593">
        <v>404730</v>
      </c>
      <c r="Y34" s="595">
        <v>404730</v>
      </c>
      <c r="Z34" s="514"/>
    </row>
    <row r="35" spans="1:26" s="526" customFormat="1" ht="9" customHeight="1" x14ac:dyDescent="0.2">
      <c r="A35" s="525"/>
      <c r="B35" s="514"/>
      <c r="C35" s="809" t="s">
        <v>2206</v>
      </c>
      <c r="D35" s="514"/>
      <c r="E35" s="529" t="s">
        <v>965</v>
      </c>
      <c r="F35" s="514"/>
      <c r="G35" s="514"/>
      <c r="H35" s="529"/>
      <c r="I35" s="514"/>
      <c r="J35" s="514"/>
      <c r="K35" s="599"/>
      <c r="L35" s="514"/>
      <c r="M35" s="514"/>
      <c r="N35" s="515" t="s">
        <v>190</v>
      </c>
      <c r="O35" s="593"/>
      <c r="P35" s="593">
        <v>126953</v>
      </c>
      <c r="Q35" s="593"/>
      <c r="R35" s="593"/>
      <c r="S35" s="1161"/>
      <c r="T35" s="593"/>
      <c r="U35" s="593"/>
      <c r="V35" s="594"/>
      <c r="W35" s="593"/>
      <c r="X35" s="593">
        <v>1449840</v>
      </c>
      <c r="Y35" s="595">
        <v>1449840</v>
      </c>
      <c r="Z35" s="514"/>
    </row>
    <row r="36" spans="1:26" s="526" customFormat="1" ht="9" customHeight="1" x14ac:dyDescent="0.2">
      <c r="A36" s="525"/>
      <c r="B36" s="514"/>
      <c r="C36" s="809" t="s">
        <v>2885</v>
      </c>
      <c r="D36" s="514"/>
      <c r="E36" s="529" t="s">
        <v>2253</v>
      </c>
      <c r="F36" s="514"/>
      <c r="G36" s="514"/>
      <c r="H36" s="529"/>
      <c r="I36" s="514"/>
      <c r="J36" s="514"/>
      <c r="K36" s="599"/>
      <c r="L36" s="514"/>
      <c r="M36" s="514"/>
      <c r="N36" s="515" t="s">
        <v>190</v>
      </c>
      <c r="O36" s="593"/>
      <c r="P36" s="593"/>
      <c r="Q36" s="593"/>
      <c r="R36" s="593"/>
      <c r="S36" s="1161"/>
      <c r="T36" s="593"/>
      <c r="U36" s="593"/>
      <c r="V36" s="594"/>
      <c r="W36" s="593"/>
      <c r="X36" s="593"/>
      <c r="Y36" s="595">
        <v>0</v>
      </c>
      <c r="Z36" s="514"/>
    </row>
    <row r="37" spans="1:26" s="526" customFormat="1" ht="9" customHeight="1" x14ac:dyDescent="0.2">
      <c r="A37" s="525"/>
      <c r="B37" s="514"/>
      <c r="C37" s="809" t="s">
        <v>2207</v>
      </c>
      <c r="D37" s="514"/>
      <c r="E37" s="529" t="s">
        <v>2745</v>
      </c>
      <c r="F37" s="514"/>
      <c r="G37" s="514"/>
      <c r="H37" s="529" t="s">
        <v>542</v>
      </c>
      <c r="I37" s="514"/>
      <c r="J37" s="514"/>
      <c r="K37" s="600"/>
      <c r="L37" s="514" t="s">
        <v>3078</v>
      </c>
      <c r="M37" s="514"/>
      <c r="N37" s="514" t="s">
        <v>190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v>
      </c>
      <c r="D38" s="527"/>
      <c r="E38" s="530"/>
      <c r="F38" s="530"/>
      <c r="G38" s="530"/>
      <c r="H38" s="530"/>
      <c r="I38" s="530"/>
      <c r="J38" s="530"/>
      <c r="K38" s="601"/>
      <c r="L38" s="530" t="s">
        <v>1529</v>
      </c>
      <c r="M38" s="530" t="s">
        <v>3001</v>
      </c>
      <c r="N38" s="530" t="s">
        <v>648</v>
      </c>
      <c r="O38" s="595">
        <v>0</v>
      </c>
      <c r="P38" s="595">
        <v>84724540</v>
      </c>
      <c r="Q38" s="595">
        <v>47150755</v>
      </c>
      <c r="R38" s="595">
        <v>2631186</v>
      </c>
      <c r="S38" s="1099">
        <v>17495000</v>
      </c>
      <c r="T38" s="595">
        <v>2700</v>
      </c>
      <c r="U38" s="595">
        <v>696534</v>
      </c>
      <c r="V38" s="594"/>
      <c r="W38" s="595">
        <v>0</v>
      </c>
      <c r="X38" s="595">
        <v>212090612</v>
      </c>
      <c r="Y38" s="595">
        <v>212090612</v>
      </c>
      <c r="Z38" s="514"/>
    </row>
    <row r="39" spans="1:26" s="526" customFormat="1" ht="9" customHeight="1" x14ac:dyDescent="0.2">
      <c r="A39" s="525"/>
      <c r="B39" s="514"/>
      <c r="C39" s="809"/>
      <c r="D39" s="514"/>
      <c r="E39" s="527" t="s">
        <v>1156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2999</v>
      </c>
      <c r="D40" s="514"/>
      <c r="E40" s="529" t="s">
        <v>1840</v>
      </c>
      <c r="F40" s="514"/>
      <c r="G40" s="514"/>
      <c r="H40" s="529"/>
      <c r="I40" s="514"/>
      <c r="J40" s="514"/>
      <c r="K40" s="599"/>
      <c r="L40" s="514"/>
      <c r="M40" s="514"/>
      <c r="N40" s="515" t="s">
        <v>190</v>
      </c>
      <c r="O40" s="593"/>
      <c r="P40" s="593">
        <v>10913050</v>
      </c>
      <c r="Q40" s="593">
        <v>2694072</v>
      </c>
      <c r="R40" s="593">
        <v>138472</v>
      </c>
      <c r="S40" s="1098"/>
      <c r="T40" s="593"/>
      <c r="U40" s="593">
        <v>258722</v>
      </c>
      <c r="V40" s="594"/>
      <c r="W40" s="593"/>
      <c r="X40" s="593">
        <v>54950546</v>
      </c>
      <c r="Y40" s="595">
        <v>54950546</v>
      </c>
      <c r="Z40" s="514"/>
    </row>
    <row r="41" spans="1:26" s="526" customFormat="1" ht="9" customHeight="1" x14ac:dyDescent="0.2">
      <c r="A41" s="525"/>
      <c r="B41" s="514"/>
      <c r="C41" s="809" t="s">
        <v>482</v>
      </c>
      <c r="D41" s="514"/>
      <c r="E41" s="529" t="s">
        <v>1547</v>
      </c>
      <c r="F41" s="514"/>
      <c r="G41" s="514"/>
      <c r="H41" s="529"/>
      <c r="I41" s="514"/>
      <c r="J41" s="514"/>
      <c r="K41" s="599"/>
      <c r="L41" s="514"/>
      <c r="M41" s="514"/>
      <c r="N41" s="515" t="s">
        <v>190</v>
      </c>
      <c r="O41" s="593"/>
      <c r="P41" s="593">
        <v>41303553</v>
      </c>
      <c r="Q41" s="593"/>
      <c r="R41" s="593"/>
      <c r="S41" s="1098"/>
      <c r="T41" s="593"/>
      <c r="U41" s="593">
        <v>-262313</v>
      </c>
      <c r="V41" s="594"/>
      <c r="W41" s="593"/>
      <c r="X41" s="593">
        <v>28527471</v>
      </c>
      <c r="Y41" s="595">
        <v>28527471</v>
      </c>
      <c r="Z41" s="514"/>
    </row>
    <row r="42" spans="1:26" s="526" customFormat="1" ht="9" customHeight="1" x14ac:dyDescent="0.2">
      <c r="A42" s="525"/>
      <c r="B42" s="514"/>
      <c r="C42" s="809" t="s">
        <v>483</v>
      </c>
      <c r="D42" s="514"/>
      <c r="E42" s="529" t="s">
        <v>645</v>
      </c>
      <c r="F42" s="514"/>
      <c r="G42" s="514"/>
      <c r="H42" s="529"/>
      <c r="I42" s="514"/>
      <c r="J42" s="514"/>
      <c r="K42" s="599"/>
      <c r="L42" s="514"/>
      <c r="M42" s="514"/>
      <c r="N42" s="515" t="s">
        <v>190</v>
      </c>
      <c r="O42" s="593"/>
      <c r="P42" s="593">
        <v>58798732</v>
      </c>
      <c r="Q42" s="593">
        <v>1796048</v>
      </c>
      <c r="R42" s="593">
        <v>14918</v>
      </c>
      <c r="S42" s="1098"/>
      <c r="T42" s="593"/>
      <c r="U42" s="593">
        <v>308515</v>
      </c>
      <c r="V42" s="594"/>
      <c r="W42" s="593"/>
      <c r="X42" s="593">
        <v>70790939</v>
      </c>
      <c r="Y42" s="595">
        <v>70790939</v>
      </c>
      <c r="Z42" s="514"/>
    </row>
    <row r="43" spans="1:26" s="526" customFormat="1" ht="9" customHeight="1" x14ac:dyDescent="0.2">
      <c r="A43" s="525"/>
      <c r="B43" s="514"/>
      <c r="C43" s="809" t="s">
        <v>484</v>
      </c>
      <c r="D43" s="514"/>
      <c r="E43" s="529" t="s">
        <v>351</v>
      </c>
      <c r="F43" s="514"/>
      <c r="G43" s="514"/>
      <c r="H43" s="529"/>
      <c r="I43" s="514"/>
      <c r="J43" s="514"/>
      <c r="K43" s="599"/>
      <c r="L43" s="514"/>
      <c r="M43" s="514"/>
      <c r="N43" s="515" t="s">
        <v>190</v>
      </c>
      <c r="O43" s="593"/>
      <c r="P43" s="593"/>
      <c r="Q43" s="593"/>
      <c r="R43" s="593"/>
      <c r="S43" s="1098"/>
      <c r="T43" s="593"/>
      <c r="U43" s="593"/>
      <c r="V43" s="594"/>
      <c r="W43" s="593"/>
      <c r="X43" s="593"/>
      <c r="Y43" s="595">
        <v>0</v>
      </c>
      <c r="Z43" s="514"/>
    </row>
    <row r="44" spans="1:26" s="526" customFormat="1" ht="9" customHeight="1" x14ac:dyDescent="0.2">
      <c r="A44" s="525"/>
      <c r="B44" s="514"/>
      <c r="C44" s="809" t="s">
        <v>485</v>
      </c>
      <c r="D44" s="514"/>
      <c r="E44" s="529" t="s">
        <v>69</v>
      </c>
      <c r="F44" s="514"/>
      <c r="G44" s="514"/>
      <c r="H44" s="529"/>
      <c r="I44" s="514"/>
      <c r="J44" s="514"/>
      <c r="K44" s="599"/>
      <c r="L44" s="514"/>
      <c r="M44" s="514"/>
      <c r="N44" s="515" t="s">
        <v>190</v>
      </c>
      <c r="O44" s="593"/>
      <c r="P44" s="593">
        <v>14209630</v>
      </c>
      <c r="Q44" s="593"/>
      <c r="R44" s="593"/>
      <c r="S44" s="1098"/>
      <c r="T44" s="593"/>
      <c r="U44" s="593">
        <v>2500</v>
      </c>
      <c r="V44" s="594"/>
      <c r="W44" s="593"/>
      <c r="X44" s="593">
        <v>9297351</v>
      </c>
      <c r="Y44" s="595">
        <v>9297351</v>
      </c>
      <c r="Z44" s="514"/>
    </row>
    <row r="45" spans="1:26" s="526" customFormat="1" ht="9" customHeight="1" x14ac:dyDescent="0.2">
      <c r="A45" s="525"/>
      <c r="B45" s="514"/>
      <c r="C45" s="809" t="s">
        <v>2208</v>
      </c>
      <c r="D45" s="514"/>
      <c r="E45" s="529" t="s">
        <v>2845</v>
      </c>
      <c r="F45" s="514"/>
      <c r="G45" s="514"/>
      <c r="H45" s="529"/>
      <c r="I45" s="514"/>
      <c r="J45" s="514"/>
      <c r="K45" s="599"/>
      <c r="L45" s="514"/>
      <c r="M45" s="514"/>
      <c r="N45" s="515" t="s">
        <v>190</v>
      </c>
      <c r="O45" s="593"/>
      <c r="P45" s="593"/>
      <c r="Q45" s="593"/>
      <c r="R45" s="593"/>
      <c r="S45" s="1098"/>
      <c r="T45" s="593"/>
      <c r="U45" s="593"/>
      <c r="V45" s="594"/>
      <c r="W45" s="593"/>
      <c r="X45" s="593"/>
      <c r="Y45" s="595">
        <v>0</v>
      </c>
      <c r="Z45" s="514"/>
    </row>
    <row r="46" spans="1:26" s="526" customFormat="1" ht="9" customHeight="1" x14ac:dyDescent="0.2">
      <c r="A46" s="525"/>
      <c r="B46" s="514"/>
      <c r="C46" s="809" t="s">
        <v>265</v>
      </c>
      <c r="D46" s="514"/>
      <c r="E46" s="529" t="s">
        <v>2745</v>
      </c>
      <c r="F46" s="514"/>
      <c r="G46" s="514"/>
      <c r="H46" s="529" t="s">
        <v>542</v>
      </c>
      <c r="I46" s="514"/>
      <c r="J46" s="514"/>
      <c r="K46" s="600" t="s">
        <v>2986</v>
      </c>
      <c r="L46" s="514" t="s">
        <v>3078</v>
      </c>
      <c r="M46" s="514"/>
      <c r="N46" s="514" t="s">
        <v>190</v>
      </c>
      <c r="O46" s="593"/>
      <c r="P46" s="593"/>
      <c r="Q46" s="593"/>
      <c r="R46" s="593">
        <v>90252</v>
      </c>
      <c r="S46" s="1098"/>
      <c r="T46" s="593"/>
      <c r="U46" s="593">
        <v>30000</v>
      </c>
      <c r="V46" s="594"/>
      <c r="W46" s="593"/>
      <c r="X46" s="593">
        <v>3388144</v>
      </c>
      <c r="Y46" s="595">
        <v>3388144</v>
      </c>
      <c r="Z46" s="514"/>
    </row>
    <row r="47" spans="1:26" s="531" customFormat="1" ht="9.9499999999999993" customHeight="1" x14ac:dyDescent="0.2">
      <c r="A47" s="525"/>
      <c r="B47" s="527"/>
      <c r="C47" s="809" t="s">
        <v>2</v>
      </c>
      <c r="D47" s="527"/>
      <c r="E47" s="530"/>
      <c r="F47" s="530"/>
      <c r="G47" s="530"/>
      <c r="H47" s="530"/>
      <c r="I47" s="530"/>
      <c r="J47" s="530"/>
      <c r="K47" s="601"/>
      <c r="L47" s="530" t="s">
        <v>1529</v>
      </c>
      <c r="M47" s="530" t="s">
        <v>3001</v>
      </c>
      <c r="N47" s="530" t="s">
        <v>648</v>
      </c>
      <c r="O47" s="595">
        <v>0</v>
      </c>
      <c r="P47" s="595">
        <v>125224965</v>
      </c>
      <c r="Q47" s="595">
        <v>4490120</v>
      </c>
      <c r="R47" s="595">
        <v>243642</v>
      </c>
      <c r="S47" s="1099">
        <v>0</v>
      </c>
      <c r="T47" s="595">
        <v>0</v>
      </c>
      <c r="U47" s="595">
        <v>337424</v>
      </c>
      <c r="V47" s="594"/>
      <c r="W47" s="595">
        <v>0</v>
      </c>
      <c r="X47" s="595">
        <v>166954451</v>
      </c>
      <c r="Y47" s="595">
        <v>166954451</v>
      </c>
      <c r="Z47" s="514"/>
    </row>
    <row r="48" spans="1:26" s="526" customFormat="1" ht="9" customHeight="1" x14ac:dyDescent="0.2">
      <c r="A48" s="525"/>
      <c r="B48" s="514"/>
      <c r="C48" s="809"/>
      <c r="D48" s="514"/>
      <c r="E48" s="527" t="s">
        <v>1157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2486</v>
      </c>
      <c r="D49" s="514"/>
      <c r="E49" s="529" t="s">
        <v>2695</v>
      </c>
      <c r="F49" s="514"/>
      <c r="G49" s="514"/>
      <c r="H49" s="529"/>
      <c r="I49" s="514"/>
      <c r="J49" s="514"/>
      <c r="K49" s="599"/>
      <c r="L49" s="514"/>
      <c r="M49" s="514"/>
      <c r="N49" s="515" t="s">
        <v>190</v>
      </c>
      <c r="O49" s="593"/>
      <c r="P49" s="593"/>
      <c r="Q49" s="593"/>
      <c r="R49" s="593"/>
      <c r="S49" s="1161"/>
      <c r="T49" s="593"/>
      <c r="U49" s="593"/>
      <c r="V49" s="594"/>
      <c r="W49" s="593"/>
      <c r="X49" s="593"/>
      <c r="Y49" s="595">
        <v>0</v>
      </c>
      <c r="Z49" s="514"/>
    </row>
    <row r="50" spans="1:26" s="526" customFormat="1" ht="9" customHeight="1" x14ac:dyDescent="0.2">
      <c r="A50" s="525"/>
      <c r="B50" s="514"/>
      <c r="C50" s="809" t="s">
        <v>2487</v>
      </c>
      <c r="D50" s="514"/>
      <c r="E50" s="529" t="s">
        <v>2498</v>
      </c>
      <c r="F50" s="514"/>
      <c r="G50" s="514"/>
      <c r="H50" s="529"/>
      <c r="I50" s="514"/>
      <c r="J50" s="514"/>
      <c r="K50" s="599"/>
      <c r="L50" s="514"/>
      <c r="M50" s="514"/>
      <c r="N50" s="515" t="s">
        <v>190</v>
      </c>
      <c r="O50" s="593"/>
      <c r="P50" s="593"/>
      <c r="Q50" s="593"/>
      <c r="R50" s="593"/>
      <c r="S50" s="1161"/>
      <c r="T50" s="593"/>
      <c r="U50" s="593"/>
      <c r="V50" s="594"/>
      <c r="W50" s="593"/>
      <c r="X50" s="593"/>
      <c r="Y50" s="595">
        <v>0</v>
      </c>
      <c r="Z50" s="514"/>
    </row>
    <row r="51" spans="1:26" s="526" customFormat="1" ht="9" customHeight="1" x14ac:dyDescent="0.2">
      <c r="A51" s="525"/>
      <c r="B51" s="514"/>
      <c r="C51" s="809" t="s">
        <v>2210</v>
      </c>
      <c r="D51" s="514"/>
      <c r="E51" s="529" t="s">
        <v>0</v>
      </c>
      <c r="F51" s="514"/>
      <c r="G51" s="514"/>
      <c r="H51" s="529"/>
      <c r="I51" s="514"/>
      <c r="J51" s="514"/>
      <c r="K51" s="599"/>
      <c r="L51" s="514"/>
      <c r="M51" s="514"/>
      <c r="N51" s="515" t="s">
        <v>190</v>
      </c>
      <c r="O51" s="593"/>
      <c r="P51" s="593"/>
      <c r="Q51" s="593"/>
      <c r="R51" s="593"/>
      <c r="S51" s="1161"/>
      <c r="T51" s="593"/>
      <c r="U51" s="593"/>
      <c r="V51" s="594"/>
      <c r="W51" s="593"/>
      <c r="X51" s="593">
        <v>10528551</v>
      </c>
      <c r="Y51" s="595">
        <v>10528551</v>
      </c>
      <c r="Z51" s="514"/>
    </row>
    <row r="52" spans="1:26" s="526" customFormat="1" ht="9" customHeight="1" x14ac:dyDescent="0.2">
      <c r="A52" s="525"/>
      <c r="B52" s="514"/>
      <c r="C52" s="809" t="s">
        <v>1111</v>
      </c>
      <c r="D52" s="514"/>
      <c r="E52" s="529" t="s">
        <v>1222</v>
      </c>
      <c r="F52" s="514"/>
      <c r="G52" s="514"/>
      <c r="H52" s="529"/>
      <c r="I52" s="514"/>
      <c r="J52" s="514"/>
      <c r="K52" s="599"/>
      <c r="L52" s="514"/>
      <c r="M52" s="514"/>
      <c r="N52" s="515" t="s">
        <v>190</v>
      </c>
      <c r="O52" s="593"/>
      <c r="P52" s="593"/>
      <c r="Q52" s="593"/>
      <c r="R52" s="593"/>
      <c r="S52" s="1161"/>
      <c r="T52" s="593"/>
      <c r="U52" s="593"/>
      <c r="V52" s="594"/>
      <c r="W52" s="593"/>
      <c r="X52" s="593"/>
      <c r="Y52" s="595">
        <v>0</v>
      </c>
      <c r="Z52" s="514"/>
    </row>
    <row r="53" spans="1:26" s="526" customFormat="1" ht="9" customHeight="1" x14ac:dyDescent="0.2">
      <c r="A53" s="525"/>
      <c r="B53" s="514"/>
      <c r="C53" s="809" t="s">
        <v>2211</v>
      </c>
      <c r="D53" s="514"/>
      <c r="E53" s="529" t="s">
        <v>2544</v>
      </c>
      <c r="F53" s="514"/>
      <c r="G53" s="514"/>
      <c r="H53" s="529"/>
      <c r="I53" s="514"/>
      <c r="J53" s="514"/>
      <c r="K53" s="599"/>
      <c r="L53" s="514"/>
      <c r="M53" s="514"/>
      <c r="N53" s="515" t="s">
        <v>190</v>
      </c>
      <c r="O53" s="593"/>
      <c r="P53" s="593"/>
      <c r="Q53" s="593"/>
      <c r="R53" s="593"/>
      <c r="S53" s="1161"/>
      <c r="T53" s="593"/>
      <c r="U53" s="593"/>
      <c r="V53" s="594"/>
      <c r="W53" s="593"/>
      <c r="X53" s="593"/>
      <c r="Y53" s="595">
        <v>0</v>
      </c>
      <c r="Z53" s="514"/>
    </row>
    <row r="54" spans="1:26" s="526" customFormat="1" ht="9" customHeight="1" x14ac:dyDescent="0.2">
      <c r="A54" s="525"/>
      <c r="B54" s="514"/>
      <c r="C54" s="809" t="s">
        <v>2212</v>
      </c>
      <c r="D54" s="514"/>
      <c r="E54" s="529" t="s">
        <v>2745</v>
      </c>
      <c r="F54" s="514"/>
      <c r="G54" s="514"/>
      <c r="H54" s="529" t="s">
        <v>542</v>
      </c>
      <c r="I54" s="514"/>
      <c r="J54" s="514"/>
      <c r="K54" s="600"/>
      <c r="L54" s="514" t="s">
        <v>3078</v>
      </c>
      <c r="M54" s="514"/>
      <c r="N54" s="514" t="s">
        <v>190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v>
      </c>
      <c r="D55" s="527"/>
      <c r="E55" s="530"/>
      <c r="F55" s="530"/>
      <c r="G55" s="530"/>
      <c r="H55" s="530"/>
      <c r="I55" s="530"/>
      <c r="J55" s="530"/>
      <c r="K55" s="601"/>
      <c r="L55" s="530" t="s">
        <v>1529</v>
      </c>
      <c r="M55" s="530" t="s">
        <v>3001</v>
      </c>
      <c r="N55" s="530" t="s">
        <v>648</v>
      </c>
      <c r="O55" s="595">
        <v>0</v>
      </c>
      <c r="P55" s="595">
        <v>0</v>
      </c>
      <c r="Q55" s="595">
        <v>0</v>
      </c>
      <c r="R55" s="595">
        <v>0</v>
      </c>
      <c r="S55" s="1161">
        <v>0</v>
      </c>
      <c r="T55" s="595">
        <v>0</v>
      </c>
      <c r="U55" s="595">
        <v>0</v>
      </c>
      <c r="V55" s="594"/>
      <c r="W55" s="595">
        <v>0</v>
      </c>
      <c r="X55" s="595">
        <v>10528551</v>
      </c>
      <c r="Y55" s="595">
        <v>10528551</v>
      </c>
      <c r="Z55" s="514"/>
    </row>
    <row r="56" spans="1:26" s="526" customFormat="1" ht="9" customHeight="1" x14ac:dyDescent="0.2">
      <c r="A56" s="525"/>
      <c r="B56" s="514"/>
      <c r="C56" s="809"/>
      <c r="D56" s="514"/>
      <c r="E56" s="527" t="s">
        <v>796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2216</v>
      </c>
      <c r="D57" s="514"/>
      <c r="E57" s="529" t="s">
        <v>1731</v>
      </c>
      <c r="F57" s="514"/>
      <c r="G57" s="514"/>
      <c r="H57" s="529"/>
      <c r="I57" s="514"/>
      <c r="J57" s="514"/>
      <c r="K57" s="599"/>
      <c r="L57" s="514"/>
      <c r="M57" s="514"/>
      <c r="N57" s="515" t="s">
        <v>190</v>
      </c>
      <c r="O57" s="593"/>
      <c r="P57" s="593"/>
      <c r="Q57" s="593">
        <v>940000</v>
      </c>
      <c r="R57" s="593"/>
      <c r="S57" s="1161"/>
      <c r="T57" s="593"/>
      <c r="U57" s="593"/>
      <c r="V57" s="594"/>
      <c r="W57" s="593"/>
      <c r="X57" s="593">
        <v>101848</v>
      </c>
      <c r="Y57" s="595">
        <v>101848</v>
      </c>
      <c r="Z57" s="514"/>
    </row>
    <row r="58" spans="1:26" s="526" customFormat="1" ht="9" customHeight="1" x14ac:dyDescent="0.2">
      <c r="A58" s="525"/>
      <c r="B58" s="514"/>
      <c r="C58" s="809" t="s">
        <v>2217</v>
      </c>
      <c r="D58" s="514"/>
      <c r="E58" s="529" t="s">
        <v>2556</v>
      </c>
      <c r="F58" s="514"/>
      <c r="G58" s="514"/>
      <c r="H58" s="529"/>
      <c r="I58" s="514"/>
      <c r="J58" s="514"/>
      <c r="K58" s="599"/>
      <c r="L58" s="514"/>
      <c r="M58" s="514"/>
      <c r="N58" s="515" t="s">
        <v>190</v>
      </c>
      <c r="O58" s="593"/>
      <c r="P58" s="593"/>
      <c r="Q58" s="593">
        <v>350000</v>
      </c>
      <c r="R58" s="593"/>
      <c r="S58" s="1161"/>
      <c r="T58" s="593"/>
      <c r="U58" s="593"/>
      <c r="V58" s="594"/>
      <c r="W58" s="593"/>
      <c r="X58" s="593">
        <v>355071</v>
      </c>
      <c r="Y58" s="595">
        <v>355071</v>
      </c>
      <c r="Z58" s="514"/>
    </row>
    <row r="59" spans="1:26" s="526" customFormat="1" ht="9" customHeight="1" x14ac:dyDescent="0.2">
      <c r="A59" s="525"/>
      <c r="B59" s="514"/>
      <c r="C59" s="809" t="s">
        <v>1203</v>
      </c>
      <c r="D59" s="514"/>
      <c r="E59" s="529" t="s">
        <v>2883</v>
      </c>
      <c r="F59" s="514"/>
      <c r="G59" s="514"/>
      <c r="H59" s="529"/>
      <c r="I59" s="514"/>
      <c r="J59" s="514"/>
      <c r="K59" s="599"/>
      <c r="L59" s="514"/>
      <c r="M59" s="514"/>
      <c r="N59" s="515" t="s">
        <v>190</v>
      </c>
      <c r="O59" s="593"/>
      <c r="P59" s="593">
        <v>5322701</v>
      </c>
      <c r="Q59" s="593">
        <v>150000</v>
      </c>
      <c r="R59" s="593"/>
      <c r="S59" s="1161"/>
      <c r="T59" s="593"/>
      <c r="U59" s="593"/>
      <c r="V59" s="594"/>
      <c r="W59" s="593"/>
      <c r="X59" s="593">
        <v>3035268</v>
      </c>
      <c r="Y59" s="595">
        <v>3035268</v>
      </c>
      <c r="Z59" s="514"/>
    </row>
    <row r="60" spans="1:26" s="526" customFormat="1" ht="9" customHeight="1" x14ac:dyDescent="0.2">
      <c r="A60" s="525"/>
      <c r="B60" s="514"/>
      <c r="C60" s="809" t="s">
        <v>2213</v>
      </c>
      <c r="D60" s="514"/>
      <c r="E60" s="529" t="s">
        <v>2745</v>
      </c>
      <c r="F60" s="514"/>
      <c r="G60" s="514"/>
      <c r="H60" s="529" t="s">
        <v>542</v>
      </c>
      <c r="I60" s="514"/>
      <c r="J60" s="514"/>
      <c r="K60" s="600"/>
      <c r="L60" s="514" t="s">
        <v>3078</v>
      </c>
      <c r="M60" s="514"/>
      <c r="N60" s="514" t="s">
        <v>190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v>
      </c>
      <c r="D61" s="527"/>
      <c r="E61" s="530"/>
      <c r="F61" s="530"/>
      <c r="G61" s="530"/>
      <c r="H61" s="530"/>
      <c r="I61" s="530"/>
      <c r="J61" s="530"/>
      <c r="K61" s="601"/>
      <c r="L61" s="530" t="s">
        <v>1529</v>
      </c>
      <c r="M61" s="530" t="s">
        <v>3001</v>
      </c>
      <c r="N61" s="530" t="s">
        <v>648</v>
      </c>
      <c r="O61" s="595">
        <v>0</v>
      </c>
      <c r="P61" s="595">
        <v>5322701</v>
      </c>
      <c r="Q61" s="595">
        <v>1440000</v>
      </c>
      <c r="R61" s="595">
        <v>0</v>
      </c>
      <c r="S61" s="1161">
        <v>0</v>
      </c>
      <c r="T61" s="595">
        <v>0</v>
      </c>
      <c r="U61" s="595">
        <v>0</v>
      </c>
      <c r="V61" s="594"/>
      <c r="W61" s="595">
        <v>0</v>
      </c>
      <c r="X61" s="595">
        <v>3492187</v>
      </c>
      <c r="Y61" s="595">
        <v>3492187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v>
      </c>
      <c r="D63" s="514"/>
      <c r="E63" s="527" t="s">
        <v>2436</v>
      </c>
      <c r="F63" s="514"/>
      <c r="G63" s="514"/>
      <c r="H63" s="527"/>
      <c r="I63" s="514"/>
      <c r="J63" s="514"/>
      <c r="K63" s="599"/>
      <c r="L63" s="514"/>
      <c r="M63" s="514"/>
      <c r="N63" s="596" t="s">
        <v>190</v>
      </c>
      <c r="O63" s="593">
        <v>4852317</v>
      </c>
      <c r="P63" s="593">
        <v>23660809</v>
      </c>
      <c r="Q63" s="593">
        <v>1121193</v>
      </c>
      <c r="R63" s="593">
        <v>136321</v>
      </c>
      <c r="S63" s="1161"/>
      <c r="T63" s="593"/>
      <c r="U63" s="593">
        <v>4899925</v>
      </c>
      <c r="V63" s="594"/>
      <c r="W63" s="593"/>
      <c r="X63" s="593">
        <v>33805342</v>
      </c>
      <c r="Y63" s="595">
        <v>33805342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2481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2904</v>
      </c>
      <c r="D66" s="514"/>
      <c r="E66" s="529" t="s">
        <v>1837</v>
      </c>
      <c r="F66" s="514"/>
      <c r="G66" s="514"/>
      <c r="H66" s="529"/>
      <c r="I66" s="514"/>
      <c r="J66" s="514"/>
      <c r="K66" s="599"/>
      <c r="L66" s="514"/>
      <c r="M66" s="514"/>
      <c r="N66" s="515" t="s">
        <v>190</v>
      </c>
      <c r="O66" s="593"/>
      <c r="P66" s="593">
        <v>2490404</v>
      </c>
      <c r="Q66" s="593"/>
      <c r="R66" s="593"/>
      <c r="S66" s="1161"/>
      <c r="T66" s="593"/>
      <c r="U66" s="593">
        <v>63940</v>
      </c>
      <c r="V66" s="594"/>
      <c r="W66" s="593"/>
      <c r="X66" s="593">
        <v>7462649</v>
      </c>
      <c r="Y66" s="595">
        <v>7462649</v>
      </c>
      <c r="Z66" s="514"/>
    </row>
    <row r="67" spans="1:26" s="526" customFormat="1" ht="9" customHeight="1" x14ac:dyDescent="0.2">
      <c r="A67" s="525"/>
      <c r="B67" s="514"/>
      <c r="C67" s="809" t="s">
        <v>2905</v>
      </c>
      <c r="D67" s="514"/>
      <c r="E67" s="529" t="s">
        <v>1800</v>
      </c>
      <c r="F67" s="514"/>
      <c r="G67" s="514"/>
      <c r="H67" s="529"/>
      <c r="I67" s="514"/>
      <c r="J67" s="514"/>
      <c r="K67" s="599"/>
      <c r="L67" s="514"/>
      <c r="M67" s="514"/>
      <c r="N67" s="515" t="s">
        <v>190</v>
      </c>
      <c r="O67" s="593"/>
      <c r="P67" s="593">
        <v>213000</v>
      </c>
      <c r="Q67" s="593"/>
      <c r="R67" s="593"/>
      <c r="S67" s="1161"/>
      <c r="T67" s="593"/>
      <c r="U67" s="593"/>
      <c r="V67" s="594"/>
      <c r="W67" s="593"/>
      <c r="X67" s="593">
        <v>24490</v>
      </c>
      <c r="Y67" s="595">
        <v>24490</v>
      </c>
      <c r="Z67" s="514"/>
    </row>
    <row r="68" spans="1:26" s="889" customFormat="1" ht="9" customHeight="1" x14ac:dyDescent="0.2">
      <c r="A68" s="885"/>
      <c r="B68" s="886"/>
      <c r="C68" s="1001" t="s">
        <v>1413</v>
      </c>
      <c r="D68" s="1002"/>
      <c r="E68" s="1003" t="s">
        <v>2706</v>
      </c>
      <c r="F68" s="1002"/>
      <c r="G68" s="1002"/>
      <c r="H68" s="1003"/>
      <c r="I68" s="1002"/>
      <c r="J68" s="1002"/>
      <c r="K68" s="1004"/>
      <c r="L68" s="1002"/>
      <c r="M68" s="1002"/>
      <c r="N68" s="1005" t="s">
        <v>190</v>
      </c>
      <c r="O68" s="1098"/>
      <c r="P68" s="1098">
        <v>2257000</v>
      </c>
      <c r="Q68" s="1098"/>
      <c r="R68" s="1098"/>
      <c r="S68" s="1161"/>
      <c r="T68" s="1098"/>
      <c r="U68" s="1098">
        <v>300000</v>
      </c>
      <c r="V68" s="890"/>
      <c r="W68" s="1098"/>
      <c r="X68" s="1098">
        <v>9416261</v>
      </c>
      <c r="Y68" s="1099">
        <v>9416261</v>
      </c>
      <c r="Z68" s="886"/>
    </row>
    <row r="69" spans="1:26" s="889" customFormat="1" ht="9" customHeight="1" x14ac:dyDescent="0.2">
      <c r="A69" s="885"/>
      <c r="B69" s="886"/>
      <c r="C69" s="1001" t="s">
        <v>2035</v>
      </c>
      <c r="D69" s="1002"/>
      <c r="E69" s="1003" t="s">
        <v>1855</v>
      </c>
      <c r="F69" s="1002"/>
      <c r="G69" s="1002"/>
      <c r="H69" s="1003"/>
      <c r="I69" s="1002"/>
      <c r="J69" s="1002"/>
      <c r="K69" s="1004"/>
      <c r="L69" s="1002"/>
      <c r="M69" s="1002"/>
      <c r="N69" s="1005" t="s">
        <v>190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2580</v>
      </c>
      <c r="D70" s="514"/>
      <c r="E70" s="529" t="s">
        <v>1797</v>
      </c>
      <c r="F70" s="514"/>
      <c r="G70" s="514"/>
      <c r="H70" s="529"/>
      <c r="I70" s="514"/>
      <c r="J70" s="514"/>
      <c r="K70" s="599"/>
      <c r="L70" s="514"/>
      <c r="M70" s="514"/>
      <c r="N70" s="515" t="s">
        <v>190</v>
      </c>
      <c r="O70" s="593"/>
      <c r="P70" s="593">
        <v>2419394</v>
      </c>
      <c r="Q70" s="593"/>
      <c r="R70" s="593"/>
      <c r="S70" s="1161"/>
      <c r="T70" s="593"/>
      <c r="U70" s="593">
        <v>-10000</v>
      </c>
      <c r="V70" s="594"/>
      <c r="W70" s="593"/>
      <c r="X70" s="593">
        <v>2894102</v>
      </c>
      <c r="Y70" s="595">
        <v>2894102</v>
      </c>
      <c r="Z70" s="514"/>
    </row>
    <row r="71" spans="1:26" s="526" customFormat="1" ht="9" customHeight="1" x14ac:dyDescent="0.2">
      <c r="A71" s="525"/>
      <c r="B71" s="514"/>
      <c r="C71" s="809" t="s">
        <v>2581</v>
      </c>
      <c r="D71" s="514"/>
      <c r="E71" s="529" t="s">
        <v>23</v>
      </c>
      <c r="F71" s="514"/>
      <c r="G71" s="514"/>
      <c r="H71" s="529"/>
      <c r="I71" s="514"/>
      <c r="J71" s="514"/>
      <c r="K71" s="599"/>
      <c r="L71" s="514"/>
      <c r="M71" s="514"/>
      <c r="N71" s="515" t="s">
        <v>190</v>
      </c>
      <c r="O71" s="593"/>
      <c r="P71" s="593"/>
      <c r="Q71" s="593">
        <v>185000</v>
      </c>
      <c r="R71" s="593"/>
      <c r="S71" s="1161"/>
      <c r="T71" s="593"/>
      <c r="U71" s="593"/>
      <c r="V71" s="594"/>
      <c r="W71" s="593"/>
      <c r="X71" s="593">
        <v>14670826</v>
      </c>
      <c r="Y71" s="595">
        <v>14670826</v>
      </c>
      <c r="Z71" s="514"/>
    </row>
    <row r="72" spans="1:26" s="526" customFormat="1" ht="9" customHeight="1" x14ac:dyDescent="0.2">
      <c r="A72" s="525"/>
      <c r="B72" s="514"/>
      <c r="C72" s="809" t="s">
        <v>2214</v>
      </c>
      <c r="D72" s="514"/>
      <c r="E72" s="529" t="s">
        <v>2745</v>
      </c>
      <c r="F72" s="514"/>
      <c r="G72" s="514"/>
      <c r="H72" s="529" t="s">
        <v>542</v>
      </c>
      <c r="I72" s="514"/>
      <c r="J72" s="514"/>
      <c r="K72" s="600"/>
      <c r="L72" s="514" t="s">
        <v>3078</v>
      </c>
      <c r="M72" s="514"/>
      <c r="N72" s="514" t="s">
        <v>190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v>
      </c>
      <c r="D73" s="527"/>
      <c r="E73" s="530"/>
      <c r="F73" s="530"/>
      <c r="G73" s="530"/>
      <c r="H73" s="530"/>
      <c r="I73" s="530"/>
      <c r="J73" s="530"/>
      <c r="K73" s="601"/>
      <c r="L73" s="530" t="s">
        <v>1529</v>
      </c>
      <c r="M73" s="530" t="s">
        <v>3001</v>
      </c>
      <c r="N73" s="530" t="s">
        <v>648</v>
      </c>
      <c r="O73" s="595">
        <v>0</v>
      </c>
      <c r="P73" s="595">
        <v>7379798</v>
      </c>
      <c r="Q73" s="595">
        <v>185000</v>
      </c>
      <c r="R73" s="595">
        <v>0</v>
      </c>
      <c r="S73" s="1161">
        <v>0</v>
      </c>
      <c r="T73" s="595">
        <v>0</v>
      </c>
      <c r="U73" s="595">
        <v>353940</v>
      </c>
      <c r="V73" s="594"/>
      <c r="W73" s="595">
        <v>0</v>
      </c>
      <c r="X73" s="595">
        <v>34468328</v>
      </c>
      <c r="Y73" s="595">
        <v>34468328</v>
      </c>
      <c r="Z73" s="514"/>
    </row>
    <row r="74" spans="1:26" s="526" customFormat="1" ht="9" customHeight="1" x14ac:dyDescent="0.2">
      <c r="A74" s="525"/>
      <c r="B74" s="514"/>
      <c r="C74" s="809"/>
      <c r="D74" s="514"/>
      <c r="E74" s="527" t="s">
        <v>1767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2582</v>
      </c>
      <c r="D75" s="514"/>
      <c r="E75" s="529" t="s">
        <v>1120</v>
      </c>
      <c r="F75" s="514"/>
      <c r="G75" s="514"/>
      <c r="H75" s="529"/>
      <c r="I75" s="514"/>
      <c r="J75" s="514"/>
      <c r="K75" s="599"/>
      <c r="L75" s="514"/>
      <c r="M75" s="514"/>
      <c r="N75" s="515" t="s">
        <v>190</v>
      </c>
      <c r="O75" s="593"/>
      <c r="P75" s="593">
        <v>1744000</v>
      </c>
      <c r="Q75" s="593"/>
      <c r="R75" s="1021"/>
      <c r="S75" s="1161"/>
      <c r="T75" s="1022"/>
      <c r="U75" s="593">
        <v>153149</v>
      </c>
      <c r="V75" s="594"/>
      <c r="W75" s="593"/>
      <c r="X75" s="593">
        <v>1784046</v>
      </c>
      <c r="Y75" s="595">
        <v>1784046</v>
      </c>
      <c r="Z75" s="514"/>
    </row>
    <row r="76" spans="1:26" s="526" customFormat="1" ht="9" customHeight="1" x14ac:dyDescent="0.2">
      <c r="A76" s="525"/>
      <c r="B76" s="514"/>
      <c r="C76" s="809" t="s">
        <v>2583</v>
      </c>
      <c r="D76" s="514"/>
      <c r="E76" s="529" t="s">
        <v>1878</v>
      </c>
      <c r="F76" s="514"/>
      <c r="G76" s="514"/>
      <c r="H76" s="529"/>
      <c r="I76" s="514"/>
      <c r="J76" s="514"/>
      <c r="K76" s="599"/>
      <c r="L76" s="514"/>
      <c r="M76" s="514"/>
      <c r="N76" s="515" t="s">
        <v>190</v>
      </c>
      <c r="O76" s="593"/>
      <c r="P76" s="593"/>
      <c r="Q76" s="593"/>
      <c r="R76" s="1021"/>
      <c r="S76" s="1161"/>
      <c r="T76" s="1022"/>
      <c r="U76" s="593">
        <v>35000</v>
      </c>
      <c r="V76" s="594"/>
      <c r="W76" s="593"/>
      <c r="X76" s="593">
        <v>516065</v>
      </c>
      <c r="Y76" s="595">
        <v>516065</v>
      </c>
      <c r="Z76" s="514"/>
    </row>
    <row r="77" spans="1:26" s="526" customFormat="1" ht="9" customHeight="1" x14ac:dyDescent="0.2">
      <c r="A77" s="525"/>
      <c r="B77" s="514"/>
      <c r="C77" s="809" t="s">
        <v>2584</v>
      </c>
      <c r="D77" s="514"/>
      <c r="E77" s="529" t="s">
        <v>1171</v>
      </c>
      <c r="F77" s="514"/>
      <c r="G77" s="514"/>
      <c r="H77" s="529"/>
      <c r="I77" s="514"/>
      <c r="J77" s="514"/>
      <c r="K77" s="599"/>
      <c r="L77" s="514"/>
      <c r="M77" s="514"/>
      <c r="N77" s="515" t="s">
        <v>190</v>
      </c>
      <c r="O77" s="593"/>
      <c r="P77" s="593"/>
      <c r="Q77" s="593"/>
      <c r="R77" s="1021"/>
      <c r="S77" s="1161"/>
      <c r="T77" s="1022"/>
      <c r="U77" s="593"/>
      <c r="V77" s="594"/>
      <c r="W77" s="593"/>
      <c r="X77" s="593"/>
      <c r="Y77" s="595">
        <v>0</v>
      </c>
      <c r="Z77" s="514"/>
    </row>
    <row r="78" spans="1:26" s="526" customFormat="1" ht="9" customHeight="1" x14ac:dyDescent="0.2">
      <c r="A78" s="525"/>
      <c r="B78" s="514"/>
      <c r="C78" s="809" t="s">
        <v>2585</v>
      </c>
      <c r="D78" s="514"/>
      <c r="E78" s="529" t="s">
        <v>3092</v>
      </c>
      <c r="F78" s="514"/>
      <c r="G78" s="514"/>
      <c r="H78" s="529"/>
      <c r="I78" s="514"/>
      <c r="J78" s="514"/>
      <c r="K78" s="599"/>
      <c r="L78" s="514"/>
      <c r="M78" s="514"/>
      <c r="N78" s="515" t="s">
        <v>190</v>
      </c>
      <c r="O78" s="593"/>
      <c r="P78" s="593">
        <v>420774</v>
      </c>
      <c r="Q78" s="593"/>
      <c r="R78" s="1021"/>
      <c r="S78" s="1161"/>
      <c r="T78" s="1022"/>
      <c r="U78" s="593">
        <v>150658</v>
      </c>
      <c r="V78" s="594"/>
      <c r="W78" s="593"/>
      <c r="X78" s="593">
        <v>1991693</v>
      </c>
      <c r="Y78" s="595">
        <v>1991693</v>
      </c>
      <c r="Z78" s="514"/>
    </row>
    <row r="79" spans="1:26" s="526" customFormat="1" ht="9" customHeight="1" x14ac:dyDescent="0.2">
      <c r="A79" s="525"/>
      <c r="B79" s="514"/>
      <c r="C79" s="809" t="s">
        <v>2586</v>
      </c>
      <c r="D79" s="514"/>
      <c r="E79" s="529" t="s">
        <v>1054</v>
      </c>
      <c r="F79" s="514"/>
      <c r="G79" s="514"/>
      <c r="H79" s="529"/>
      <c r="I79" s="514"/>
      <c r="J79" s="514"/>
      <c r="K79" s="599"/>
      <c r="L79" s="514"/>
      <c r="M79" s="514"/>
      <c r="N79" s="515" t="s">
        <v>190</v>
      </c>
      <c r="O79" s="775"/>
      <c r="P79" s="775" t="s">
        <v>190</v>
      </c>
      <c r="Q79" s="775" t="s">
        <v>190</v>
      </c>
      <c r="R79" s="775" t="s">
        <v>190</v>
      </c>
      <c r="S79" s="1161"/>
      <c r="T79" s="775" t="s">
        <v>190</v>
      </c>
      <c r="U79" s="775" t="s">
        <v>190</v>
      </c>
      <c r="V79" s="594"/>
      <c r="W79" s="775" t="s">
        <v>190</v>
      </c>
      <c r="X79" s="775" t="s">
        <v>190</v>
      </c>
      <c r="Y79" s="775" t="s">
        <v>190</v>
      </c>
      <c r="Z79" s="514"/>
    </row>
    <row r="80" spans="1:26" s="526" customFormat="1" ht="9" customHeight="1" x14ac:dyDescent="0.2">
      <c r="A80" s="525"/>
      <c r="B80" s="514"/>
      <c r="C80" s="809" t="s">
        <v>2215</v>
      </c>
      <c r="D80" s="514"/>
      <c r="E80" s="529" t="s">
        <v>2745</v>
      </c>
      <c r="F80" s="514"/>
      <c r="G80" s="514"/>
      <c r="H80" s="529" t="s">
        <v>542</v>
      </c>
      <c r="I80" s="514"/>
      <c r="J80" s="514"/>
      <c r="K80" s="600"/>
      <c r="L80" s="514" t="s">
        <v>3078</v>
      </c>
      <c r="M80" s="514"/>
      <c r="N80" s="514" t="s">
        <v>190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v>
      </c>
      <c r="D81" s="527"/>
      <c r="E81" s="530"/>
      <c r="F81" s="530"/>
      <c r="G81" s="530"/>
      <c r="H81" s="530"/>
      <c r="I81" s="530"/>
      <c r="J81" s="530"/>
      <c r="K81" s="601"/>
      <c r="L81" s="530" t="s">
        <v>1529</v>
      </c>
      <c r="M81" s="530" t="s">
        <v>3001</v>
      </c>
      <c r="N81" s="530" t="s">
        <v>648</v>
      </c>
      <c r="O81" s="595">
        <v>0</v>
      </c>
      <c r="P81" s="595">
        <v>2164774</v>
      </c>
      <c r="Q81" s="595">
        <v>0</v>
      </c>
      <c r="R81" s="595">
        <v>0</v>
      </c>
      <c r="S81" s="1161">
        <v>0</v>
      </c>
      <c r="T81" s="595">
        <v>0</v>
      </c>
      <c r="U81" s="595">
        <v>338807</v>
      </c>
      <c r="V81" s="594"/>
      <c r="W81" s="595">
        <v>0</v>
      </c>
      <c r="X81" s="595">
        <v>4291804</v>
      </c>
      <c r="Y81" s="595">
        <v>4291804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2578</v>
      </c>
      <c r="D83" s="1002"/>
      <c r="E83" s="1003" t="s">
        <v>2745</v>
      </c>
      <c r="F83" s="1251"/>
      <c r="G83" s="1251"/>
      <c r="H83" s="1252" t="s">
        <v>542</v>
      </c>
      <c r="I83" s="1251"/>
      <c r="J83" s="1251"/>
      <c r="K83" s="1250"/>
      <c r="L83" s="514" t="s">
        <v>3078</v>
      </c>
      <c r="M83" s="514"/>
      <c r="N83" s="514" t="s">
        <v>190</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854</v>
      </c>
      <c r="D85" s="514"/>
      <c r="E85" s="514" t="s">
        <v>2835</v>
      </c>
      <c r="F85" s="514"/>
      <c r="G85" s="514"/>
      <c r="H85" s="514"/>
      <c r="I85" s="514"/>
      <c r="J85" s="514"/>
      <c r="K85" s="599"/>
      <c r="L85" s="514"/>
      <c r="M85" s="514"/>
      <c r="N85" s="515" t="s">
        <v>190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1785</v>
      </c>
      <c r="D87" s="514"/>
      <c r="E87" s="514" t="s">
        <v>815</v>
      </c>
      <c r="F87" s="514"/>
      <c r="G87" s="514"/>
      <c r="H87" s="527"/>
      <c r="I87" s="514"/>
      <c r="J87" s="514"/>
      <c r="K87" s="599"/>
      <c r="L87" s="514"/>
      <c r="M87" s="514"/>
      <c r="N87" s="596" t="s">
        <v>190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2588</v>
      </c>
      <c r="D89" s="527"/>
      <c r="E89" s="530"/>
      <c r="F89" s="530"/>
      <c r="G89" s="530"/>
      <c r="H89" s="530"/>
      <c r="I89" s="530"/>
      <c r="J89" s="530"/>
      <c r="K89" s="601"/>
      <c r="L89" s="530" t="s">
        <v>1113</v>
      </c>
      <c r="M89" s="530" t="s">
        <v>1113</v>
      </c>
      <c r="N89" s="530"/>
      <c r="O89" s="597">
        <v>5022382</v>
      </c>
      <c r="P89" s="597">
        <v>348976629</v>
      </c>
      <c r="Q89" s="597">
        <v>54737748</v>
      </c>
      <c r="R89" s="597">
        <v>3011149</v>
      </c>
      <c r="S89" s="1103">
        <v>17495000</v>
      </c>
      <c r="T89" s="597">
        <v>13200</v>
      </c>
      <c r="U89" s="597">
        <v>6831753</v>
      </c>
      <c r="V89" s="594"/>
      <c r="W89" s="597">
        <v>0</v>
      </c>
      <c r="X89" s="597">
        <v>524834290</v>
      </c>
      <c r="Y89" s="597">
        <v>524834290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3103</v>
      </c>
      <c r="D1" s="201"/>
      <c r="E1" s="162"/>
      <c r="F1" s="203" t="s">
        <v>2386</v>
      </c>
      <c r="G1" s="203" t="s">
        <v>2386</v>
      </c>
      <c r="H1" s="203" t="s">
        <v>2386</v>
      </c>
      <c r="I1" s="162" t="s">
        <v>1579</v>
      </c>
      <c r="J1" s="203" t="s">
        <v>2386</v>
      </c>
      <c r="K1" s="203" t="s">
        <v>2386</v>
      </c>
      <c r="L1" s="203" t="s">
        <v>2386</v>
      </c>
      <c r="M1" s="204"/>
      <c r="N1" s="203"/>
      <c r="O1" s="203"/>
      <c r="P1" s="203"/>
      <c r="Q1" s="203"/>
      <c r="R1" s="203" t="s">
        <v>1579</v>
      </c>
      <c r="S1" s="203"/>
      <c r="T1" s="203"/>
      <c r="U1" s="203"/>
      <c r="V1" s="824">
        <v>42893.595871759258</v>
      </c>
      <c r="W1" s="203"/>
    </row>
    <row r="2" spans="1:30" s="174" customFormat="1" ht="6" customHeight="1" x14ac:dyDescent="0.15">
      <c r="A2" s="213"/>
      <c r="B2" s="1295"/>
      <c r="C2" s="1260" t="s">
        <v>2270</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3106</v>
      </c>
      <c r="D3" s="1302"/>
      <c r="E3" s="1301"/>
      <c r="F3" s="1303"/>
      <c r="G3" s="1305"/>
      <c r="H3" s="1304"/>
      <c r="I3" s="1304"/>
      <c r="J3" s="1305"/>
      <c r="K3" s="1303"/>
      <c r="L3" s="1305"/>
      <c r="M3" s="1334"/>
      <c r="N3" s="1304"/>
      <c r="O3" s="1304"/>
      <c r="P3" s="1304"/>
      <c r="Q3" s="1304"/>
      <c r="R3" s="1304"/>
      <c r="S3" s="1304"/>
      <c r="T3" s="1304"/>
      <c r="U3" s="1304"/>
      <c r="V3" s="1280" t="s">
        <v>1460</v>
      </c>
      <c r="W3" s="1304"/>
    </row>
    <row r="4" spans="1:30" s="182" customFormat="1" ht="15" customHeight="1" x14ac:dyDescent="0.25">
      <c r="A4" s="162"/>
      <c r="B4" s="1281"/>
      <c r="C4" s="1282" t="s">
        <v>3107</v>
      </c>
      <c r="D4" s="1283"/>
      <c r="E4" s="1284"/>
      <c r="F4" s="1306"/>
      <c r="G4" s="1308"/>
      <c r="H4" s="1307"/>
      <c r="I4" s="1307"/>
      <c r="J4" s="1308"/>
      <c r="K4" s="1309"/>
      <c r="L4" s="1309"/>
      <c r="M4" s="1306"/>
      <c r="N4" s="1306"/>
      <c r="O4" s="1306"/>
      <c r="P4" s="1306"/>
      <c r="Q4" s="1306"/>
      <c r="R4" s="1306"/>
      <c r="S4" s="1306"/>
      <c r="T4" s="1306"/>
      <c r="U4" s="1306"/>
      <c r="V4" s="1286" t="s">
        <v>1135</v>
      </c>
      <c r="W4" s="1309"/>
      <c r="AD4" s="186"/>
    </row>
    <row r="5" spans="1:30" s="182"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306"/>
      <c r="V5" s="1290" t="s">
        <v>2291</v>
      </c>
      <c r="W5" s="1309"/>
      <c r="AD5" s="170"/>
    </row>
    <row r="6" spans="1:30" s="180" customFormat="1" ht="17.100000000000001" hidden="1" customHeight="1" x14ac:dyDescent="0.25">
      <c r="A6" s="209"/>
      <c r="B6" s="1301"/>
      <c r="C6" s="1277" t="s">
        <v>3109</v>
      </c>
      <c r="D6" s="1302"/>
      <c r="E6" s="1301"/>
      <c r="F6" s="1303"/>
      <c r="G6" s="1317"/>
      <c r="H6" s="1304"/>
      <c r="I6" s="1304"/>
      <c r="J6" s="1311"/>
      <c r="K6" s="1303"/>
      <c r="L6" s="1305"/>
      <c r="M6" s="1304"/>
      <c r="N6" s="1304"/>
      <c r="O6" s="1304"/>
      <c r="P6" s="1304"/>
      <c r="Q6" s="1304"/>
      <c r="R6" s="1304"/>
      <c r="S6" s="1304"/>
      <c r="T6" s="1304"/>
      <c r="U6" s="1304"/>
      <c r="V6" s="1280" t="s">
        <v>853</v>
      </c>
      <c r="W6" s="1304"/>
    </row>
    <row r="7" spans="1:30" s="184" customFormat="1" ht="15" hidden="1" customHeight="1" x14ac:dyDescent="0.25">
      <c r="A7" s="162"/>
      <c r="B7" s="1281"/>
      <c r="C7" s="1282" t="s">
        <v>3110</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306"/>
      <c r="V8" s="1290" t="s">
        <v>3112</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2790</v>
      </c>
      <c r="U11" s="251" t="s">
        <v>2791</v>
      </c>
      <c r="V11" s="251" t="s">
        <v>1136</v>
      </c>
      <c r="W11" s="428"/>
      <c r="Y11" s="431" t="s">
        <v>1113</v>
      </c>
    </row>
    <row r="12" spans="1:30" s="421" customFormat="1" ht="9" hidden="1" x14ac:dyDescent="0.2">
      <c r="A12" s="420" t="s">
        <v>1579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460</v>
      </c>
      <c r="U14" s="38" t="s">
        <v>460</v>
      </c>
      <c r="V14" s="38" t="s">
        <v>460</v>
      </c>
      <c r="W14" s="227"/>
      <c r="Y14" s="227"/>
    </row>
    <row r="15" spans="1:30" s="2" customFormat="1" x14ac:dyDescent="0.2">
      <c r="A15" s="95"/>
      <c r="B15" s="227"/>
      <c r="C15" s="197" t="s">
        <v>2245</v>
      </c>
      <c r="D15" s="227"/>
      <c r="E15" s="194" t="s">
        <v>938</v>
      </c>
      <c r="F15" s="193"/>
      <c r="G15" s="193"/>
      <c r="H15" s="194"/>
      <c r="I15" s="194"/>
      <c r="J15" s="194"/>
      <c r="K15" s="194"/>
      <c r="L15" s="194"/>
      <c r="M15" s="233"/>
      <c r="N15" s="239"/>
      <c r="O15" s="235"/>
      <c r="P15" s="235"/>
      <c r="Q15" s="235"/>
      <c r="R15" s="235"/>
      <c r="S15" s="416" t="s">
        <v>190</v>
      </c>
      <c r="T15" s="111">
        <v>433349932</v>
      </c>
      <c r="U15" s="111">
        <v>411963570</v>
      </c>
      <c r="V15" s="111">
        <v>25934070</v>
      </c>
      <c r="W15" s="227"/>
      <c r="Y15" s="394">
        <v>871247572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399</v>
      </c>
      <c r="D18" s="227"/>
      <c r="E18" s="236" t="s">
        <v>2926</v>
      </c>
      <c r="F18" s="193"/>
      <c r="G18" s="193"/>
      <c r="H18" s="193"/>
      <c r="I18" s="236"/>
      <c r="J18" s="193"/>
      <c r="K18" s="193"/>
      <c r="L18" s="193"/>
      <c r="M18" s="233"/>
      <c r="N18" s="193"/>
      <c r="O18" s="193"/>
      <c r="P18" s="193"/>
      <c r="Q18" s="193"/>
      <c r="R18" s="193"/>
      <c r="S18" s="416" t="s">
        <v>190</v>
      </c>
      <c r="T18" s="111">
        <v>8533877</v>
      </c>
      <c r="U18" s="111">
        <v>274338507</v>
      </c>
      <c r="V18" s="111">
        <v>13125000</v>
      </c>
      <c r="W18" s="227"/>
      <c r="Y18" s="394">
        <v>295997384</v>
      </c>
    </row>
    <row r="19" spans="1:25" s="2" customFormat="1" ht="11.45" customHeight="1" x14ac:dyDescent="0.2">
      <c r="A19" s="95"/>
      <c r="B19" s="227"/>
      <c r="C19" s="197" t="s">
        <v>400</v>
      </c>
      <c r="D19" s="227"/>
      <c r="E19" s="236" t="s">
        <v>2470</v>
      </c>
      <c r="F19" s="193"/>
      <c r="G19" s="193"/>
      <c r="H19" s="193"/>
      <c r="I19" s="236"/>
      <c r="J19" s="193"/>
      <c r="K19" s="193"/>
      <c r="L19" s="193"/>
      <c r="M19" s="233"/>
      <c r="N19" s="235"/>
      <c r="O19" s="235"/>
      <c r="P19" s="235"/>
      <c r="Q19" s="235"/>
      <c r="R19" s="235"/>
      <c r="S19" s="416" t="s">
        <v>190</v>
      </c>
      <c r="T19" s="111"/>
      <c r="U19" s="111"/>
      <c r="V19" s="111"/>
      <c r="W19" s="227"/>
      <c r="Y19" s="394">
        <v>0</v>
      </c>
    </row>
    <row r="20" spans="1:25" s="2" customFormat="1" ht="11.45" customHeight="1" x14ac:dyDescent="0.2">
      <c r="A20" s="95"/>
      <c r="B20" s="227"/>
      <c r="C20" s="197" t="s">
        <v>2246</v>
      </c>
      <c r="D20" s="227"/>
      <c r="E20" s="194"/>
      <c r="F20" s="193"/>
      <c r="G20" s="193"/>
      <c r="H20" s="194"/>
      <c r="I20" s="194"/>
      <c r="J20" s="194"/>
      <c r="K20" s="194"/>
      <c r="L20" s="194"/>
      <c r="M20" s="233"/>
      <c r="N20" s="239"/>
      <c r="O20" s="235"/>
      <c r="P20" s="235"/>
      <c r="Q20" s="850" t="s">
        <v>1529</v>
      </c>
      <c r="R20" s="195" t="s">
        <v>1459</v>
      </c>
      <c r="S20" s="237"/>
      <c r="T20" s="334">
        <v>8533877</v>
      </c>
      <c r="U20" s="334">
        <v>274338507</v>
      </c>
      <c r="V20" s="334">
        <v>13125000</v>
      </c>
      <c r="W20" s="227"/>
      <c r="Y20" s="394">
        <v>295997384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2995</v>
      </c>
      <c r="D23" s="227"/>
      <c r="E23" s="314" t="s">
        <v>122</v>
      </c>
      <c r="F23" s="193"/>
      <c r="G23" s="193"/>
      <c r="H23" s="193"/>
      <c r="I23" s="314"/>
      <c r="J23" s="193"/>
      <c r="K23" s="193"/>
      <c r="L23" s="193"/>
      <c r="M23" s="233"/>
      <c r="N23" s="235"/>
      <c r="O23" s="235"/>
      <c r="P23" s="235"/>
      <c r="Q23" s="235"/>
      <c r="R23" s="235"/>
      <c r="S23" s="416" t="s">
        <v>190</v>
      </c>
      <c r="T23" s="111"/>
      <c r="U23" s="34"/>
      <c r="V23" s="34"/>
      <c r="W23" s="227"/>
      <c r="Y23" s="394">
        <v>0</v>
      </c>
    </row>
    <row r="24" spans="1:25" s="2" customFormat="1" ht="11.45" customHeight="1" x14ac:dyDescent="0.2">
      <c r="A24" s="95"/>
      <c r="B24" s="227"/>
      <c r="C24" s="197" t="s">
        <v>2996</v>
      </c>
      <c r="D24" s="227"/>
      <c r="E24" s="314" t="s">
        <v>933</v>
      </c>
      <c r="F24" s="193"/>
      <c r="G24" s="193"/>
      <c r="H24" s="193"/>
      <c r="I24" s="314"/>
      <c r="J24" s="193"/>
      <c r="K24" s="193"/>
      <c r="L24" s="193"/>
      <c r="M24" s="233"/>
      <c r="N24" s="235"/>
      <c r="O24" s="235"/>
      <c r="P24" s="235"/>
      <c r="Q24" s="235"/>
      <c r="R24" s="235"/>
      <c r="S24" s="416" t="s">
        <v>190</v>
      </c>
      <c r="T24" s="111"/>
      <c r="U24" s="34"/>
      <c r="V24" s="34"/>
      <c r="W24" s="227"/>
      <c r="Y24" s="394">
        <v>0</v>
      </c>
    </row>
    <row r="25" spans="1:25" s="2" customFormat="1" ht="11.45" customHeight="1" x14ac:dyDescent="0.2">
      <c r="A25" s="95"/>
      <c r="B25" s="227"/>
      <c r="C25" s="197" t="s">
        <v>2997</v>
      </c>
      <c r="D25" s="227"/>
      <c r="E25" s="314" t="s">
        <v>1433</v>
      </c>
      <c r="F25" s="193"/>
      <c r="G25" s="193"/>
      <c r="H25" s="193"/>
      <c r="I25" s="314"/>
      <c r="J25" s="193"/>
      <c r="K25" s="193"/>
      <c r="L25" s="193"/>
      <c r="M25" s="233"/>
      <c r="N25" s="235"/>
      <c r="O25" s="235"/>
      <c r="P25" s="235"/>
      <c r="Q25" s="235"/>
      <c r="R25" s="235"/>
      <c r="S25" s="416" t="s">
        <v>190</v>
      </c>
      <c r="T25" s="111"/>
      <c r="U25" s="34"/>
      <c r="V25" s="34"/>
      <c r="W25" s="227"/>
      <c r="Y25" s="394">
        <v>0</v>
      </c>
    </row>
    <row r="26" spans="1:25" s="2" customFormat="1" ht="11.45" customHeight="1" x14ac:dyDescent="0.2">
      <c r="A26" s="95"/>
      <c r="B26" s="227"/>
      <c r="C26" s="197" t="s">
        <v>1</v>
      </c>
      <c r="D26" s="227"/>
      <c r="E26" s="236"/>
      <c r="F26" s="193"/>
      <c r="G26" s="193"/>
      <c r="H26" s="193"/>
      <c r="I26" s="236"/>
      <c r="J26" s="193"/>
      <c r="K26" s="193"/>
      <c r="L26" s="193"/>
      <c r="M26" s="233"/>
      <c r="N26" s="235"/>
      <c r="O26" s="235"/>
      <c r="P26" s="235"/>
      <c r="Q26" s="850" t="s">
        <v>2836</v>
      </c>
      <c r="R26" s="851" t="s">
        <v>1459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2999</v>
      </c>
      <c r="D28" s="227"/>
      <c r="E28" s="236" t="s">
        <v>2780</v>
      </c>
      <c r="F28" s="193"/>
      <c r="G28" s="193"/>
      <c r="H28" s="193"/>
      <c r="I28" s="236"/>
      <c r="J28" s="193"/>
      <c r="K28" s="193"/>
      <c r="L28" s="193"/>
      <c r="M28" s="233"/>
      <c r="N28" s="235"/>
      <c r="O28" s="235"/>
      <c r="P28" s="235"/>
      <c r="Q28" s="235"/>
      <c r="R28" s="235"/>
      <c r="S28" s="416" t="s">
        <v>190</v>
      </c>
      <c r="T28" s="34"/>
      <c r="U28" s="111"/>
      <c r="V28" s="111"/>
      <c r="W28" s="227"/>
      <c r="Y28" s="394">
        <v>0</v>
      </c>
    </row>
    <row r="29" spans="1:25" s="2" customFormat="1" ht="11.45" customHeight="1" x14ac:dyDescent="0.2">
      <c r="A29" s="95"/>
      <c r="B29" s="227"/>
      <c r="C29" s="197" t="s">
        <v>482</v>
      </c>
      <c r="D29" s="227"/>
      <c r="E29" s="236" t="s">
        <v>1206</v>
      </c>
      <c r="F29" s="193"/>
      <c r="G29" s="193"/>
      <c r="H29" s="193"/>
      <c r="I29" s="236"/>
      <c r="J29" s="193"/>
      <c r="K29" s="193"/>
      <c r="L29" s="193"/>
      <c r="M29" s="233"/>
      <c r="N29" s="235"/>
      <c r="O29" s="235"/>
      <c r="P29" s="235"/>
      <c r="Q29" s="235"/>
      <c r="R29" s="235"/>
      <c r="S29" s="416" t="s">
        <v>190</v>
      </c>
      <c r="T29" s="111">
        <v>105588474</v>
      </c>
      <c r="U29" s="34"/>
      <c r="V29" s="34"/>
      <c r="W29" s="227"/>
      <c r="Y29" s="394">
        <v>105588474</v>
      </c>
    </row>
    <row r="30" spans="1:25" s="2" customFormat="1" ht="11.45" customHeight="1" x14ac:dyDescent="0.2">
      <c r="A30" s="95"/>
      <c r="B30" s="227"/>
      <c r="C30" s="197" t="s">
        <v>483</v>
      </c>
      <c r="D30" s="227"/>
      <c r="E30" s="236" t="s">
        <v>533</v>
      </c>
      <c r="F30" s="193"/>
      <c r="G30" s="193"/>
      <c r="H30" s="193"/>
      <c r="I30" s="236"/>
      <c r="J30" s="193"/>
      <c r="K30" s="193"/>
      <c r="L30" s="193"/>
      <c r="M30" s="233"/>
      <c r="N30" s="235"/>
      <c r="O30" s="235"/>
      <c r="P30" s="235"/>
      <c r="Q30" s="235"/>
      <c r="R30" s="235"/>
      <c r="S30" s="416" t="s">
        <v>190</v>
      </c>
      <c r="T30" s="111">
        <v>3645035</v>
      </c>
      <c r="U30" s="34"/>
      <c r="V30" s="34"/>
      <c r="W30" s="227"/>
      <c r="Y30" s="394">
        <v>3645035</v>
      </c>
    </row>
    <row r="31" spans="1:25" s="2" customFormat="1" ht="11.45" customHeight="1" x14ac:dyDescent="0.2">
      <c r="A31" s="95"/>
      <c r="B31" s="227"/>
      <c r="C31" s="197"/>
      <c r="D31" s="227"/>
      <c r="E31" s="236" t="s">
        <v>2654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484</v>
      </c>
      <c r="D32" s="227"/>
      <c r="E32" s="314" t="s">
        <v>1085</v>
      </c>
      <c r="F32" s="193"/>
      <c r="G32" s="193"/>
      <c r="H32" s="193"/>
      <c r="I32" s="314"/>
      <c r="J32" s="193"/>
      <c r="K32" s="193"/>
      <c r="L32" s="193"/>
      <c r="M32" s="233"/>
      <c r="N32" s="193"/>
      <c r="O32" s="235"/>
      <c r="P32" s="235"/>
      <c r="Q32" s="235"/>
      <c r="R32" s="235"/>
      <c r="S32" s="416" t="s">
        <v>190</v>
      </c>
      <c r="T32" s="111">
        <v>12744300</v>
      </c>
      <c r="U32" s="111">
        <v>14887021</v>
      </c>
      <c r="V32" s="111"/>
      <c r="W32" s="227"/>
      <c r="Y32" s="394">
        <v>27631321</v>
      </c>
    </row>
    <row r="33" spans="1:25" s="2" customFormat="1" ht="11.45" customHeight="1" x14ac:dyDescent="0.2">
      <c r="A33" s="95"/>
      <c r="B33" s="227"/>
      <c r="C33" s="197" t="s">
        <v>485</v>
      </c>
      <c r="D33" s="227"/>
      <c r="E33" s="314" t="s">
        <v>608</v>
      </c>
      <c r="F33" s="193"/>
      <c r="G33" s="193"/>
      <c r="H33" s="193"/>
      <c r="I33" s="314"/>
      <c r="J33" s="193"/>
      <c r="K33" s="193"/>
      <c r="L33" s="193"/>
      <c r="M33" s="233"/>
      <c r="N33" s="193"/>
      <c r="O33" s="235"/>
      <c r="P33" s="235"/>
      <c r="Q33" s="235"/>
      <c r="R33" s="235"/>
      <c r="S33" s="416" t="s">
        <v>190</v>
      </c>
      <c r="T33" s="111"/>
      <c r="U33" s="111"/>
      <c r="V33" s="111"/>
      <c r="W33" s="227"/>
      <c r="Y33" s="394">
        <v>0</v>
      </c>
    </row>
    <row r="34" spans="1:25" s="2" customFormat="1" ht="11.45" customHeight="1" x14ac:dyDescent="0.2">
      <c r="A34" s="95"/>
      <c r="B34" s="227"/>
      <c r="C34" s="992" t="s">
        <v>2208</v>
      </c>
      <c r="D34" s="993"/>
      <c r="E34" s="994" t="s">
        <v>1883</v>
      </c>
      <c r="F34" s="995"/>
      <c r="G34" s="995"/>
      <c r="H34" s="995"/>
      <c r="I34" s="996"/>
      <c r="J34" s="995"/>
      <c r="K34" s="995"/>
      <c r="L34" s="995"/>
      <c r="M34" s="1129"/>
      <c r="N34" s="995"/>
      <c r="O34" s="998"/>
      <c r="P34" s="998"/>
      <c r="Q34" s="998"/>
      <c r="R34" s="235"/>
      <c r="S34" s="416" t="s">
        <v>190</v>
      </c>
      <c r="T34" s="1100">
        <v>-1610366</v>
      </c>
      <c r="U34" s="34"/>
      <c r="V34" s="386"/>
      <c r="W34" s="227"/>
      <c r="Y34" s="394">
        <v>-1610366</v>
      </c>
    </row>
    <row r="35" spans="1:25" s="2" customFormat="1" ht="11.45" customHeight="1" x14ac:dyDescent="0.2">
      <c r="A35" s="95"/>
      <c r="B35" s="227"/>
      <c r="C35" s="992" t="s">
        <v>1043</v>
      </c>
      <c r="D35" s="993"/>
      <c r="E35" s="994" t="s">
        <v>1845</v>
      </c>
      <c r="F35" s="995"/>
      <c r="G35" s="995"/>
      <c r="H35" s="995"/>
      <c r="I35" s="996"/>
      <c r="J35" s="995"/>
      <c r="K35" s="995"/>
      <c r="L35" s="995"/>
      <c r="M35" s="1129"/>
      <c r="N35" s="995"/>
      <c r="O35" s="998"/>
      <c r="P35" s="998"/>
      <c r="Q35" s="998"/>
      <c r="R35" s="235"/>
      <c r="S35" s="416" t="s">
        <v>190</v>
      </c>
      <c r="T35" s="1100"/>
      <c r="U35" s="34"/>
      <c r="V35" s="1075"/>
      <c r="W35" s="227"/>
      <c r="Y35" s="394">
        <v>0</v>
      </c>
    </row>
    <row r="36" spans="1:25" s="2" customFormat="1" ht="11.45" customHeight="1" x14ac:dyDescent="0.2">
      <c r="A36" s="95"/>
      <c r="B36" s="227"/>
      <c r="C36" s="992" t="s">
        <v>1044</v>
      </c>
      <c r="D36" s="993"/>
      <c r="E36" s="994" t="s">
        <v>1882</v>
      </c>
      <c r="F36" s="995"/>
      <c r="G36" s="995"/>
      <c r="H36" s="995"/>
      <c r="I36" s="996"/>
      <c r="J36" s="995"/>
      <c r="K36" s="995"/>
      <c r="L36" s="995"/>
      <c r="M36" s="1129"/>
      <c r="N36" s="995"/>
      <c r="O36" s="998"/>
      <c r="P36" s="998"/>
      <c r="Q36" s="998"/>
      <c r="R36" s="235"/>
      <c r="S36" s="416" t="s">
        <v>190</v>
      </c>
      <c r="T36" s="1100">
        <v>6688026</v>
      </c>
      <c r="U36" s="34"/>
      <c r="V36" s="1075"/>
      <c r="W36" s="227"/>
      <c r="Y36" s="394">
        <v>6688026</v>
      </c>
    </row>
    <row r="37" spans="1:25" s="2" customFormat="1" ht="11.45" customHeight="1" x14ac:dyDescent="0.2">
      <c r="A37" s="95"/>
      <c r="B37" s="227"/>
      <c r="C37" s="992" t="s">
        <v>1045</v>
      </c>
      <c r="D37" s="993"/>
      <c r="E37" s="994" t="s">
        <v>1850</v>
      </c>
      <c r="F37" s="995"/>
      <c r="G37" s="995"/>
      <c r="H37" s="995"/>
      <c r="I37" s="996"/>
      <c r="J37" s="995"/>
      <c r="K37" s="995"/>
      <c r="L37" s="995"/>
      <c r="M37" s="1129"/>
      <c r="N37" s="995"/>
      <c r="O37" s="998"/>
      <c r="P37" s="998"/>
      <c r="Q37" s="998"/>
      <c r="R37" s="235"/>
      <c r="S37" s="416" t="s">
        <v>190</v>
      </c>
      <c r="T37" s="1100"/>
      <c r="U37" s="34"/>
      <c r="V37" s="1075"/>
      <c r="W37" s="227"/>
      <c r="Y37" s="394">
        <v>0</v>
      </c>
    </row>
    <row r="38" spans="1:25" s="2" customFormat="1" ht="11.45" customHeight="1" x14ac:dyDescent="0.2">
      <c r="A38" s="95"/>
      <c r="B38" s="227"/>
      <c r="C38" s="1248" t="s">
        <v>1046</v>
      </c>
      <c r="D38" s="1249"/>
      <c r="E38" s="1469" t="s">
        <v>269</v>
      </c>
      <c r="F38" s="1092"/>
      <c r="G38" s="1092"/>
      <c r="H38" s="1092"/>
      <c r="I38" s="1345"/>
      <c r="J38" s="1092"/>
      <c r="K38" s="1092"/>
      <c r="L38" s="1092"/>
      <c r="M38" s="1470"/>
      <c r="N38" s="1092"/>
      <c r="O38" s="1471"/>
      <c r="P38" s="1471"/>
      <c r="Q38" s="1471"/>
      <c r="R38" s="235"/>
      <c r="S38" s="416" t="s">
        <v>190</v>
      </c>
      <c r="T38" s="1474"/>
      <c r="U38" s="34"/>
      <c r="V38" s="1082"/>
      <c r="W38" s="227"/>
      <c r="Y38" s="394">
        <v>0</v>
      </c>
    </row>
    <row r="39" spans="1:25" s="2" customFormat="1" ht="11.45" customHeight="1" x14ac:dyDescent="0.2">
      <c r="A39" s="95"/>
      <c r="B39" s="227"/>
      <c r="C39" s="992" t="s">
        <v>2209</v>
      </c>
      <c r="D39" s="993"/>
      <c r="E39" s="994" t="s">
        <v>381</v>
      </c>
      <c r="F39" s="995"/>
      <c r="G39" s="995"/>
      <c r="H39" s="995"/>
      <c r="I39" s="996"/>
      <c r="J39" s="995"/>
      <c r="K39" s="995"/>
      <c r="L39" s="995"/>
      <c r="M39" s="1129"/>
      <c r="N39" s="995"/>
      <c r="O39" s="998"/>
      <c r="P39" s="998"/>
      <c r="Q39" s="998"/>
      <c r="R39" s="235"/>
      <c r="S39" s="416" t="s">
        <v>190</v>
      </c>
      <c r="T39" s="1186"/>
      <c r="U39" s="1100"/>
      <c r="V39" s="1100"/>
      <c r="W39" s="227"/>
      <c r="Y39" s="394">
        <v>0</v>
      </c>
    </row>
    <row r="40" spans="1:25" s="2" customFormat="1" ht="11.45" customHeight="1" x14ac:dyDescent="0.2">
      <c r="A40" s="95"/>
      <c r="B40" s="227"/>
      <c r="C40" s="992" t="s">
        <v>299</v>
      </c>
      <c r="D40" s="993"/>
      <c r="E40" s="1133" t="s">
        <v>1852</v>
      </c>
      <c r="F40" s="995"/>
      <c r="G40" s="995"/>
      <c r="H40" s="995"/>
      <c r="I40" s="996" t="s">
        <v>542</v>
      </c>
      <c r="J40" s="995"/>
      <c r="K40" s="995"/>
      <c r="L40" s="995"/>
      <c r="M40" s="1135"/>
      <c r="N40" s="995" t="s">
        <v>440</v>
      </c>
      <c r="O40" s="995"/>
      <c r="P40" s="998"/>
      <c r="Q40" s="998"/>
      <c r="R40" s="235"/>
      <c r="S40" s="416" t="s">
        <v>190</v>
      </c>
      <c r="T40" s="1100"/>
      <c r="U40" s="1100"/>
      <c r="V40" s="1100"/>
      <c r="W40" s="227"/>
      <c r="Y40" s="394">
        <v>0</v>
      </c>
    </row>
    <row r="41" spans="1:25" s="2" customFormat="1" ht="11.45" customHeight="1" x14ac:dyDescent="0.2">
      <c r="A41" s="95"/>
      <c r="B41" s="227"/>
      <c r="C41" s="1248" t="s">
        <v>298</v>
      </c>
      <c r="D41" s="1249"/>
      <c r="E41" s="1472" t="s">
        <v>1852</v>
      </c>
      <c r="F41" s="1092"/>
      <c r="G41" s="1092"/>
      <c r="H41" s="1092"/>
      <c r="I41" s="1345" t="s">
        <v>542</v>
      </c>
      <c r="J41" s="1092"/>
      <c r="K41" s="1092"/>
      <c r="L41" s="1092"/>
      <c r="M41" s="1473"/>
      <c r="N41" s="1092" t="s">
        <v>440</v>
      </c>
      <c r="O41" s="1092"/>
      <c r="P41" s="1471"/>
      <c r="Q41" s="1471"/>
      <c r="R41" s="235"/>
      <c r="S41" s="416" t="s">
        <v>190</v>
      </c>
      <c r="T41" s="1474"/>
      <c r="U41" s="1474"/>
      <c r="V41" s="1474"/>
      <c r="W41" s="227"/>
      <c r="Y41" s="394">
        <v>0</v>
      </c>
    </row>
    <row r="42" spans="1:25" s="2" customFormat="1" x14ac:dyDescent="0.2">
      <c r="A42" s="95"/>
      <c r="B42" s="227"/>
      <c r="C42" s="240" t="s">
        <v>2588</v>
      </c>
      <c r="D42" s="227"/>
      <c r="E42" s="194"/>
      <c r="F42" s="193"/>
      <c r="G42" s="193"/>
      <c r="H42" s="194"/>
      <c r="I42" s="194"/>
      <c r="J42" s="194"/>
      <c r="K42" s="194"/>
      <c r="L42" s="194"/>
      <c r="M42" s="233"/>
      <c r="N42" s="239"/>
      <c r="O42" s="235"/>
      <c r="P42" s="235"/>
      <c r="Q42" s="196" t="s">
        <v>2837</v>
      </c>
      <c r="R42" s="195" t="s">
        <v>1459</v>
      </c>
      <c r="S42" s="237"/>
      <c r="T42" s="334">
        <v>135589346</v>
      </c>
      <c r="U42" s="334">
        <v>289225528</v>
      </c>
      <c r="V42" s="334">
        <v>13125000</v>
      </c>
      <c r="W42" s="227"/>
      <c r="Y42" s="394">
        <v>437939874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2486</v>
      </c>
      <c r="D45" s="234"/>
      <c r="E45" s="236" t="s">
        <v>568</v>
      </c>
      <c r="F45" s="193"/>
      <c r="G45" s="193"/>
      <c r="H45" s="193"/>
      <c r="I45" s="236"/>
      <c r="J45" s="193"/>
      <c r="K45" s="193"/>
      <c r="L45" s="193"/>
      <c r="M45" s="233"/>
      <c r="N45" s="235"/>
      <c r="O45" s="239"/>
      <c r="P45" s="239"/>
      <c r="Q45" s="239"/>
      <c r="R45" s="239"/>
      <c r="S45" s="416" t="s">
        <v>190</v>
      </c>
      <c r="T45" s="111">
        <v>72304578</v>
      </c>
      <c r="U45" s="111">
        <v>276672051</v>
      </c>
      <c r="V45" s="111"/>
      <c r="W45" s="234"/>
      <c r="Y45" s="394">
        <v>348976629</v>
      </c>
    </row>
    <row r="46" spans="1:25" s="2" customFormat="1" ht="11.45" customHeight="1" x14ac:dyDescent="0.2">
      <c r="A46" s="95"/>
      <c r="B46" s="227"/>
      <c r="C46" s="197" t="s">
        <v>2487</v>
      </c>
      <c r="D46" s="227"/>
      <c r="E46" s="236" t="s">
        <v>1009</v>
      </c>
      <c r="F46" s="193"/>
      <c r="G46" s="193"/>
      <c r="H46" s="193"/>
      <c r="I46" s="236"/>
      <c r="J46" s="193"/>
      <c r="K46" s="193"/>
      <c r="L46" s="193"/>
      <c r="M46" s="233"/>
      <c r="N46" s="193"/>
      <c r="O46" s="193"/>
      <c r="P46" s="193"/>
      <c r="Q46" s="193"/>
      <c r="R46" s="193"/>
      <c r="S46" s="416" t="s">
        <v>190</v>
      </c>
      <c r="T46" s="111">
        <v>963609</v>
      </c>
      <c r="U46" s="111">
        <v>37479484</v>
      </c>
      <c r="V46" s="111">
        <v>38937598</v>
      </c>
      <c r="W46" s="227"/>
      <c r="Y46" s="394">
        <v>77380691</v>
      </c>
    </row>
    <row r="47" spans="1:25" s="2" customFormat="1" ht="11.45" customHeight="1" x14ac:dyDescent="0.2">
      <c r="A47" s="95"/>
      <c r="B47" s="227"/>
      <c r="C47" s="197" t="s">
        <v>2210</v>
      </c>
      <c r="D47" s="227"/>
      <c r="E47" s="236" t="s">
        <v>437</v>
      </c>
      <c r="F47" s="193"/>
      <c r="G47" s="193"/>
      <c r="H47" s="193"/>
      <c r="I47" s="236"/>
      <c r="J47" s="193"/>
      <c r="K47" s="193"/>
      <c r="L47" s="193"/>
      <c r="M47" s="233"/>
      <c r="N47" s="193"/>
      <c r="O47" s="235"/>
      <c r="P47" s="235"/>
      <c r="Q47" s="235"/>
      <c r="R47" s="235"/>
      <c r="S47" s="416" t="s">
        <v>190</v>
      </c>
      <c r="T47" s="111"/>
      <c r="U47" s="111"/>
      <c r="V47" s="111"/>
      <c r="W47" s="227"/>
      <c r="Y47" s="394">
        <v>0</v>
      </c>
    </row>
    <row r="48" spans="1:25" s="2" customFormat="1" ht="11.45" customHeight="1" x14ac:dyDescent="0.2">
      <c r="A48" s="95"/>
      <c r="B48" s="227"/>
      <c r="C48" s="197" t="s">
        <v>2211</v>
      </c>
      <c r="D48" s="227"/>
      <c r="E48" s="236" t="s">
        <v>366</v>
      </c>
      <c r="F48" s="193"/>
      <c r="G48" s="193"/>
      <c r="H48" s="193"/>
      <c r="I48" s="236"/>
      <c r="J48" s="193"/>
      <c r="K48" s="193"/>
      <c r="L48" s="193"/>
      <c r="M48" s="233"/>
      <c r="N48" s="193"/>
      <c r="O48" s="235"/>
      <c r="P48" s="235"/>
      <c r="Q48" s="235"/>
      <c r="R48" s="235"/>
      <c r="S48" s="416" t="s">
        <v>190</v>
      </c>
      <c r="T48" s="111"/>
      <c r="U48" s="111"/>
      <c r="V48" s="111"/>
      <c r="W48" s="227"/>
      <c r="Y48" s="394">
        <v>0</v>
      </c>
    </row>
    <row r="49" spans="1:25" s="2" customFormat="1" ht="11.45" customHeight="1" x14ac:dyDescent="0.2">
      <c r="A49" s="95"/>
      <c r="B49" s="227"/>
      <c r="C49" s="197" t="s">
        <v>1717</v>
      </c>
      <c r="D49" s="227"/>
      <c r="E49" s="236" t="s">
        <v>392</v>
      </c>
      <c r="F49" s="193"/>
      <c r="G49" s="193"/>
      <c r="H49" s="193"/>
      <c r="I49" s="236"/>
      <c r="J49" s="193"/>
      <c r="K49" s="193"/>
      <c r="L49" s="193"/>
      <c r="M49" s="233"/>
      <c r="N49" s="193"/>
      <c r="O49" s="235"/>
      <c r="P49" s="235"/>
      <c r="Q49" s="235"/>
      <c r="R49" s="235"/>
      <c r="S49" s="416" t="s">
        <v>190</v>
      </c>
      <c r="T49" s="1100"/>
      <c r="U49" s="111"/>
      <c r="V49" s="111"/>
      <c r="W49" s="227"/>
      <c r="Y49" s="394">
        <v>0</v>
      </c>
    </row>
    <row r="50" spans="1:25" s="2" customFormat="1" ht="11.45" customHeight="1" x14ac:dyDescent="0.2">
      <c r="A50" s="95"/>
      <c r="B50" s="227"/>
      <c r="C50" s="992" t="s">
        <v>1141</v>
      </c>
      <c r="D50" s="993"/>
      <c r="E50" s="994" t="s">
        <v>381</v>
      </c>
      <c r="F50" s="995"/>
      <c r="G50" s="995"/>
      <c r="H50" s="995"/>
      <c r="I50" s="996"/>
      <c r="J50" s="995"/>
      <c r="K50" s="995"/>
      <c r="L50" s="995"/>
      <c r="M50" s="1129"/>
      <c r="N50" s="995"/>
      <c r="O50" s="998"/>
      <c r="P50" s="998"/>
      <c r="Q50" s="998"/>
      <c r="R50" s="235"/>
      <c r="S50" s="416" t="s">
        <v>190</v>
      </c>
      <c r="T50" s="1186"/>
      <c r="U50" s="1100">
        <v>14600000</v>
      </c>
      <c r="V50" s="1100">
        <v>-14600000</v>
      </c>
      <c r="W50" s="227"/>
      <c r="Y50" s="394">
        <v>0</v>
      </c>
    </row>
    <row r="51" spans="1:25" s="2" customFormat="1" ht="11.45" customHeight="1" x14ac:dyDescent="0.2">
      <c r="A51" s="95"/>
      <c r="B51" s="227"/>
      <c r="C51" s="992" t="s">
        <v>300</v>
      </c>
      <c r="D51" s="993"/>
      <c r="E51" s="1133" t="s">
        <v>1852</v>
      </c>
      <c r="F51" s="995"/>
      <c r="G51" s="995"/>
      <c r="H51" s="995"/>
      <c r="I51" s="996" t="s">
        <v>542</v>
      </c>
      <c r="J51" s="995"/>
      <c r="K51" s="995"/>
      <c r="L51" s="995"/>
      <c r="M51" s="1135"/>
      <c r="N51" s="995" t="s">
        <v>440</v>
      </c>
      <c r="O51" s="995"/>
      <c r="P51" s="998"/>
      <c r="Q51" s="998"/>
      <c r="R51" s="235"/>
      <c r="S51" s="416" t="s">
        <v>190</v>
      </c>
      <c r="T51" s="1100"/>
      <c r="U51" s="1100"/>
      <c r="V51" s="1100"/>
      <c r="W51" s="227"/>
      <c r="Y51" s="394">
        <v>0</v>
      </c>
    </row>
    <row r="52" spans="1:25" s="2" customFormat="1" x14ac:dyDescent="0.2">
      <c r="A52" s="95"/>
      <c r="B52" s="227"/>
      <c r="C52" s="240" t="s">
        <v>1595</v>
      </c>
      <c r="D52" s="227"/>
      <c r="E52" s="194"/>
      <c r="F52" s="193"/>
      <c r="G52" s="193"/>
      <c r="H52" s="194"/>
      <c r="I52" s="194"/>
      <c r="J52" s="194"/>
      <c r="K52" s="194"/>
      <c r="L52" s="194"/>
      <c r="M52" s="233"/>
      <c r="N52" s="239"/>
      <c r="O52" s="235"/>
      <c r="P52" s="235"/>
      <c r="Q52" s="196" t="s">
        <v>472</v>
      </c>
      <c r="R52" s="195"/>
      <c r="S52" s="237"/>
      <c r="T52" s="334">
        <v>73268187</v>
      </c>
      <c r="U52" s="334">
        <v>328751535</v>
      </c>
      <c r="V52" s="334">
        <v>24337598</v>
      </c>
      <c r="W52" s="227"/>
      <c r="Y52" s="394">
        <v>426357320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1765</v>
      </c>
      <c r="D54" s="227"/>
      <c r="E54" s="194" t="s">
        <v>2859</v>
      </c>
      <c r="F54" s="193"/>
      <c r="G54" s="193"/>
      <c r="H54" s="194"/>
      <c r="I54" s="194"/>
      <c r="J54" s="194"/>
      <c r="K54" s="194"/>
      <c r="L54" s="194"/>
      <c r="M54" s="233"/>
      <c r="N54" s="235"/>
      <c r="O54" s="235"/>
      <c r="P54" s="235"/>
      <c r="Q54" s="235"/>
      <c r="R54" s="235"/>
      <c r="S54" s="416" t="s">
        <v>190</v>
      </c>
      <c r="T54" s="364">
        <v>495671091</v>
      </c>
      <c r="U54" s="364">
        <v>372437563</v>
      </c>
      <c r="V54" s="364">
        <v>14721472</v>
      </c>
      <c r="W54" s="227"/>
      <c r="Y54" s="394">
        <v>882830126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2790</v>
      </c>
      <c r="U57" s="10" t="s">
        <v>2791</v>
      </c>
      <c r="V57" s="10" t="s">
        <v>1136</v>
      </c>
      <c r="W57" s="227"/>
      <c r="Y57" s="227"/>
    </row>
    <row r="58" spans="1:25" s="2" customFormat="1" hidden="1" x14ac:dyDescent="0.2">
      <c r="A58" s="95" t="s">
        <v>1579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2543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460</v>
      </c>
      <c r="U60" s="38" t="s">
        <v>460</v>
      </c>
      <c r="V60" s="38" t="s">
        <v>460</v>
      </c>
      <c r="W60" s="227"/>
      <c r="Y60" s="227"/>
    </row>
    <row r="61" spans="1:25" s="2" customFormat="1" ht="10.35" customHeight="1" x14ac:dyDescent="0.2">
      <c r="A61" s="95"/>
      <c r="B61" s="227"/>
      <c r="C61" s="197" t="s">
        <v>470</v>
      </c>
      <c r="D61" s="227"/>
      <c r="E61" s="236" t="s">
        <v>2572</v>
      </c>
      <c r="F61" s="193"/>
      <c r="G61" s="193"/>
      <c r="H61" s="193"/>
      <c r="I61" s="236"/>
      <c r="J61" s="193"/>
      <c r="K61" s="193"/>
      <c r="L61" s="195"/>
      <c r="M61" s="228"/>
      <c r="N61" s="235"/>
      <c r="O61" s="235"/>
      <c r="P61" s="235"/>
      <c r="Q61" s="235"/>
      <c r="R61" s="235"/>
      <c r="S61" s="416" t="s">
        <v>190</v>
      </c>
      <c r="T61" s="1076"/>
      <c r="U61" s="118"/>
      <c r="V61" s="118">
        <v>14721472</v>
      </c>
      <c r="W61" s="227"/>
      <c r="Y61" s="394">
        <v>14721472</v>
      </c>
    </row>
    <row r="62" spans="1:25" s="2" customFormat="1" ht="10.35" customHeight="1" x14ac:dyDescent="0.2">
      <c r="A62" s="95"/>
      <c r="B62" s="227"/>
      <c r="C62" s="197" t="s">
        <v>2766</v>
      </c>
      <c r="D62" s="227"/>
      <c r="E62" s="236" t="s">
        <v>25</v>
      </c>
      <c r="F62" s="193"/>
      <c r="G62" s="193"/>
      <c r="H62" s="193"/>
      <c r="I62" s="236"/>
      <c r="J62" s="193"/>
      <c r="K62" s="193"/>
      <c r="L62" s="195"/>
      <c r="M62" s="227"/>
      <c r="N62" s="193"/>
      <c r="O62" s="235"/>
      <c r="P62" s="235"/>
      <c r="Q62" s="235"/>
      <c r="R62" s="235"/>
      <c r="S62" s="416" t="s">
        <v>190</v>
      </c>
      <c r="T62" s="1079"/>
      <c r="U62" s="111"/>
      <c r="V62" s="111"/>
      <c r="W62" s="227"/>
      <c r="Y62" s="394">
        <v>0</v>
      </c>
    </row>
    <row r="63" spans="1:25" s="2" customFormat="1" ht="10.35" customHeight="1" x14ac:dyDescent="0.2">
      <c r="A63" s="95"/>
      <c r="B63" s="227"/>
      <c r="C63" s="197"/>
      <c r="D63" s="227"/>
      <c r="E63" s="236" t="s">
        <v>948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1777</v>
      </c>
      <c r="D64" s="227"/>
      <c r="E64" s="314" t="s">
        <v>935</v>
      </c>
      <c r="F64" s="193"/>
      <c r="G64" s="193"/>
      <c r="H64" s="193"/>
      <c r="I64" s="314"/>
      <c r="J64" s="193"/>
      <c r="K64" s="193"/>
      <c r="L64" s="195"/>
      <c r="M64" s="228"/>
      <c r="N64" s="235"/>
      <c r="O64" s="235"/>
      <c r="P64" s="235"/>
      <c r="Q64" s="235"/>
      <c r="R64" s="235"/>
      <c r="S64" s="416" t="s">
        <v>190</v>
      </c>
      <c r="T64" s="1076"/>
      <c r="U64" s="111"/>
      <c r="V64" s="111"/>
      <c r="W64" s="227"/>
      <c r="Y64" s="394">
        <v>0</v>
      </c>
    </row>
    <row r="65" spans="1:25" s="401" customFormat="1" ht="10.35" customHeight="1" x14ac:dyDescent="0.2">
      <c r="A65" s="95"/>
      <c r="B65" s="234"/>
      <c r="C65" s="197" t="s">
        <v>1778</v>
      </c>
      <c r="D65" s="234"/>
      <c r="E65" s="314" t="s">
        <v>2754</v>
      </c>
      <c r="F65" s="193"/>
      <c r="G65" s="193"/>
      <c r="H65" s="193"/>
      <c r="I65" s="314"/>
      <c r="J65" s="193"/>
      <c r="K65" s="193"/>
      <c r="L65" s="195"/>
      <c r="M65" s="228"/>
      <c r="N65" s="235"/>
      <c r="O65" s="239"/>
      <c r="P65" s="239"/>
      <c r="Q65" s="239"/>
      <c r="R65" s="239"/>
      <c r="S65" s="416" t="s">
        <v>190</v>
      </c>
      <c r="T65" s="1078"/>
      <c r="U65" s="111"/>
      <c r="V65" s="111"/>
      <c r="W65" s="234"/>
      <c r="Y65" s="394">
        <v>0</v>
      </c>
    </row>
    <row r="66" spans="1:25" s="2" customFormat="1" ht="10.35" customHeight="1" x14ac:dyDescent="0.2">
      <c r="A66" s="95"/>
      <c r="B66" s="227"/>
      <c r="C66" s="197" t="s">
        <v>302</v>
      </c>
      <c r="D66" s="227"/>
      <c r="E66" s="236" t="s">
        <v>636</v>
      </c>
      <c r="F66" s="193"/>
      <c r="G66" s="193"/>
      <c r="H66" s="193"/>
      <c r="I66" s="236"/>
      <c r="J66" s="193"/>
      <c r="K66" s="193"/>
      <c r="L66" s="195"/>
      <c r="M66" s="227"/>
      <c r="N66" s="193"/>
      <c r="O66" s="193"/>
      <c r="P66" s="193"/>
      <c r="Q66" s="193"/>
      <c r="R66" s="193"/>
      <c r="S66" s="416" t="s">
        <v>190</v>
      </c>
      <c r="T66" s="1078"/>
      <c r="U66" s="111">
        <v>14405366</v>
      </c>
      <c r="V66" s="111"/>
      <c r="W66" s="227"/>
      <c r="Y66" s="394">
        <v>14405366</v>
      </c>
    </row>
    <row r="67" spans="1:25" s="2" customFormat="1" ht="10.35" customHeight="1" x14ac:dyDescent="0.2">
      <c r="A67" s="95"/>
      <c r="B67" s="227"/>
      <c r="C67" s="197" t="s">
        <v>303</v>
      </c>
      <c r="D67" s="227"/>
      <c r="E67" s="236" t="s">
        <v>1187</v>
      </c>
      <c r="F67" s="193"/>
      <c r="G67" s="193"/>
      <c r="H67" s="193"/>
      <c r="I67" s="236"/>
      <c r="J67" s="193"/>
      <c r="K67" s="193"/>
      <c r="L67" s="195"/>
      <c r="M67" s="228"/>
      <c r="N67" s="235"/>
      <c r="O67" s="235"/>
      <c r="P67" s="235"/>
      <c r="Q67" s="235"/>
      <c r="R67" s="235"/>
      <c r="S67" s="416" t="s">
        <v>190</v>
      </c>
      <c r="T67" s="1078"/>
      <c r="U67" s="111"/>
      <c r="V67" s="111"/>
      <c r="W67" s="227"/>
      <c r="Y67" s="394">
        <v>0</v>
      </c>
    </row>
    <row r="68" spans="1:25" s="2" customFormat="1" ht="10.35" customHeight="1" x14ac:dyDescent="0.2">
      <c r="A68" s="95"/>
      <c r="B68" s="227"/>
      <c r="C68" s="197" t="s">
        <v>686</v>
      </c>
      <c r="D68" s="227"/>
      <c r="E68" s="236" t="s">
        <v>1876</v>
      </c>
      <c r="F68" s="193"/>
      <c r="G68" s="193"/>
      <c r="H68" s="193"/>
      <c r="I68" s="236"/>
      <c r="J68" s="193"/>
      <c r="K68" s="193"/>
      <c r="L68" s="195"/>
      <c r="M68" s="228"/>
      <c r="N68" s="235"/>
      <c r="O68" s="235"/>
      <c r="P68" s="235"/>
      <c r="Q68" s="235"/>
      <c r="R68" s="235"/>
      <c r="S68" s="416" t="s">
        <v>190</v>
      </c>
      <c r="T68" s="1078"/>
      <c r="U68" s="111">
        <v>3632258</v>
      </c>
      <c r="V68" s="111"/>
      <c r="W68" s="227"/>
      <c r="Y68" s="394">
        <v>3632258</v>
      </c>
    </row>
    <row r="69" spans="1:25" s="2" customFormat="1" ht="10.35" customHeight="1" x14ac:dyDescent="0.2">
      <c r="A69" s="95"/>
      <c r="B69" s="227"/>
      <c r="C69" s="197" t="s">
        <v>687</v>
      </c>
      <c r="D69" s="227"/>
      <c r="E69" s="236" t="s">
        <v>1755</v>
      </c>
      <c r="F69" s="193"/>
      <c r="G69" s="193"/>
      <c r="H69" s="193"/>
      <c r="I69" s="236"/>
      <c r="J69" s="193"/>
      <c r="K69" s="193"/>
      <c r="L69" s="195"/>
      <c r="M69" s="228"/>
      <c r="N69" s="235"/>
      <c r="O69" s="235"/>
      <c r="P69" s="235"/>
      <c r="Q69" s="235"/>
      <c r="R69" s="235"/>
      <c r="S69" s="416" t="s">
        <v>190</v>
      </c>
      <c r="T69" s="1078"/>
      <c r="U69" s="111"/>
      <c r="V69" s="111"/>
      <c r="W69" s="227"/>
      <c r="Y69" s="394">
        <v>0</v>
      </c>
    </row>
    <row r="70" spans="1:25" s="2" customFormat="1" ht="10.35" customHeight="1" x14ac:dyDescent="0.2">
      <c r="A70" s="95"/>
      <c r="B70" s="227"/>
      <c r="C70" s="197" t="s">
        <v>688</v>
      </c>
      <c r="D70" s="227"/>
      <c r="E70" s="236" t="s">
        <v>1761</v>
      </c>
      <c r="F70" s="193"/>
      <c r="G70" s="193"/>
      <c r="H70" s="193"/>
      <c r="I70" s="236"/>
      <c r="J70" s="193"/>
      <c r="K70" s="193"/>
      <c r="L70" s="195"/>
      <c r="M70" s="228"/>
      <c r="N70" s="235"/>
      <c r="O70" s="235"/>
      <c r="P70" s="235"/>
      <c r="Q70" s="235"/>
      <c r="R70" s="235"/>
      <c r="S70" s="416" t="s">
        <v>190</v>
      </c>
      <c r="T70" s="1078"/>
      <c r="U70" s="111">
        <v>5761624</v>
      </c>
      <c r="V70" s="111"/>
      <c r="W70" s="227"/>
      <c r="Y70" s="394">
        <v>5761624</v>
      </c>
    </row>
    <row r="71" spans="1:25" s="2" customFormat="1" ht="10.35" customHeight="1" x14ac:dyDescent="0.2">
      <c r="A71" s="95"/>
      <c r="B71" s="227"/>
      <c r="C71" s="197" t="s">
        <v>690</v>
      </c>
      <c r="D71" s="227"/>
      <c r="E71" s="236" t="s">
        <v>2780</v>
      </c>
      <c r="F71" s="193"/>
      <c r="G71" s="193"/>
      <c r="H71" s="193"/>
      <c r="I71" s="236"/>
      <c r="J71" s="193"/>
      <c r="K71" s="193"/>
      <c r="L71" s="195"/>
      <c r="M71" s="228"/>
      <c r="N71" s="235"/>
      <c r="O71" s="235"/>
      <c r="P71" s="235"/>
      <c r="Q71" s="235"/>
      <c r="R71" s="235"/>
      <c r="S71" s="416" t="s">
        <v>190</v>
      </c>
      <c r="T71" s="1078"/>
      <c r="U71" s="111"/>
      <c r="V71" s="111"/>
      <c r="W71" s="227"/>
      <c r="Y71" s="394">
        <v>0</v>
      </c>
    </row>
    <row r="72" spans="1:25" s="2" customFormat="1" ht="10.35" customHeight="1" x14ac:dyDescent="0.2">
      <c r="A72" s="95"/>
      <c r="B72" s="227"/>
      <c r="C72" s="197" t="s">
        <v>693</v>
      </c>
      <c r="D72" s="227"/>
      <c r="E72" s="236" t="s">
        <v>760</v>
      </c>
      <c r="F72" s="193"/>
      <c r="G72" s="193"/>
      <c r="H72" s="193"/>
      <c r="I72" s="236"/>
      <c r="J72" s="193"/>
      <c r="K72" s="193"/>
      <c r="L72" s="195"/>
      <c r="M72" s="228"/>
      <c r="N72" s="235"/>
      <c r="O72" s="235"/>
      <c r="P72" s="235"/>
      <c r="Q72" s="235"/>
      <c r="R72" s="235"/>
      <c r="S72" s="416" t="s">
        <v>190</v>
      </c>
      <c r="T72" s="1078"/>
      <c r="U72" s="111"/>
      <c r="V72" s="111"/>
      <c r="W72" s="227"/>
      <c r="Y72" s="394">
        <v>0</v>
      </c>
    </row>
    <row r="73" spans="1:25" s="2" customFormat="1" ht="10.35" customHeight="1" x14ac:dyDescent="0.2">
      <c r="A73" s="95"/>
      <c r="B73" s="227"/>
      <c r="C73" s="197" t="s">
        <v>694</v>
      </c>
      <c r="D73" s="227"/>
      <c r="E73" s="236" t="s">
        <v>876</v>
      </c>
      <c r="F73" s="193"/>
      <c r="G73" s="193"/>
      <c r="H73" s="193"/>
      <c r="I73" s="236"/>
      <c r="J73" s="193"/>
      <c r="K73" s="193"/>
      <c r="L73" s="195"/>
      <c r="M73" s="228"/>
      <c r="N73" s="235"/>
      <c r="O73" s="235"/>
      <c r="P73" s="235"/>
      <c r="Q73" s="235"/>
      <c r="R73" s="235"/>
      <c r="S73" s="416" t="s">
        <v>190</v>
      </c>
      <c r="T73" s="1078"/>
      <c r="U73" s="111"/>
      <c r="V73" s="111"/>
      <c r="W73" s="227"/>
      <c r="Y73" s="394">
        <v>0</v>
      </c>
    </row>
    <row r="74" spans="1:25" s="2" customFormat="1" ht="10.35" customHeight="1" x14ac:dyDescent="0.2">
      <c r="A74" s="95"/>
      <c r="B74" s="227"/>
      <c r="C74" s="197" t="s">
        <v>695</v>
      </c>
      <c r="D74" s="227"/>
      <c r="E74" s="236" t="s">
        <v>1204</v>
      </c>
      <c r="F74" s="193"/>
      <c r="G74" s="193"/>
      <c r="H74" s="193"/>
      <c r="I74" s="236"/>
      <c r="J74" s="193"/>
      <c r="K74" s="193"/>
      <c r="L74" s="195"/>
      <c r="M74" s="228"/>
      <c r="N74" s="235"/>
      <c r="O74" s="235"/>
      <c r="P74" s="235"/>
      <c r="Q74" s="235"/>
      <c r="R74" s="235"/>
      <c r="S74" s="416" t="s">
        <v>190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1762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537</v>
      </c>
      <c r="F77" s="193"/>
      <c r="G77" s="193"/>
      <c r="H77" s="193"/>
      <c r="I77" s="314"/>
      <c r="J77" s="193"/>
      <c r="K77" s="193"/>
      <c r="L77" s="195"/>
      <c r="M77" s="227"/>
      <c r="N77" s="193"/>
      <c r="O77" s="193"/>
      <c r="P77" s="193"/>
      <c r="Q77" s="193"/>
      <c r="R77" s="193"/>
      <c r="S77" s="416" t="s">
        <v>190</v>
      </c>
      <c r="T77" s="1076"/>
      <c r="U77" s="111"/>
      <c r="V77" s="111"/>
      <c r="W77" s="227"/>
      <c r="Y77" s="394">
        <v>0</v>
      </c>
    </row>
    <row r="78" spans="1:25" s="2" customFormat="1" ht="10.35" customHeight="1" x14ac:dyDescent="0.2">
      <c r="A78" s="95"/>
      <c r="B78" s="227"/>
      <c r="C78" s="197">
        <v>5210</v>
      </c>
      <c r="D78" s="227"/>
      <c r="E78" s="314" t="s">
        <v>2249</v>
      </c>
      <c r="F78" s="193"/>
      <c r="G78" s="193"/>
      <c r="H78" s="193"/>
      <c r="I78" s="314"/>
      <c r="J78" s="193"/>
      <c r="K78" s="193"/>
      <c r="L78" s="195"/>
      <c r="M78" s="228"/>
      <c r="N78" s="235"/>
      <c r="O78" s="239"/>
      <c r="P78" s="239"/>
      <c r="Q78" s="193"/>
      <c r="R78" s="193"/>
      <c r="S78" s="416" t="s">
        <v>190</v>
      </c>
      <c r="T78" s="1079"/>
      <c r="U78" s="111"/>
      <c r="V78" s="111"/>
      <c r="W78" s="227"/>
      <c r="Y78" s="394">
        <v>0</v>
      </c>
    </row>
    <row r="79" spans="1:25" s="2" customFormat="1" ht="10.35" customHeight="1" x14ac:dyDescent="0.2">
      <c r="A79" s="95"/>
      <c r="B79" s="227"/>
      <c r="C79" s="197"/>
      <c r="D79" s="227"/>
      <c r="E79" s="314" t="s">
        <v>934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2173</v>
      </c>
      <c r="F80" s="193"/>
      <c r="G80" s="193"/>
      <c r="H80" s="235"/>
      <c r="I80" s="852"/>
      <c r="J80" s="193"/>
      <c r="K80" s="193"/>
      <c r="L80" s="195"/>
      <c r="M80" s="228"/>
      <c r="N80" s="235"/>
      <c r="O80" s="193"/>
      <c r="P80" s="193"/>
      <c r="Q80" s="193"/>
      <c r="R80" s="193"/>
      <c r="S80" s="416" t="s">
        <v>190</v>
      </c>
      <c r="T80" s="1076"/>
      <c r="U80" s="111"/>
      <c r="V80" s="111"/>
      <c r="W80" s="227"/>
      <c r="Y80" s="394">
        <v>0</v>
      </c>
    </row>
    <row r="81" spans="1:25" s="2" customFormat="1" ht="10.35" customHeight="1" x14ac:dyDescent="0.2">
      <c r="A81" s="95"/>
      <c r="B81" s="227"/>
      <c r="C81" s="992">
        <v>5220</v>
      </c>
      <c r="D81" s="993"/>
      <c r="E81" s="1162" t="s">
        <v>1194</v>
      </c>
      <c r="F81" s="995"/>
      <c r="G81" s="995"/>
      <c r="H81" s="995"/>
      <c r="I81" s="1162"/>
      <c r="J81" s="995"/>
      <c r="K81" s="995"/>
      <c r="L81" s="999"/>
      <c r="M81" s="993"/>
      <c r="N81" s="995"/>
      <c r="O81" s="995"/>
      <c r="P81" s="995"/>
      <c r="Q81" s="995"/>
      <c r="R81" s="193"/>
      <c r="S81" s="416" t="s">
        <v>190</v>
      </c>
      <c r="T81" s="1079"/>
      <c r="U81" s="1100"/>
      <c r="V81" s="1100"/>
      <c r="W81" s="227"/>
      <c r="Y81" s="394">
        <v>0</v>
      </c>
    </row>
    <row r="82" spans="1:25" s="2" customFormat="1" ht="10.35" customHeight="1" x14ac:dyDescent="0.2">
      <c r="A82" s="95"/>
      <c r="B82" s="227"/>
      <c r="C82" s="197"/>
      <c r="D82" s="227"/>
      <c r="E82" s="314" t="s">
        <v>2290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3008</v>
      </c>
      <c r="F83" s="193"/>
      <c r="G83" s="193"/>
      <c r="H83" s="235"/>
      <c r="I83" s="852"/>
      <c r="J83" s="193"/>
      <c r="K83" s="193"/>
      <c r="L83" s="195"/>
      <c r="M83" s="228"/>
      <c r="N83" s="235"/>
      <c r="O83" s="235"/>
      <c r="P83" s="235"/>
      <c r="Q83" s="193"/>
      <c r="R83" s="193"/>
      <c r="S83" s="416" t="s">
        <v>190</v>
      </c>
      <c r="T83" s="1076"/>
      <c r="U83" s="111"/>
      <c r="V83" s="111"/>
      <c r="W83" s="227"/>
      <c r="Y83" s="394">
        <v>0</v>
      </c>
    </row>
    <row r="84" spans="1:25" s="2" customFormat="1" ht="10.35" customHeight="1" x14ac:dyDescent="0.2">
      <c r="A84" s="95"/>
      <c r="B84" s="227"/>
      <c r="C84" s="197">
        <v>5230</v>
      </c>
      <c r="D84" s="227"/>
      <c r="E84" s="852" t="s">
        <v>664</v>
      </c>
      <c r="F84" s="193"/>
      <c r="G84" s="193"/>
      <c r="H84" s="235"/>
      <c r="I84" s="852"/>
      <c r="J84" s="193"/>
      <c r="K84" s="193"/>
      <c r="L84" s="195"/>
      <c r="M84" s="228"/>
      <c r="N84" s="235"/>
      <c r="O84" s="235"/>
      <c r="P84" s="235"/>
      <c r="Q84" s="193"/>
      <c r="R84" s="193"/>
      <c r="S84" s="416" t="s">
        <v>190</v>
      </c>
      <c r="T84" s="1078"/>
      <c r="U84" s="111"/>
      <c r="V84" s="111"/>
      <c r="W84" s="227"/>
      <c r="Y84" s="394">
        <v>0</v>
      </c>
    </row>
    <row r="85" spans="1:25" s="2" customFormat="1" ht="10.35" customHeight="1" x14ac:dyDescent="0.2">
      <c r="A85" s="95"/>
      <c r="B85" s="227"/>
      <c r="C85" s="197">
        <v>5235</v>
      </c>
      <c r="D85" s="227"/>
      <c r="E85" s="852" t="s">
        <v>1028</v>
      </c>
      <c r="F85" s="193"/>
      <c r="G85" s="193"/>
      <c r="H85" s="235"/>
      <c r="I85" s="852"/>
      <c r="J85" s="193"/>
      <c r="K85" s="193"/>
      <c r="L85" s="195"/>
      <c r="M85" s="228"/>
      <c r="N85" s="235"/>
      <c r="O85" s="235"/>
      <c r="P85" s="235"/>
      <c r="Q85" s="193"/>
      <c r="R85" s="193"/>
      <c r="S85" s="416" t="s">
        <v>190</v>
      </c>
      <c r="T85" s="1078"/>
      <c r="U85" s="111"/>
      <c r="V85" s="111"/>
      <c r="W85" s="227"/>
      <c r="Y85" s="394">
        <v>0</v>
      </c>
    </row>
    <row r="86" spans="1:25" s="2" customFormat="1" ht="10.35" customHeight="1" x14ac:dyDescent="0.2">
      <c r="A86" s="95"/>
      <c r="B86" s="227"/>
      <c r="C86" s="197">
        <v>5240</v>
      </c>
      <c r="D86" s="227"/>
      <c r="E86" s="852" t="s">
        <v>371</v>
      </c>
      <c r="F86" s="193"/>
      <c r="G86" s="193"/>
      <c r="H86" s="235"/>
      <c r="I86" s="852"/>
      <c r="J86" s="193"/>
      <c r="K86" s="193"/>
      <c r="L86" s="195"/>
      <c r="M86" s="228"/>
      <c r="N86" s="235"/>
      <c r="O86" s="235"/>
      <c r="P86" s="235"/>
      <c r="Q86" s="193"/>
      <c r="R86" s="193"/>
      <c r="S86" s="416" t="s">
        <v>190</v>
      </c>
      <c r="T86" s="1078"/>
      <c r="U86" s="111"/>
      <c r="V86" s="111"/>
      <c r="W86" s="227"/>
      <c r="Y86" s="394">
        <v>0</v>
      </c>
    </row>
    <row r="87" spans="1:25" s="2" customFormat="1" ht="10.35" customHeight="1" x14ac:dyDescent="0.2">
      <c r="A87" s="95"/>
      <c r="B87" s="227"/>
      <c r="C87" s="197">
        <v>5245</v>
      </c>
      <c r="D87" s="227"/>
      <c r="E87" s="852" t="s">
        <v>2289</v>
      </c>
      <c r="F87" s="193"/>
      <c r="G87" s="193"/>
      <c r="H87" s="235"/>
      <c r="I87" s="852"/>
      <c r="J87" s="193"/>
      <c r="K87" s="193"/>
      <c r="L87" s="195"/>
      <c r="M87" s="228"/>
      <c r="N87" s="235"/>
      <c r="O87" s="235"/>
      <c r="P87" s="235"/>
      <c r="Q87" s="193"/>
      <c r="R87" s="193"/>
      <c r="S87" s="416" t="s">
        <v>190</v>
      </c>
      <c r="T87" s="1078"/>
      <c r="U87" s="111"/>
      <c r="V87" s="111"/>
      <c r="W87" s="227"/>
      <c r="Y87" s="394">
        <v>0</v>
      </c>
    </row>
    <row r="88" spans="1:25" s="2" customFormat="1" ht="10.35" customHeight="1" x14ac:dyDescent="0.2">
      <c r="A88" s="95"/>
      <c r="B88" s="227"/>
      <c r="C88" s="197">
        <v>5250</v>
      </c>
      <c r="D88" s="227"/>
      <c r="E88" s="314" t="s">
        <v>817</v>
      </c>
      <c r="F88" s="193"/>
      <c r="G88" s="193"/>
      <c r="H88" s="193"/>
      <c r="I88" s="314"/>
      <c r="J88" s="193"/>
      <c r="K88" s="193"/>
      <c r="L88" s="195"/>
      <c r="M88" s="228"/>
      <c r="N88" s="235"/>
      <c r="O88" s="235"/>
      <c r="P88" s="235"/>
      <c r="Q88" s="193"/>
      <c r="R88" s="193"/>
      <c r="S88" s="416" t="s">
        <v>190</v>
      </c>
      <c r="T88" s="1078"/>
      <c r="U88" s="111"/>
      <c r="V88" s="111"/>
      <c r="W88" s="227"/>
      <c r="Y88" s="394">
        <v>0</v>
      </c>
    </row>
    <row r="89" spans="1:25" s="2" customFormat="1" ht="10.35" customHeight="1" x14ac:dyDescent="0.2">
      <c r="A89" s="95"/>
      <c r="B89" s="227"/>
      <c r="C89" s="197">
        <v>5255</v>
      </c>
      <c r="D89" s="227"/>
      <c r="E89" s="314" t="s">
        <v>1347</v>
      </c>
      <c r="F89" s="193"/>
      <c r="G89" s="193"/>
      <c r="H89" s="193"/>
      <c r="I89" s="314"/>
      <c r="J89" s="193"/>
      <c r="K89" s="193"/>
      <c r="L89" s="195"/>
      <c r="M89" s="228"/>
      <c r="N89" s="235"/>
      <c r="O89" s="235"/>
      <c r="P89" s="235"/>
      <c r="Q89" s="193"/>
      <c r="R89" s="193"/>
      <c r="S89" s="416" t="s">
        <v>190</v>
      </c>
      <c r="T89" s="1078"/>
      <c r="U89" s="111"/>
      <c r="V89" s="111"/>
      <c r="W89" s="227"/>
      <c r="Y89" s="394">
        <v>0</v>
      </c>
    </row>
    <row r="90" spans="1:25" s="2" customFormat="1" ht="10.35" customHeight="1" x14ac:dyDescent="0.2">
      <c r="A90" s="95"/>
      <c r="B90" s="227"/>
      <c r="C90" s="197">
        <v>5260</v>
      </c>
      <c r="D90" s="227"/>
      <c r="E90" s="314" t="s">
        <v>2759</v>
      </c>
      <c r="F90" s="193"/>
      <c r="G90" s="193"/>
      <c r="H90" s="193"/>
      <c r="I90" s="314"/>
      <c r="J90" s="193"/>
      <c r="K90" s="193"/>
      <c r="L90" s="195"/>
      <c r="M90" s="228"/>
      <c r="N90" s="235"/>
      <c r="O90" s="235"/>
      <c r="P90" s="235"/>
      <c r="Q90" s="193"/>
      <c r="R90" s="193"/>
      <c r="S90" s="416" t="s">
        <v>190</v>
      </c>
      <c r="T90" s="1079"/>
      <c r="U90" s="111"/>
      <c r="V90" s="111"/>
      <c r="W90" s="227"/>
      <c r="Y90" s="394">
        <v>0</v>
      </c>
    </row>
    <row r="91" spans="1:25" s="2" customFormat="1" ht="10.35" customHeight="1" x14ac:dyDescent="0.2">
      <c r="A91" s="95"/>
      <c r="B91" s="227"/>
      <c r="C91" s="197"/>
      <c r="D91" s="227"/>
      <c r="E91" s="314" t="s">
        <v>3053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1268</v>
      </c>
      <c r="F92" s="193"/>
      <c r="G92" s="193"/>
      <c r="H92" s="235"/>
      <c r="I92" s="852"/>
      <c r="J92" s="193"/>
      <c r="K92" s="193"/>
      <c r="L92" s="195"/>
      <c r="M92" s="228"/>
      <c r="N92" s="235"/>
      <c r="O92" s="235"/>
      <c r="P92" s="239"/>
      <c r="Q92" s="193"/>
      <c r="R92" s="193"/>
      <c r="S92" s="416" t="s">
        <v>190</v>
      </c>
      <c r="T92" s="1076"/>
      <c r="U92" s="111"/>
      <c r="V92" s="111"/>
      <c r="W92" s="234"/>
      <c r="Y92" s="394">
        <v>0</v>
      </c>
    </row>
    <row r="93" spans="1:25" s="894" customFormat="1" ht="10.35" customHeight="1" x14ac:dyDescent="0.2">
      <c r="A93" s="891"/>
      <c r="B93" s="877"/>
      <c r="C93" s="992" t="s">
        <v>1414</v>
      </c>
      <c r="D93" s="993"/>
      <c r="E93" s="997" t="s">
        <v>2707</v>
      </c>
      <c r="F93" s="995"/>
      <c r="G93" s="995"/>
      <c r="H93" s="998"/>
      <c r="I93" s="997"/>
      <c r="J93" s="995"/>
      <c r="K93" s="995"/>
      <c r="L93" s="999"/>
      <c r="M93" s="1000"/>
      <c r="N93" s="998"/>
      <c r="O93" s="998"/>
      <c r="P93" s="995"/>
      <c r="Q93" s="878"/>
      <c r="R93" s="878"/>
      <c r="S93" s="893" t="s">
        <v>190</v>
      </c>
      <c r="T93" s="1077"/>
      <c r="U93" s="1100"/>
      <c r="V93" s="1100"/>
      <c r="W93" s="877"/>
      <c r="Y93" s="1101">
        <v>0</v>
      </c>
    </row>
    <row r="94" spans="1:25" s="894" customFormat="1" ht="10.35" customHeight="1" x14ac:dyDescent="0.2">
      <c r="A94" s="891"/>
      <c r="B94" s="877"/>
      <c r="C94" s="992" t="s">
        <v>2037</v>
      </c>
      <c r="D94" s="993"/>
      <c r="E94" s="997" t="s">
        <v>2036</v>
      </c>
      <c r="F94" s="995"/>
      <c r="G94" s="995"/>
      <c r="H94" s="998"/>
      <c r="I94" s="997"/>
      <c r="J94" s="995"/>
      <c r="K94" s="995"/>
      <c r="L94" s="999"/>
      <c r="M94" s="1000"/>
      <c r="N94" s="998"/>
      <c r="O94" s="998"/>
      <c r="P94" s="995"/>
      <c r="Q94" s="878"/>
      <c r="R94" s="878"/>
      <c r="S94" s="893" t="s">
        <v>190</v>
      </c>
      <c r="T94" s="1077"/>
      <c r="U94" s="1100"/>
      <c r="V94" s="1100"/>
      <c r="W94" s="877"/>
      <c r="Y94" s="1101">
        <v>0</v>
      </c>
    </row>
    <row r="95" spans="1:25" s="2" customFormat="1" ht="10.35" customHeight="1" x14ac:dyDescent="0.2">
      <c r="A95" s="95"/>
      <c r="B95" s="227"/>
      <c r="C95" s="197">
        <v>5275</v>
      </c>
      <c r="D95" s="227"/>
      <c r="E95" s="852" t="s">
        <v>1373</v>
      </c>
      <c r="F95" s="193"/>
      <c r="G95" s="193"/>
      <c r="H95" s="235"/>
      <c r="I95" s="852"/>
      <c r="J95" s="193"/>
      <c r="K95" s="193"/>
      <c r="L95" s="195"/>
      <c r="M95" s="228"/>
      <c r="N95" s="235"/>
      <c r="O95" s="235"/>
      <c r="P95" s="193"/>
      <c r="Q95" s="193"/>
      <c r="R95" s="193"/>
      <c r="S95" s="416" t="s">
        <v>190</v>
      </c>
      <c r="T95" s="1078"/>
      <c r="U95" s="111"/>
      <c r="V95" s="111"/>
      <c r="W95" s="227"/>
      <c r="Y95" s="394">
        <v>0</v>
      </c>
    </row>
    <row r="96" spans="1:25" s="2" customFormat="1" ht="10.35" customHeight="1" x14ac:dyDescent="0.2">
      <c r="A96" s="95"/>
      <c r="B96" s="227"/>
      <c r="C96" s="197">
        <v>5280</v>
      </c>
      <c r="D96" s="227"/>
      <c r="E96" s="314" t="s">
        <v>1180</v>
      </c>
      <c r="F96" s="193"/>
      <c r="G96" s="193"/>
      <c r="H96" s="193"/>
      <c r="I96" s="314"/>
      <c r="J96" s="193"/>
      <c r="K96" s="193"/>
      <c r="L96" s="195"/>
      <c r="M96" s="228"/>
      <c r="N96" s="235"/>
      <c r="O96" s="235"/>
      <c r="P96" s="235"/>
      <c r="Q96" s="193"/>
      <c r="R96" s="193"/>
      <c r="S96" s="416" t="s">
        <v>190</v>
      </c>
      <c r="T96" s="1078"/>
      <c r="U96" s="111"/>
      <c r="V96" s="111"/>
      <c r="W96" s="227"/>
      <c r="Y96" s="394">
        <v>0</v>
      </c>
    </row>
    <row r="97" spans="1:25" s="2" customFormat="1" ht="10.35" customHeight="1" x14ac:dyDescent="0.2">
      <c r="A97" s="95"/>
      <c r="B97" s="227"/>
      <c r="C97" s="197" t="s">
        <v>1349</v>
      </c>
      <c r="D97" s="227"/>
      <c r="E97" s="314" t="s">
        <v>2745</v>
      </c>
      <c r="F97" s="193"/>
      <c r="G97" s="193"/>
      <c r="H97" s="193"/>
      <c r="I97" s="314" t="s">
        <v>542</v>
      </c>
      <c r="J97" s="193"/>
      <c r="K97" s="193"/>
      <c r="L97" s="193"/>
      <c r="M97" s="110"/>
      <c r="N97" s="193" t="s">
        <v>440</v>
      </c>
      <c r="O97" s="193"/>
      <c r="P97" s="235"/>
      <c r="Q97" s="235"/>
      <c r="R97" s="235"/>
      <c r="S97" s="416" t="s">
        <v>190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2076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537</v>
      </c>
      <c r="F100" s="995"/>
      <c r="G100" s="995"/>
      <c r="H100" s="995"/>
      <c r="I100" s="996"/>
      <c r="J100" s="995"/>
      <c r="K100" s="995"/>
      <c r="L100" s="999"/>
      <c r="M100" s="1000"/>
      <c r="N100" s="998"/>
      <c r="O100" s="998"/>
      <c r="P100" s="998"/>
      <c r="Q100" s="995"/>
      <c r="R100" s="193"/>
      <c r="S100" s="416" t="s">
        <v>190</v>
      </c>
      <c r="T100" s="1078"/>
      <c r="U100" s="1100">
        <v>195691623</v>
      </c>
      <c r="V100" s="1100"/>
      <c r="W100" s="227"/>
      <c r="Y100" s="394">
        <v>195691623</v>
      </c>
    </row>
    <row r="101" spans="1:25" s="2" customFormat="1" ht="10.35" customHeight="1" x14ac:dyDescent="0.2">
      <c r="A101" s="95"/>
      <c r="B101" s="227"/>
      <c r="C101" s="197">
        <v>5410</v>
      </c>
      <c r="D101" s="227"/>
      <c r="E101" s="314" t="s">
        <v>2249</v>
      </c>
      <c r="F101" s="193"/>
      <c r="G101" s="193"/>
      <c r="H101" s="193"/>
      <c r="I101" s="314"/>
      <c r="J101" s="193"/>
      <c r="K101" s="193"/>
      <c r="L101" s="195"/>
      <c r="M101" s="228"/>
      <c r="N101" s="235"/>
      <c r="O101" s="235"/>
      <c r="P101" s="235"/>
      <c r="Q101" s="193"/>
      <c r="R101" s="193"/>
      <c r="S101" s="416" t="s">
        <v>190</v>
      </c>
      <c r="T101" s="1079"/>
      <c r="U101" s="1100">
        <v>1479128</v>
      </c>
      <c r="V101" s="1100"/>
      <c r="W101" s="227"/>
      <c r="Y101" s="394">
        <v>1479128</v>
      </c>
    </row>
    <row r="102" spans="1:25" s="2" customFormat="1" ht="10.35" customHeight="1" x14ac:dyDescent="0.2">
      <c r="A102" s="95"/>
      <c r="B102" s="227"/>
      <c r="C102" s="197"/>
      <c r="D102" s="227"/>
      <c r="E102" s="314" t="s">
        <v>934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2173</v>
      </c>
      <c r="F103" s="995"/>
      <c r="G103" s="995"/>
      <c r="H103" s="998"/>
      <c r="I103" s="997"/>
      <c r="J103" s="995"/>
      <c r="K103" s="995"/>
      <c r="L103" s="999"/>
      <c r="M103" s="1000"/>
      <c r="N103" s="998"/>
      <c r="O103" s="998"/>
      <c r="P103" s="998"/>
      <c r="Q103" s="995"/>
      <c r="R103" s="193"/>
      <c r="S103" s="416" t="s">
        <v>190</v>
      </c>
      <c r="T103" s="1078"/>
      <c r="U103" s="1100"/>
      <c r="V103" s="1100"/>
      <c r="W103" s="234"/>
      <c r="Y103" s="394">
        <v>0</v>
      </c>
    </row>
    <row r="104" spans="1:25" s="2" customFormat="1" ht="10.35" customHeight="1" x14ac:dyDescent="0.2">
      <c r="A104" s="95"/>
      <c r="B104" s="227"/>
      <c r="C104" s="992">
        <v>5420</v>
      </c>
      <c r="D104" s="993"/>
      <c r="E104" s="1162" t="s">
        <v>1194</v>
      </c>
      <c r="F104" s="995"/>
      <c r="G104" s="995"/>
      <c r="H104" s="995"/>
      <c r="I104" s="1162"/>
      <c r="J104" s="995"/>
      <c r="K104" s="995"/>
      <c r="L104" s="999"/>
      <c r="M104" s="993"/>
      <c r="N104" s="995"/>
      <c r="O104" s="995"/>
      <c r="P104" s="995"/>
      <c r="Q104" s="995"/>
      <c r="R104" s="193"/>
      <c r="S104" s="416" t="s">
        <v>190</v>
      </c>
      <c r="T104" s="1079"/>
      <c r="U104" s="1100">
        <v>24343967</v>
      </c>
      <c r="V104" s="1100"/>
      <c r="W104" s="227"/>
      <c r="Y104" s="394">
        <v>24343967</v>
      </c>
    </row>
    <row r="105" spans="1:25" s="2" customFormat="1" ht="10.35" customHeight="1" x14ac:dyDescent="0.2">
      <c r="A105" s="95"/>
      <c r="B105" s="227"/>
      <c r="C105" s="992"/>
      <c r="D105" s="993"/>
      <c r="E105" s="996" t="s">
        <v>2290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3008</v>
      </c>
      <c r="F106" s="995"/>
      <c r="G106" s="995"/>
      <c r="H106" s="998"/>
      <c r="I106" s="997"/>
      <c r="J106" s="995"/>
      <c r="K106" s="995"/>
      <c r="L106" s="999"/>
      <c r="M106" s="1000"/>
      <c r="N106" s="998"/>
      <c r="O106" s="998"/>
      <c r="P106" s="998"/>
      <c r="Q106" s="995"/>
      <c r="R106" s="193"/>
      <c r="S106" s="416" t="s">
        <v>190</v>
      </c>
      <c r="T106" s="1076"/>
      <c r="U106" s="1100">
        <v>32287021</v>
      </c>
      <c r="V106" s="1100"/>
      <c r="W106" s="227"/>
      <c r="Y106" s="394">
        <v>32287021</v>
      </c>
    </row>
    <row r="107" spans="1:25" s="2" customFormat="1" ht="10.35" customHeight="1" x14ac:dyDescent="0.2">
      <c r="A107" s="95"/>
      <c r="B107" s="227"/>
      <c r="C107" s="992">
        <v>5430</v>
      </c>
      <c r="D107" s="993"/>
      <c r="E107" s="997" t="s">
        <v>664</v>
      </c>
      <c r="F107" s="995"/>
      <c r="G107" s="995"/>
      <c r="H107" s="998"/>
      <c r="I107" s="997"/>
      <c r="J107" s="995"/>
      <c r="K107" s="995"/>
      <c r="L107" s="999"/>
      <c r="M107" s="1000"/>
      <c r="N107" s="998"/>
      <c r="O107" s="998"/>
      <c r="P107" s="998"/>
      <c r="Q107" s="995"/>
      <c r="R107" s="194"/>
      <c r="S107" s="416" t="s">
        <v>190</v>
      </c>
      <c r="T107" s="1078"/>
      <c r="U107" s="1100"/>
      <c r="V107" s="1100"/>
      <c r="W107" s="227"/>
      <c r="Y107" s="394">
        <v>0</v>
      </c>
    </row>
    <row r="108" spans="1:25" s="2" customFormat="1" ht="10.35" customHeight="1" x14ac:dyDescent="0.2">
      <c r="A108" s="95"/>
      <c r="B108" s="227"/>
      <c r="C108" s="992">
        <v>5435</v>
      </c>
      <c r="D108" s="993"/>
      <c r="E108" s="997" t="s">
        <v>1028</v>
      </c>
      <c r="F108" s="995"/>
      <c r="G108" s="995"/>
      <c r="H108" s="998"/>
      <c r="I108" s="997"/>
      <c r="J108" s="995"/>
      <c r="K108" s="995"/>
      <c r="L108" s="999"/>
      <c r="M108" s="1000"/>
      <c r="N108" s="998"/>
      <c r="O108" s="998"/>
      <c r="P108" s="998"/>
      <c r="Q108" s="995"/>
      <c r="R108" s="193"/>
      <c r="S108" s="416" t="s">
        <v>190</v>
      </c>
      <c r="T108" s="1078"/>
      <c r="U108" s="1100">
        <v>6131536</v>
      </c>
      <c r="V108" s="1100"/>
      <c r="W108" s="227"/>
      <c r="Y108" s="394">
        <v>6131536</v>
      </c>
    </row>
    <row r="109" spans="1:25" s="2" customFormat="1" ht="10.35" customHeight="1" x14ac:dyDescent="0.2">
      <c r="A109" s="95"/>
      <c r="B109" s="227"/>
      <c r="C109" s="992">
        <v>5440</v>
      </c>
      <c r="D109" s="993"/>
      <c r="E109" s="997" t="s">
        <v>371</v>
      </c>
      <c r="F109" s="995"/>
      <c r="G109" s="995"/>
      <c r="H109" s="998"/>
      <c r="I109" s="997"/>
      <c r="J109" s="995"/>
      <c r="K109" s="995"/>
      <c r="L109" s="999"/>
      <c r="M109" s="1000"/>
      <c r="N109" s="998"/>
      <c r="O109" s="998"/>
      <c r="P109" s="998"/>
      <c r="Q109" s="995"/>
      <c r="R109" s="194"/>
      <c r="S109" s="416" t="s">
        <v>190</v>
      </c>
      <c r="T109" s="1078"/>
      <c r="U109" s="1100">
        <v>10406255</v>
      </c>
      <c r="V109" s="1100"/>
      <c r="W109" s="227"/>
      <c r="Y109" s="394">
        <v>10406255</v>
      </c>
    </row>
    <row r="110" spans="1:25" s="2" customFormat="1" ht="10.35" customHeight="1" x14ac:dyDescent="0.2">
      <c r="A110" s="95"/>
      <c r="B110" s="227"/>
      <c r="C110" s="992">
        <v>5445</v>
      </c>
      <c r="D110" s="993"/>
      <c r="E110" s="997" t="s">
        <v>2289</v>
      </c>
      <c r="F110" s="995"/>
      <c r="G110" s="995"/>
      <c r="H110" s="998"/>
      <c r="I110" s="997"/>
      <c r="J110" s="995"/>
      <c r="K110" s="995"/>
      <c r="L110" s="999"/>
      <c r="M110" s="1000"/>
      <c r="N110" s="998"/>
      <c r="O110" s="998"/>
      <c r="P110" s="998"/>
      <c r="Q110" s="995"/>
      <c r="R110" s="193"/>
      <c r="S110" s="416" t="s">
        <v>190</v>
      </c>
      <c r="T110" s="1078"/>
      <c r="U110" s="1100"/>
      <c r="V110" s="1100"/>
      <c r="W110" s="227"/>
      <c r="Y110" s="394">
        <v>0</v>
      </c>
    </row>
    <row r="111" spans="1:25" s="2" customFormat="1" ht="10.35" customHeight="1" x14ac:dyDescent="0.2">
      <c r="A111" s="95"/>
      <c r="B111" s="227"/>
      <c r="C111" s="197">
        <v>5450</v>
      </c>
      <c r="D111" s="227"/>
      <c r="E111" s="314" t="s">
        <v>817</v>
      </c>
      <c r="F111" s="193"/>
      <c r="G111" s="193"/>
      <c r="H111" s="193"/>
      <c r="I111" s="314"/>
      <c r="J111" s="193"/>
      <c r="K111" s="193"/>
      <c r="L111" s="195"/>
      <c r="M111" s="228"/>
      <c r="N111" s="235"/>
      <c r="O111" s="235"/>
      <c r="P111" s="235"/>
      <c r="Q111" s="194"/>
      <c r="R111" s="194"/>
      <c r="S111" s="416" t="s">
        <v>190</v>
      </c>
      <c r="T111" s="1078"/>
      <c r="U111" s="111"/>
      <c r="V111" s="111"/>
      <c r="W111" s="227"/>
      <c r="Y111" s="394">
        <v>0</v>
      </c>
    </row>
    <row r="112" spans="1:25" s="2" customFormat="1" ht="10.35" customHeight="1" x14ac:dyDescent="0.2">
      <c r="A112" s="95"/>
      <c r="B112" s="227"/>
      <c r="C112" s="197">
        <v>5455</v>
      </c>
      <c r="D112" s="227"/>
      <c r="E112" s="314" t="s">
        <v>1347</v>
      </c>
      <c r="F112" s="193"/>
      <c r="G112" s="193"/>
      <c r="H112" s="193"/>
      <c r="I112" s="314"/>
      <c r="J112" s="193"/>
      <c r="K112" s="193"/>
      <c r="L112" s="195"/>
      <c r="M112" s="228"/>
      <c r="N112" s="235"/>
      <c r="O112" s="235"/>
      <c r="P112" s="235"/>
      <c r="Q112" s="194"/>
      <c r="R112" s="194"/>
      <c r="S112" s="416" t="s">
        <v>190</v>
      </c>
      <c r="T112" s="1078"/>
      <c r="U112" s="111">
        <v>3293591</v>
      </c>
      <c r="V112" s="111"/>
      <c r="W112" s="227"/>
      <c r="Y112" s="394">
        <v>3293591</v>
      </c>
    </row>
    <row r="113" spans="1:25" s="2" customFormat="1" ht="10.35" customHeight="1" x14ac:dyDescent="0.2">
      <c r="A113" s="95"/>
      <c r="B113" s="227"/>
      <c r="C113" s="197">
        <v>5460</v>
      </c>
      <c r="D113" s="227"/>
      <c r="E113" s="314" t="s">
        <v>2759</v>
      </c>
      <c r="F113" s="193"/>
      <c r="G113" s="193"/>
      <c r="H113" s="193"/>
      <c r="I113" s="314"/>
      <c r="J113" s="193"/>
      <c r="K113" s="193"/>
      <c r="L113" s="195"/>
      <c r="M113" s="228"/>
      <c r="N113" s="235"/>
      <c r="O113" s="235"/>
      <c r="P113" s="235"/>
      <c r="Q113" s="193"/>
      <c r="R113" s="193"/>
      <c r="S113" s="416" t="s">
        <v>190</v>
      </c>
      <c r="T113" s="1079"/>
      <c r="U113" s="111">
        <v>54796838</v>
      </c>
      <c r="V113" s="111"/>
      <c r="W113" s="227"/>
      <c r="Y113" s="394">
        <v>54796838</v>
      </c>
    </row>
    <row r="114" spans="1:25" s="2" customFormat="1" ht="10.35" customHeight="1" x14ac:dyDescent="0.2">
      <c r="A114" s="95"/>
      <c r="B114" s="227"/>
      <c r="C114" s="197"/>
      <c r="D114" s="227"/>
      <c r="E114" s="314" t="s">
        <v>3053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1268</v>
      </c>
      <c r="F115" s="193"/>
      <c r="G115" s="193"/>
      <c r="H115" s="235"/>
      <c r="I115" s="852"/>
      <c r="J115" s="193"/>
      <c r="K115" s="193"/>
      <c r="L115" s="195"/>
      <c r="M115" s="228"/>
      <c r="N115" s="235"/>
      <c r="O115" s="235"/>
      <c r="P115" s="193"/>
      <c r="Q115" s="193"/>
      <c r="R115" s="193"/>
      <c r="S115" s="416" t="s">
        <v>190</v>
      </c>
      <c r="T115" s="1076"/>
      <c r="U115" s="111"/>
      <c r="V115" s="111"/>
      <c r="W115" s="227"/>
      <c r="Y115" s="394">
        <v>0</v>
      </c>
    </row>
    <row r="116" spans="1:25" s="894" customFormat="1" ht="10.35" customHeight="1" x14ac:dyDescent="0.2">
      <c r="A116" s="891"/>
      <c r="B116" s="877"/>
      <c r="C116" s="992" t="s">
        <v>1415</v>
      </c>
      <c r="D116" s="993"/>
      <c r="E116" s="997" t="s">
        <v>2707</v>
      </c>
      <c r="F116" s="995"/>
      <c r="G116" s="995"/>
      <c r="H116" s="998"/>
      <c r="I116" s="997"/>
      <c r="J116" s="995"/>
      <c r="K116" s="995"/>
      <c r="L116" s="999"/>
      <c r="M116" s="1000"/>
      <c r="N116" s="998"/>
      <c r="O116" s="998"/>
      <c r="P116" s="995"/>
      <c r="Q116" s="878"/>
      <c r="R116" s="878"/>
      <c r="S116" s="893" t="s">
        <v>190</v>
      </c>
      <c r="T116" s="1077"/>
      <c r="U116" s="1100"/>
      <c r="V116" s="1100"/>
      <c r="W116" s="877"/>
      <c r="Y116" s="1101">
        <v>0</v>
      </c>
    </row>
    <row r="117" spans="1:25" s="894" customFormat="1" ht="10.35" customHeight="1" x14ac:dyDescent="0.2">
      <c r="A117" s="891"/>
      <c r="B117" s="877"/>
      <c r="C117" s="992" t="s">
        <v>2038</v>
      </c>
      <c r="D117" s="993"/>
      <c r="E117" s="997" t="s">
        <v>2036</v>
      </c>
      <c r="F117" s="995"/>
      <c r="G117" s="995"/>
      <c r="H117" s="998"/>
      <c r="I117" s="997"/>
      <c r="J117" s="995"/>
      <c r="K117" s="995"/>
      <c r="L117" s="999"/>
      <c r="M117" s="1000"/>
      <c r="N117" s="998"/>
      <c r="O117" s="998"/>
      <c r="P117" s="995"/>
      <c r="Q117" s="878"/>
      <c r="R117" s="878"/>
      <c r="S117" s="893" t="s">
        <v>190</v>
      </c>
      <c r="T117" s="1077"/>
      <c r="U117" s="1100">
        <v>3283910</v>
      </c>
      <c r="V117" s="1100"/>
      <c r="W117" s="877"/>
      <c r="Y117" s="1101">
        <v>3283910</v>
      </c>
    </row>
    <row r="118" spans="1:25" s="2" customFormat="1" ht="10.35" customHeight="1" x14ac:dyDescent="0.2">
      <c r="A118" s="95"/>
      <c r="B118" s="227"/>
      <c r="C118" s="992">
        <v>5475</v>
      </c>
      <c r="D118" s="993"/>
      <c r="E118" s="997" t="s">
        <v>1373</v>
      </c>
      <c r="F118" s="995"/>
      <c r="G118" s="995"/>
      <c r="H118" s="998"/>
      <c r="I118" s="997"/>
      <c r="J118" s="995"/>
      <c r="K118" s="995"/>
      <c r="L118" s="999"/>
      <c r="M118" s="1000"/>
      <c r="N118" s="998"/>
      <c r="O118" s="998"/>
      <c r="P118" s="995"/>
      <c r="Q118" s="193"/>
      <c r="R118" s="193"/>
      <c r="S118" s="416" t="s">
        <v>190</v>
      </c>
      <c r="T118" s="1078"/>
      <c r="U118" s="111">
        <v>822563</v>
      </c>
      <c r="V118" s="111"/>
      <c r="W118" s="227"/>
      <c r="Y118" s="394">
        <v>822563</v>
      </c>
    </row>
    <row r="119" spans="1:25" s="2" customFormat="1" ht="10.35" customHeight="1" x14ac:dyDescent="0.2">
      <c r="A119" s="95"/>
      <c r="B119" s="227"/>
      <c r="C119" s="197">
        <v>5480</v>
      </c>
      <c r="D119" s="227"/>
      <c r="E119" s="314" t="s">
        <v>1180</v>
      </c>
      <c r="F119" s="193"/>
      <c r="G119" s="193"/>
      <c r="H119" s="193"/>
      <c r="I119" s="314"/>
      <c r="J119" s="193"/>
      <c r="K119" s="193"/>
      <c r="L119" s="195"/>
      <c r="M119" s="228"/>
      <c r="N119" s="235"/>
      <c r="O119" s="235"/>
      <c r="P119" s="235"/>
      <c r="Q119" s="193"/>
      <c r="R119" s="193"/>
      <c r="S119" s="416" t="s">
        <v>190</v>
      </c>
      <c r="T119" s="1078"/>
      <c r="U119" s="111"/>
      <c r="V119" s="111"/>
      <c r="W119" s="227"/>
      <c r="Y119" s="394">
        <v>0</v>
      </c>
    </row>
    <row r="120" spans="1:25" s="2" customFormat="1" ht="10.35" customHeight="1" x14ac:dyDescent="0.2">
      <c r="A120" s="95"/>
      <c r="B120" s="227"/>
      <c r="C120" s="992" t="s">
        <v>1348</v>
      </c>
      <c r="D120" s="993"/>
      <c r="E120" s="996" t="s">
        <v>2745</v>
      </c>
      <c r="F120" s="995"/>
      <c r="G120" s="995"/>
      <c r="H120" s="995"/>
      <c r="I120" s="996" t="s">
        <v>542</v>
      </c>
      <c r="J120" s="995"/>
      <c r="K120" s="995"/>
      <c r="L120" s="995"/>
      <c r="M120" s="1135" t="s">
        <v>109</v>
      </c>
      <c r="N120" s="1073" t="s">
        <v>440</v>
      </c>
      <c r="O120" s="1073"/>
      <c r="P120" s="1145"/>
      <c r="Q120" s="1145"/>
      <c r="R120" s="235"/>
      <c r="S120" s="416" t="s">
        <v>190</v>
      </c>
      <c r="T120" s="1079"/>
      <c r="U120" s="1100">
        <v>16101883</v>
      </c>
      <c r="V120" s="1100"/>
      <c r="W120" s="227"/>
      <c r="Y120" s="394">
        <v>16101883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429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2771</v>
      </c>
      <c r="D123" s="227"/>
      <c r="E123" s="314" t="s">
        <v>1264</v>
      </c>
      <c r="F123" s="193"/>
      <c r="G123" s="193"/>
      <c r="H123" s="193"/>
      <c r="I123" s="317"/>
      <c r="J123" s="193"/>
      <c r="K123" s="193"/>
      <c r="L123" s="193"/>
      <c r="M123" s="233"/>
      <c r="N123" s="235"/>
      <c r="O123" s="235"/>
      <c r="P123" s="235"/>
      <c r="Q123" s="235"/>
      <c r="R123" s="235"/>
      <c r="S123" s="416" t="s">
        <v>190</v>
      </c>
      <c r="T123" s="111">
        <v>396893251</v>
      </c>
      <c r="U123" s="98"/>
      <c r="V123" s="386"/>
      <c r="W123" s="227"/>
      <c r="Y123" s="394">
        <v>396893251</v>
      </c>
    </row>
    <row r="124" spans="1:25" s="2" customFormat="1" ht="10.35" customHeight="1" x14ac:dyDescent="0.2">
      <c r="A124" s="95"/>
      <c r="B124" s="227"/>
      <c r="C124" s="197" t="s">
        <v>689</v>
      </c>
      <c r="D124" s="227"/>
      <c r="E124" s="314" t="s">
        <v>3005</v>
      </c>
      <c r="F124" s="193"/>
      <c r="G124" s="193"/>
      <c r="H124" s="193"/>
      <c r="I124" s="317"/>
      <c r="J124" s="193"/>
      <c r="K124" s="193"/>
      <c r="L124" s="193"/>
      <c r="M124" s="233"/>
      <c r="N124" s="235"/>
      <c r="O124" s="235"/>
      <c r="P124" s="235"/>
      <c r="Q124" s="235"/>
      <c r="R124" s="235"/>
      <c r="S124" s="416" t="s">
        <v>190</v>
      </c>
      <c r="T124" s="111">
        <v>16964560</v>
      </c>
      <c r="U124" s="1080"/>
      <c r="V124" s="1075"/>
      <c r="W124" s="227"/>
      <c r="Y124" s="394">
        <v>16964560</v>
      </c>
    </row>
    <row r="125" spans="1:25" s="2" customFormat="1" ht="10.35" customHeight="1" x14ac:dyDescent="0.2">
      <c r="A125" s="95"/>
      <c r="B125" s="227"/>
      <c r="C125" s="197" t="s">
        <v>691</v>
      </c>
      <c r="D125" s="227"/>
      <c r="E125" s="314" t="s">
        <v>1206</v>
      </c>
      <c r="F125" s="193"/>
      <c r="G125" s="193"/>
      <c r="H125" s="193"/>
      <c r="I125" s="314"/>
      <c r="J125" s="193"/>
      <c r="K125" s="193"/>
      <c r="L125" s="193"/>
      <c r="M125" s="233"/>
      <c r="N125" s="235"/>
      <c r="O125" s="235"/>
      <c r="P125" s="235"/>
      <c r="Q125" s="235"/>
      <c r="R125" s="235"/>
      <c r="S125" s="416" t="s">
        <v>190</v>
      </c>
      <c r="T125" s="111">
        <v>27606846</v>
      </c>
      <c r="U125" s="1080"/>
      <c r="V125" s="1075"/>
      <c r="W125" s="227"/>
      <c r="Y125" s="394">
        <v>27606846</v>
      </c>
    </row>
    <row r="126" spans="1:25" s="2" customFormat="1" ht="10.35" customHeight="1" x14ac:dyDescent="0.2">
      <c r="A126" s="95"/>
      <c r="B126" s="227"/>
      <c r="C126" s="197" t="s">
        <v>692</v>
      </c>
      <c r="D126" s="227"/>
      <c r="E126" s="314" t="s">
        <v>533</v>
      </c>
      <c r="F126" s="193"/>
      <c r="G126" s="193"/>
      <c r="H126" s="193"/>
      <c r="I126" s="314"/>
      <c r="J126" s="193"/>
      <c r="K126" s="193"/>
      <c r="L126" s="193"/>
      <c r="M126" s="233"/>
      <c r="N126" s="235"/>
      <c r="O126" s="235"/>
      <c r="P126" s="235"/>
      <c r="Q126" s="235"/>
      <c r="R126" s="235"/>
      <c r="S126" s="416" t="s">
        <v>190</v>
      </c>
      <c r="T126" s="111">
        <v>12962479</v>
      </c>
      <c r="U126" s="1080"/>
      <c r="V126" s="1075"/>
      <c r="W126" s="227"/>
      <c r="Y126" s="394">
        <v>12962479</v>
      </c>
    </row>
    <row r="127" spans="1:25" s="2" customFormat="1" ht="10.35" customHeight="1" x14ac:dyDescent="0.2">
      <c r="A127" s="95"/>
      <c r="B127" s="227"/>
      <c r="C127" s="992" t="s">
        <v>2187</v>
      </c>
      <c r="D127" s="993"/>
      <c r="E127" s="996" t="s">
        <v>1751</v>
      </c>
      <c r="F127" s="995"/>
      <c r="G127" s="995"/>
      <c r="H127" s="995"/>
      <c r="I127" s="996"/>
      <c r="J127" s="995"/>
      <c r="K127" s="995"/>
      <c r="L127" s="995"/>
      <c r="M127" s="1129"/>
      <c r="N127" s="998"/>
      <c r="O127" s="998"/>
      <c r="P127" s="998"/>
      <c r="Q127" s="998"/>
      <c r="R127" s="1122"/>
      <c r="S127" s="416" t="s">
        <v>190</v>
      </c>
      <c r="T127" s="1182">
        <v>41243955</v>
      </c>
      <c r="U127" s="1080"/>
      <c r="V127" s="1075"/>
      <c r="W127" s="227"/>
      <c r="Y127" s="394">
        <v>41243955</v>
      </c>
    </row>
    <row r="128" spans="1:25" s="2" customFormat="1" ht="10.35" customHeight="1" x14ac:dyDescent="0.2">
      <c r="A128" s="95"/>
      <c r="B128" s="227"/>
      <c r="C128" s="992" t="s">
        <v>24</v>
      </c>
      <c r="D128" s="993"/>
      <c r="E128" s="996" t="s">
        <v>1851</v>
      </c>
      <c r="F128" s="995"/>
      <c r="G128" s="995"/>
      <c r="H128" s="995"/>
      <c r="I128" s="996"/>
      <c r="J128" s="995"/>
      <c r="K128" s="995"/>
      <c r="L128" s="995"/>
      <c r="M128" s="1129"/>
      <c r="N128" s="998"/>
      <c r="O128" s="998"/>
      <c r="P128" s="998"/>
      <c r="Q128" s="998"/>
      <c r="R128" s="1122"/>
      <c r="S128" s="416" t="s">
        <v>190</v>
      </c>
      <c r="T128" s="1182"/>
      <c r="U128" s="1080"/>
      <c r="V128" s="1075"/>
      <c r="W128" s="227"/>
      <c r="Y128" s="394">
        <v>0</v>
      </c>
    </row>
    <row r="129" spans="1:25" s="2" customFormat="1" ht="10.35" customHeight="1" x14ac:dyDescent="0.2">
      <c r="A129" s="95"/>
      <c r="B129" s="227"/>
      <c r="C129" s="992" t="s">
        <v>2705</v>
      </c>
      <c r="D129" s="993"/>
      <c r="E129" s="996" t="s">
        <v>1882</v>
      </c>
      <c r="F129" s="995"/>
      <c r="G129" s="995"/>
      <c r="H129" s="995"/>
      <c r="I129" s="996"/>
      <c r="J129" s="995"/>
      <c r="K129" s="995"/>
      <c r="L129" s="995"/>
      <c r="M129" s="1129"/>
      <c r="N129" s="998"/>
      <c r="O129" s="998"/>
      <c r="P129" s="998"/>
      <c r="Q129" s="998"/>
      <c r="R129" s="1122"/>
      <c r="S129" s="416" t="s">
        <v>190</v>
      </c>
      <c r="T129" s="1182"/>
      <c r="U129" s="1080"/>
      <c r="V129" s="1075"/>
      <c r="W129" s="227"/>
      <c r="Y129" s="394">
        <v>0</v>
      </c>
    </row>
    <row r="130" spans="1:25" s="2" customFormat="1" ht="10.35" customHeight="1" x14ac:dyDescent="0.2">
      <c r="A130" s="95"/>
      <c r="B130" s="227"/>
      <c r="C130" s="992" t="s">
        <v>1849</v>
      </c>
      <c r="D130" s="993"/>
      <c r="E130" s="996" t="s">
        <v>1850</v>
      </c>
      <c r="F130" s="995"/>
      <c r="G130" s="995"/>
      <c r="H130" s="995"/>
      <c r="I130" s="996"/>
      <c r="J130" s="995"/>
      <c r="K130" s="995"/>
      <c r="L130" s="995"/>
      <c r="M130" s="1129"/>
      <c r="N130" s="998"/>
      <c r="O130" s="998"/>
      <c r="P130" s="998"/>
      <c r="Q130" s="998"/>
      <c r="R130" s="1122"/>
      <c r="S130" s="416" t="s">
        <v>190</v>
      </c>
      <c r="T130" s="1182"/>
      <c r="U130" s="1080"/>
      <c r="V130" s="1075"/>
      <c r="W130" s="227"/>
      <c r="Y130" s="394">
        <v>0</v>
      </c>
    </row>
    <row r="131" spans="1:25" s="2" customFormat="1" ht="10.35" customHeight="1" x14ac:dyDescent="0.2">
      <c r="A131" s="95"/>
      <c r="B131" s="227"/>
      <c r="C131" s="1248" t="s">
        <v>270</v>
      </c>
      <c r="D131" s="1249"/>
      <c r="E131" s="1345" t="s">
        <v>269</v>
      </c>
      <c r="F131" s="1092"/>
      <c r="G131" s="1092"/>
      <c r="H131" s="1092"/>
      <c r="I131" s="1345"/>
      <c r="J131" s="1092"/>
      <c r="K131" s="1092"/>
      <c r="L131" s="1092"/>
      <c r="M131" s="1470"/>
      <c r="N131" s="1471"/>
      <c r="O131" s="1471"/>
      <c r="P131" s="1471"/>
      <c r="Q131" s="1471"/>
      <c r="R131" s="1122"/>
      <c r="S131" s="416" t="s">
        <v>190</v>
      </c>
      <c r="T131" s="1475"/>
      <c r="U131" s="1080"/>
      <c r="V131" s="1075"/>
      <c r="W131" s="227"/>
      <c r="Y131" s="394">
        <v>0</v>
      </c>
    </row>
    <row r="132" spans="1:25" s="2" customFormat="1" ht="10.35" customHeight="1" x14ac:dyDescent="0.2">
      <c r="A132" s="95"/>
      <c r="B132" s="227"/>
      <c r="C132" s="992" t="s">
        <v>696</v>
      </c>
      <c r="D132" s="993"/>
      <c r="E132" s="996" t="s">
        <v>2745</v>
      </c>
      <c r="F132" s="995"/>
      <c r="G132" s="995"/>
      <c r="H132" s="995"/>
      <c r="I132" s="996" t="s">
        <v>542</v>
      </c>
      <c r="J132" s="995"/>
      <c r="K132" s="995"/>
      <c r="L132" s="995"/>
      <c r="M132" s="1135"/>
      <c r="N132" s="995" t="s">
        <v>440</v>
      </c>
      <c r="O132" s="995"/>
      <c r="P132" s="998"/>
      <c r="Q132" s="998"/>
      <c r="R132" s="1122"/>
      <c r="S132" s="416" t="s">
        <v>190</v>
      </c>
      <c r="T132" s="1182"/>
      <c r="U132" s="1081"/>
      <c r="V132" s="1082"/>
      <c r="W132" s="227"/>
      <c r="Y132" s="394">
        <v>0</v>
      </c>
    </row>
    <row r="133" spans="1:25" s="2" customFormat="1" ht="10.35" customHeight="1" x14ac:dyDescent="0.2">
      <c r="A133" s="95"/>
      <c r="B133" s="227"/>
      <c r="C133" s="1248" t="s">
        <v>112</v>
      </c>
      <c r="D133" s="1249"/>
      <c r="E133" s="1345" t="s">
        <v>2745</v>
      </c>
      <c r="F133" s="1092"/>
      <c r="G133" s="1092"/>
      <c r="H133" s="1092"/>
      <c r="I133" s="1345" t="s">
        <v>542</v>
      </c>
      <c r="J133" s="1092"/>
      <c r="K133" s="1092"/>
      <c r="L133" s="1092"/>
      <c r="M133" s="1473"/>
      <c r="N133" s="1092" t="s">
        <v>440</v>
      </c>
      <c r="O133" s="1092"/>
      <c r="P133" s="1471"/>
      <c r="Q133" s="1471"/>
      <c r="R133" s="1122"/>
      <c r="S133" s="416" t="s">
        <v>190</v>
      </c>
      <c r="T133" s="1475"/>
      <c r="U133" s="1081"/>
      <c r="V133" s="1082"/>
      <c r="W133" s="227"/>
      <c r="Y133" s="394">
        <v>0</v>
      </c>
    </row>
    <row r="134" spans="1:25" s="401" customFormat="1" ht="20.25" customHeight="1" x14ac:dyDescent="0.2">
      <c r="A134" s="95"/>
      <c r="B134" s="234"/>
      <c r="C134" s="240" t="s">
        <v>1596</v>
      </c>
      <c r="D134" s="234"/>
      <c r="E134" s="194"/>
      <c r="F134" s="194"/>
      <c r="G134" s="194"/>
      <c r="H134" s="196"/>
      <c r="I134" s="194"/>
      <c r="J134" s="196"/>
      <c r="K134" s="196"/>
      <c r="L134" s="196"/>
      <c r="M134" s="233"/>
      <c r="N134" s="239"/>
      <c r="O134" s="239"/>
      <c r="P134" s="239"/>
      <c r="Q134" s="196" t="s">
        <v>1113</v>
      </c>
      <c r="R134" s="196" t="s">
        <v>1113</v>
      </c>
      <c r="S134" s="237"/>
      <c r="T134" s="334">
        <v>495671091</v>
      </c>
      <c r="U134" s="1181">
        <v>372437563</v>
      </c>
      <c r="V134" s="1181">
        <v>14721472</v>
      </c>
      <c r="W134" s="234"/>
      <c r="Y134" s="394">
        <v>882830126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1681</v>
      </c>
      <c r="M137" s="857"/>
    </row>
    <row r="138" spans="1:25" s="24" customFormat="1" hidden="1" x14ac:dyDescent="0.25">
      <c r="A138" s="218"/>
      <c r="C138" s="856" t="s">
        <v>690</v>
      </c>
      <c r="E138" s="24" t="s">
        <v>2606</v>
      </c>
      <c r="M138" s="857"/>
    </row>
    <row r="139" spans="1:25" s="24" customFormat="1" hidden="1" x14ac:dyDescent="0.25">
      <c r="A139" s="218"/>
      <c r="C139" s="856" t="s">
        <v>693</v>
      </c>
      <c r="E139" s="24" t="s">
        <v>2607</v>
      </c>
      <c r="M139" s="857"/>
    </row>
    <row r="140" spans="1:25" s="24" customFormat="1" hidden="1" x14ac:dyDescent="0.25">
      <c r="A140" s="218"/>
      <c r="C140" s="856" t="s">
        <v>694</v>
      </c>
      <c r="E140" s="24" t="s">
        <v>2608</v>
      </c>
      <c r="M140" s="857"/>
    </row>
    <row r="141" spans="1:25" s="24" customFormat="1" hidden="1" x14ac:dyDescent="0.25">
      <c r="A141" s="218"/>
      <c r="C141" s="856" t="s">
        <v>695</v>
      </c>
      <c r="E141" s="24" t="s">
        <v>2609</v>
      </c>
      <c r="M141" s="857"/>
    </row>
    <row r="142" spans="1:25" s="24" customFormat="1" hidden="1" x14ac:dyDescent="0.25">
      <c r="A142" s="218"/>
      <c r="C142" s="858" t="s">
        <v>1905</v>
      </c>
      <c r="M142" s="857"/>
    </row>
    <row r="143" spans="1:25" s="24" customFormat="1" hidden="1" x14ac:dyDescent="0.25">
      <c r="A143" s="218"/>
      <c r="C143" s="856" t="s">
        <v>299</v>
      </c>
      <c r="E143" s="24" t="s">
        <v>2745</v>
      </c>
      <c r="M143" s="857"/>
    </row>
    <row r="144" spans="1:25" s="24" customFormat="1" hidden="1" x14ac:dyDescent="0.25">
      <c r="A144" s="218"/>
      <c r="C144" s="856" t="s">
        <v>298</v>
      </c>
      <c r="M144" s="857"/>
    </row>
    <row r="145" spans="1:13" s="24" customFormat="1" hidden="1" x14ac:dyDescent="0.25">
      <c r="A145" s="218"/>
      <c r="C145" s="856" t="s">
        <v>266</v>
      </c>
      <c r="M145" s="857"/>
    </row>
    <row r="146" spans="1:13" s="24" customFormat="1" hidden="1" x14ac:dyDescent="0.25">
      <c r="A146" s="218"/>
      <c r="C146" s="856" t="s">
        <v>265</v>
      </c>
      <c r="M146" s="857"/>
    </row>
    <row r="147" spans="1:13" s="24" customFormat="1" hidden="1" x14ac:dyDescent="0.25">
      <c r="A147" s="218"/>
      <c r="C147" s="856" t="s">
        <v>300</v>
      </c>
      <c r="M147" s="857"/>
    </row>
    <row r="148" spans="1:13" s="24" customFormat="1" hidden="1" x14ac:dyDescent="0.25">
      <c r="A148" s="218"/>
      <c r="C148" s="856" t="s">
        <v>301</v>
      </c>
      <c r="M148" s="857"/>
    </row>
    <row r="149" spans="1:13" s="24" customFormat="1" hidden="1" x14ac:dyDescent="0.25">
      <c r="A149" s="218"/>
      <c r="C149" s="856" t="s">
        <v>2212</v>
      </c>
      <c r="M149" s="857"/>
    </row>
    <row r="150" spans="1:13" s="24" customFormat="1" hidden="1" x14ac:dyDescent="0.25">
      <c r="A150" s="218"/>
      <c r="C150" s="856" t="s">
        <v>696</v>
      </c>
      <c r="M150" s="857"/>
    </row>
    <row r="151" spans="1:13" s="24" customFormat="1" ht="1.5" hidden="1" customHeight="1" x14ac:dyDescent="0.25">
      <c r="A151" s="218"/>
      <c r="C151" s="856" t="s">
        <v>112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activeCell="U89" sqref="U8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3103</v>
      </c>
      <c r="D1" s="201"/>
      <c r="E1" s="162"/>
      <c r="F1" s="203" t="s">
        <v>2386</v>
      </c>
      <c r="G1" s="203" t="s">
        <v>2386</v>
      </c>
      <c r="H1" s="162" t="s">
        <v>2386</v>
      </c>
      <c r="I1" s="203" t="s">
        <v>2386</v>
      </c>
      <c r="J1" s="162" t="s">
        <v>1579</v>
      </c>
      <c r="K1" s="203" t="s">
        <v>2386</v>
      </c>
      <c r="L1" s="203" t="s">
        <v>2386</v>
      </c>
      <c r="M1" s="203" t="s">
        <v>2386</v>
      </c>
      <c r="N1" s="203" t="s">
        <v>2386</v>
      </c>
      <c r="O1" s="203"/>
      <c r="P1" s="203"/>
      <c r="Q1" s="203"/>
      <c r="R1" s="203"/>
      <c r="S1" s="203" t="s">
        <v>1579</v>
      </c>
      <c r="T1" s="203"/>
      <c r="U1" s="824">
        <v>42893.595871874997</v>
      </c>
      <c r="V1" s="203"/>
    </row>
    <row r="2" spans="1:30" s="174" customFormat="1" ht="6" customHeight="1" x14ac:dyDescent="0.15">
      <c r="A2" s="213"/>
      <c r="B2" s="1295"/>
      <c r="C2" s="1260" t="s">
        <v>2270</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3106</v>
      </c>
      <c r="D3" s="1302"/>
      <c r="E3" s="1301"/>
      <c r="F3" s="1303"/>
      <c r="G3" s="1305"/>
      <c r="H3" s="1304"/>
      <c r="I3" s="1303"/>
      <c r="J3" s="1304"/>
      <c r="K3" s="1303"/>
      <c r="L3" s="1303"/>
      <c r="M3" s="1303"/>
      <c r="N3" s="1303"/>
      <c r="O3" s="1305"/>
      <c r="P3" s="1303"/>
      <c r="Q3" s="1305"/>
      <c r="R3" s="1304"/>
      <c r="S3" s="1304"/>
      <c r="T3" s="1304"/>
      <c r="U3" s="1280" t="s">
        <v>1342</v>
      </c>
      <c r="V3" s="1304"/>
      <c r="W3" s="179"/>
    </row>
    <row r="4" spans="1:30" s="182" customFormat="1" ht="14.45" customHeight="1" x14ac:dyDescent="0.25">
      <c r="A4" s="162"/>
      <c r="B4" s="1281"/>
      <c r="C4" s="1282" t="s">
        <v>3107</v>
      </c>
      <c r="D4" s="1283"/>
      <c r="E4" s="1284"/>
      <c r="F4" s="1306"/>
      <c r="G4" s="1308"/>
      <c r="H4" s="1307"/>
      <c r="I4" s="1306"/>
      <c r="J4" s="1307"/>
      <c r="K4" s="1306"/>
      <c r="L4" s="1306"/>
      <c r="M4" s="1306"/>
      <c r="N4" s="1306"/>
      <c r="O4" s="1308"/>
      <c r="P4" s="1309"/>
      <c r="Q4" s="1309"/>
      <c r="R4" s="1306"/>
      <c r="S4" s="1306"/>
      <c r="T4" s="1306"/>
      <c r="U4" s="1286" t="s">
        <v>622</v>
      </c>
      <c r="V4" s="1309"/>
      <c r="W4" s="183"/>
      <c r="AD4" s="186"/>
    </row>
    <row r="5" spans="1:30" s="182" customFormat="1" ht="10.5" customHeight="1" x14ac:dyDescent="0.2">
      <c r="A5" s="162"/>
      <c r="B5" s="1284"/>
      <c r="C5" s="1287" t="s">
        <v>3108</v>
      </c>
      <c r="D5" s="1284"/>
      <c r="E5" s="1284"/>
      <c r="F5" s="1307"/>
      <c r="G5" s="1310"/>
      <c r="H5" s="1307"/>
      <c r="I5" s="1307"/>
      <c r="J5" s="1307"/>
      <c r="K5" s="1307"/>
      <c r="L5" s="1307"/>
      <c r="M5" s="1307"/>
      <c r="N5" s="1307"/>
      <c r="O5" s="1307"/>
      <c r="P5" s="1307"/>
      <c r="Q5" s="1307"/>
      <c r="R5" s="1306"/>
      <c r="S5" s="1306"/>
      <c r="T5" s="1306"/>
      <c r="U5" s="1290" t="s">
        <v>2291</v>
      </c>
      <c r="V5" s="1309"/>
      <c r="W5" s="183"/>
      <c r="AD5" s="170"/>
    </row>
    <row r="6" spans="1:30" s="180" customFormat="1" ht="17.100000000000001" hidden="1" customHeight="1" x14ac:dyDescent="0.25">
      <c r="A6" s="209"/>
      <c r="B6" s="1301"/>
      <c r="C6" s="1277" t="s">
        <v>3109</v>
      </c>
      <c r="D6" s="1302"/>
      <c r="E6" s="1301"/>
      <c r="F6" s="1303"/>
      <c r="G6" s="1317"/>
      <c r="H6" s="1304"/>
      <c r="I6" s="1303"/>
      <c r="J6" s="1304"/>
      <c r="K6" s="1303"/>
      <c r="L6" s="1303"/>
      <c r="M6" s="1303"/>
      <c r="N6" s="1303"/>
      <c r="O6" s="1311"/>
      <c r="P6" s="1303"/>
      <c r="Q6" s="1305"/>
      <c r="R6" s="1304"/>
      <c r="S6" s="1304"/>
      <c r="T6" s="1304"/>
      <c r="U6" s="1280" t="s">
        <v>2678</v>
      </c>
      <c r="V6" s="1304"/>
      <c r="W6" s="179"/>
    </row>
    <row r="7" spans="1:30" s="184" customFormat="1" ht="15" hidden="1" customHeight="1" x14ac:dyDescent="0.25">
      <c r="A7" s="162"/>
      <c r="B7" s="1281"/>
      <c r="C7" s="1282" t="s">
        <v>3110</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3111</v>
      </c>
      <c r="D8" s="1284"/>
      <c r="E8" s="1284"/>
      <c r="F8" s="1307"/>
      <c r="G8" s="1310"/>
      <c r="H8" s="1307"/>
      <c r="I8" s="1307"/>
      <c r="J8" s="1307"/>
      <c r="K8" s="1307"/>
      <c r="L8" s="1310"/>
      <c r="M8" s="1307"/>
      <c r="N8" s="1307"/>
      <c r="O8" s="1307"/>
      <c r="P8" s="1307"/>
      <c r="Q8" s="1307"/>
      <c r="R8" s="1306"/>
      <c r="S8" s="1306"/>
      <c r="T8" s="1306"/>
      <c r="U8" s="1290" t="s">
        <v>3112</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460</v>
      </c>
      <c r="V12" s="424"/>
    </row>
    <row r="13" spans="1:30" s="418" customFormat="1" ht="9.9499999999999993" customHeight="1" x14ac:dyDescent="0.15">
      <c r="A13" s="95"/>
      <c r="B13" s="227"/>
      <c r="C13" s="197" t="s">
        <v>2245</v>
      </c>
      <c r="D13" s="227"/>
      <c r="E13" s="607" t="s">
        <v>1328</v>
      </c>
      <c r="F13" s="234"/>
      <c r="G13" s="416"/>
      <c r="H13" s="416"/>
      <c r="I13" s="416"/>
      <c r="J13" s="607"/>
      <c r="K13" s="416"/>
      <c r="L13" s="416"/>
      <c r="M13" s="416"/>
      <c r="N13" s="416"/>
      <c r="O13" s="596"/>
      <c r="P13" s="416"/>
      <c r="Q13" s="416"/>
      <c r="R13" s="416"/>
      <c r="S13" s="416"/>
      <c r="T13" s="416" t="s">
        <v>190</v>
      </c>
      <c r="U13" s="593">
        <v>495547907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2744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399</v>
      </c>
      <c r="D16" s="227"/>
      <c r="E16" s="583" t="s">
        <v>1241</v>
      </c>
      <c r="F16" s="227"/>
      <c r="G16" s="227"/>
      <c r="H16" s="416"/>
      <c r="I16" s="416"/>
      <c r="J16" s="583"/>
      <c r="K16" s="416"/>
      <c r="L16" s="416"/>
      <c r="M16" s="416"/>
      <c r="N16" s="416"/>
      <c r="O16" s="596"/>
      <c r="P16" s="416"/>
      <c r="Q16" s="416"/>
      <c r="R16" s="416"/>
      <c r="S16" s="416"/>
      <c r="T16" s="416" t="s">
        <v>190</v>
      </c>
      <c r="U16" s="593">
        <v>16892977</v>
      </c>
      <c r="V16" s="424"/>
    </row>
    <row r="17" spans="1:22" s="418" customFormat="1" ht="9" customHeight="1" x14ac:dyDescent="0.15">
      <c r="A17" s="95"/>
      <c r="B17" s="227"/>
      <c r="C17" s="197" t="s">
        <v>400</v>
      </c>
      <c r="D17" s="227"/>
      <c r="E17" s="583" t="s">
        <v>1813</v>
      </c>
      <c r="F17" s="227"/>
      <c r="G17" s="227"/>
      <c r="H17" s="416"/>
      <c r="I17" s="416"/>
      <c r="J17" s="583"/>
      <c r="K17" s="416"/>
      <c r="L17" s="416"/>
      <c r="M17" s="416"/>
      <c r="N17" s="416"/>
      <c r="O17" s="596"/>
      <c r="P17" s="416"/>
      <c r="Q17" s="416"/>
      <c r="R17" s="416"/>
      <c r="S17" s="416"/>
      <c r="T17" s="416" t="s">
        <v>190</v>
      </c>
      <c r="U17" s="593">
        <v>11688032</v>
      </c>
      <c r="V17" s="424"/>
    </row>
    <row r="18" spans="1:22" s="418" customFormat="1" ht="9" customHeight="1" x14ac:dyDescent="0.15">
      <c r="A18" s="95"/>
      <c r="B18" s="227"/>
      <c r="C18" s="197" t="s">
        <v>401</v>
      </c>
      <c r="D18" s="227"/>
      <c r="E18" s="583" t="s">
        <v>222</v>
      </c>
      <c r="F18" s="227"/>
      <c r="G18" s="227"/>
      <c r="H18" s="416"/>
      <c r="I18" s="416"/>
      <c r="J18" s="583"/>
      <c r="K18" s="416"/>
      <c r="L18" s="416"/>
      <c r="M18" s="416"/>
      <c r="N18" s="416"/>
      <c r="O18" s="596"/>
      <c r="P18" s="416"/>
      <c r="Q18" s="416"/>
      <c r="R18" s="416"/>
      <c r="S18" s="416"/>
      <c r="T18" s="416" t="s">
        <v>190</v>
      </c>
      <c r="U18" s="593"/>
      <c r="V18" s="424"/>
    </row>
    <row r="19" spans="1:22" s="418" customFormat="1" ht="9" customHeight="1" x14ac:dyDescent="0.15">
      <c r="A19" s="95"/>
      <c r="B19" s="227"/>
      <c r="C19" s="197" t="s">
        <v>402</v>
      </c>
      <c r="D19" s="227"/>
      <c r="E19" s="583" t="s">
        <v>909</v>
      </c>
      <c r="F19" s="227"/>
      <c r="G19" s="227"/>
      <c r="H19" s="416"/>
      <c r="I19" s="416"/>
      <c r="J19" s="583"/>
      <c r="K19" s="416"/>
      <c r="L19" s="416"/>
      <c r="M19" s="416"/>
      <c r="N19" s="416"/>
      <c r="O19" s="596"/>
      <c r="P19" s="416"/>
      <c r="Q19" s="416"/>
      <c r="R19" s="416"/>
      <c r="S19" s="416"/>
      <c r="T19" s="416" t="s">
        <v>190</v>
      </c>
      <c r="U19" s="593"/>
      <c r="V19" s="424"/>
    </row>
    <row r="20" spans="1:22" s="418" customFormat="1" ht="9" customHeight="1" x14ac:dyDescent="0.15">
      <c r="A20" s="95"/>
      <c r="B20" s="227"/>
      <c r="C20" s="197" t="s">
        <v>2993</v>
      </c>
      <c r="D20" s="227"/>
      <c r="E20" s="583" t="s">
        <v>740</v>
      </c>
      <c r="F20" s="227"/>
      <c r="G20" s="227"/>
      <c r="H20" s="416"/>
      <c r="I20" s="416"/>
      <c r="J20" s="583"/>
      <c r="K20" s="416"/>
      <c r="L20" s="416"/>
      <c r="M20" s="416"/>
      <c r="N20" s="416"/>
      <c r="O20" s="596"/>
      <c r="P20" s="416"/>
      <c r="Q20" s="416"/>
      <c r="R20" s="416"/>
      <c r="S20" s="416"/>
      <c r="T20" s="416" t="s">
        <v>190</v>
      </c>
      <c r="U20" s="593">
        <v>609322</v>
      </c>
      <c r="V20" s="424"/>
    </row>
    <row r="21" spans="1:22" s="418" customFormat="1" ht="9" customHeight="1" x14ac:dyDescent="0.15">
      <c r="A21" s="95"/>
      <c r="B21" s="227"/>
      <c r="C21" s="197" t="s">
        <v>115</v>
      </c>
      <c r="D21" s="227"/>
      <c r="E21" s="583" t="s">
        <v>571</v>
      </c>
      <c r="F21" s="227"/>
      <c r="G21" s="227"/>
      <c r="H21" s="416"/>
      <c r="I21" s="416"/>
      <c r="J21" s="583"/>
      <c r="K21" s="416"/>
      <c r="L21" s="416"/>
      <c r="M21" s="416"/>
      <c r="N21" s="416"/>
      <c r="O21" s="596"/>
      <c r="P21" s="416"/>
      <c r="Q21" s="416"/>
      <c r="R21" s="416"/>
      <c r="S21" s="416"/>
      <c r="T21" s="416" t="s">
        <v>190</v>
      </c>
      <c r="U21" s="593">
        <v>84200323</v>
      </c>
      <c r="V21" s="424"/>
    </row>
    <row r="22" spans="1:22" s="418" customFormat="1" ht="9.6" customHeight="1" x14ac:dyDescent="0.15">
      <c r="A22" s="95"/>
      <c r="B22" s="227"/>
      <c r="C22" s="197" t="s">
        <v>2246</v>
      </c>
      <c r="D22" s="227"/>
      <c r="E22" s="234"/>
      <c r="F22" s="234"/>
      <c r="G22" s="234"/>
      <c r="H22" s="416"/>
      <c r="I22" s="416"/>
      <c r="J22" s="234"/>
      <c r="K22" s="416"/>
      <c r="L22" s="416"/>
      <c r="M22" s="416"/>
      <c r="N22" s="416"/>
      <c r="O22" s="596"/>
      <c r="P22" s="416"/>
      <c r="Q22" s="416"/>
      <c r="R22" s="353" t="s">
        <v>1529</v>
      </c>
      <c r="S22" s="353" t="s">
        <v>3001</v>
      </c>
      <c r="T22" s="353"/>
      <c r="U22" s="595">
        <v>113390654</v>
      </c>
      <c r="V22" s="424"/>
    </row>
    <row r="23" spans="1:22" s="423" customFormat="1" ht="9" customHeight="1" x14ac:dyDescent="0.15">
      <c r="A23" s="95"/>
      <c r="B23" s="234"/>
      <c r="C23" s="197"/>
      <c r="D23" s="234"/>
      <c r="E23" s="607" t="s">
        <v>572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2995</v>
      </c>
      <c r="D24" s="227"/>
      <c r="E24" s="583" t="s">
        <v>1583</v>
      </c>
      <c r="F24" s="227"/>
      <c r="G24" s="227"/>
      <c r="H24" s="416"/>
      <c r="I24" s="416"/>
      <c r="J24" s="583"/>
      <c r="K24" s="416"/>
      <c r="L24" s="416"/>
      <c r="M24" s="416"/>
      <c r="N24" s="416"/>
      <c r="O24" s="596"/>
      <c r="P24" s="416"/>
      <c r="Q24" s="416"/>
      <c r="R24" s="416"/>
      <c r="S24" s="416"/>
      <c r="T24" s="416" t="s">
        <v>190</v>
      </c>
      <c r="U24" s="593">
        <v>26808238</v>
      </c>
      <c r="V24" s="424"/>
    </row>
    <row r="25" spans="1:22" s="418" customFormat="1" ht="9" customHeight="1" x14ac:dyDescent="0.15">
      <c r="A25" s="95"/>
      <c r="B25" s="227"/>
      <c r="C25" s="197" t="s">
        <v>2996</v>
      </c>
      <c r="D25" s="227"/>
      <c r="E25" s="583" t="s">
        <v>1810</v>
      </c>
      <c r="F25" s="227"/>
      <c r="G25" s="227"/>
      <c r="H25" s="416"/>
      <c r="I25" s="416"/>
      <c r="J25" s="583"/>
      <c r="K25" s="416"/>
      <c r="L25" s="416"/>
      <c r="M25" s="416"/>
      <c r="N25" s="416"/>
      <c r="O25" s="596"/>
      <c r="P25" s="416"/>
      <c r="Q25" s="416"/>
      <c r="R25" s="416"/>
      <c r="S25" s="416"/>
      <c r="T25" s="416" t="s">
        <v>190</v>
      </c>
      <c r="U25" s="593">
        <v>11524697</v>
      </c>
      <c r="V25" s="424"/>
    </row>
    <row r="26" spans="1:22" s="418" customFormat="1" ht="9" customHeight="1" x14ac:dyDescent="0.15">
      <c r="A26" s="95"/>
      <c r="B26" s="227"/>
      <c r="C26" s="197" t="s">
        <v>2997</v>
      </c>
      <c r="D26" s="227"/>
      <c r="E26" s="583" t="s">
        <v>132</v>
      </c>
      <c r="F26" s="227"/>
      <c r="G26" s="227"/>
      <c r="H26" s="416"/>
      <c r="I26" s="416"/>
      <c r="J26" s="583"/>
      <c r="K26" s="416"/>
      <c r="L26" s="416"/>
      <c r="M26" s="416"/>
      <c r="N26" s="416"/>
      <c r="O26" s="596"/>
      <c r="P26" s="416"/>
      <c r="Q26" s="416"/>
      <c r="R26" s="416"/>
      <c r="S26" s="416"/>
      <c r="T26" s="416" t="s">
        <v>190</v>
      </c>
      <c r="U26" s="593">
        <v>10010518</v>
      </c>
      <c r="V26" s="424"/>
    </row>
    <row r="27" spans="1:22" s="418" customFormat="1" ht="9" customHeight="1" x14ac:dyDescent="0.15">
      <c r="A27" s="95"/>
      <c r="B27" s="227"/>
      <c r="C27" s="197" t="s">
        <v>1067</v>
      </c>
      <c r="D27" s="227"/>
      <c r="E27" s="583" t="s">
        <v>928</v>
      </c>
      <c r="F27" s="227"/>
      <c r="G27" s="227"/>
      <c r="H27" s="416"/>
      <c r="I27" s="416"/>
      <c r="J27" s="583"/>
      <c r="K27" s="416"/>
      <c r="L27" s="416"/>
      <c r="M27" s="416"/>
      <c r="N27" s="416"/>
      <c r="O27" s="596"/>
      <c r="P27" s="416"/>
      <c r="Q27" s="416"/>
      <c r="R27" s="416"/>
      <c r="S27" s="416"/>
      <c r="T27" s="416" t="s">
        <v>190</v>
      </c>
      <c r="U27" s="593">
        <v>9170670</v>
      </c>
      <c r="V27" s="424"/>
    </row>
    <row r="28" spans="1:22" s="418" customFormat="1" ht="9" customHeight="1" x14ac:dyDescent="0.15">
      <c r="A28" s="95"/>
      <c r="B28" s="227"/>
      <c r="C28" s="197" t="s">
        <v>114</v>
      </c>
      <c r="D28" s="227"/>
      <c r="E28" s="583" t="s">
        <v>2344</v>
      </c>
      <c r="F28" s="227"/>
      <c r="G28" s="227"/>
      <c r="H28" s="416"/>
      <c r="I28" s="416"/>
      <c r="J28" s="583"/>
      <c r="K28" s="416"/>
      <c r="L28" s="416"/>
      <c r="M28" s="416"/>
      <c r="N28" s="416"/>
      <c r="O28" s="596"/>
      <c r="P28" s="416"/>
      <c r="Q28" s="416"/>
      <c r="R28" s="416"/>
      <c r="S28" s="416"/>
      <c r="T28" s="416" t="s">
        <v>190</v>
      </c>
      <c r="U28" s="593">
        <v>2199582</v>
      </c>
      <c r="V28" s="424"/>
    </row>
    <row r="29" spans="1:22" s="418" customFormat="1" ht="9.6" customHeight="1" x14ac:dyDescent="0.15">
      <c r="A29" s="95"/>
      <c r="B29" s="227"/>
      <c r="C29" s="197" t="s">
        <v>1</v>
      </c>
      <c r="D29" s="227"/>
      <c r="E29" s="227"/>
      <c r="F29" s="227"/>
      <c r="G29" s="227"/>
      <c r="H29" s="416"/>
      <c r="I29" s="416"/>
      <c r="J29" s="227"/>
      <c r="K29" s="416"/>
      <c r="L29" s="416"/>
      <c r="M29" s="416"/>
      <c r="N29" s="416"/>
      <c r="O29" s="596"/>
      <c r="P29" s="416"/>
      <c r="Q29" s="416"/>
      <c r="R29" s="353" t="s">
        <v>1529</v>
      </c>
      <c r="S29" s="353" t="s">
        <v>3001</v>
      </c>
      <c r="T29" s="353"/>
      <c r="U29" s="595">
        <v>55314541</v>
      </c>
      <c r="V29" s="424"/>
    </row>
    <row r="30" spans="1:22" s="423" customFormat="1" ht="9" customHeight="1" x14ac:dyDescent="0.15">
      <c r="A30" s="95"/>
      <c r="B30" s="234"/>
      <c r="C30" s="197"/>
      <c r="D30" s="234"/>
      <c r="E30" s="607" t="s">
        <v>2903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v>
      </c>
      <c r="D31" s="227"/>
      <c r="E31" s="583" t="s">
        <v>1241</v>
      </c>
      <c r="F31" s="227"/>
      <c r="G31" s="227"/>
      <c r="H31" s="227"/>
      <c r="I31" s="416"/>
      <c r="J31" s="583"/>
      <c r="K31" s="416"/>
      <c r="L31" s="416"/>
      <c r="M31" s="416"/>
      <c r="N31" s="416"/>
      <c r="O31" s="596"/>
      <c r="P31" s="416"/>
      <c r="Q31" s="416"/>
      <c r="R31" s="416"/>
      <c r="S31" s="416"/>
      <c r="T31" s="416" t="s">
        <v>190</v>
      </c>
      <c r="U31" s="593">
        <v>169409000</v>
      </c>
      <c r="V31" s="424"/>
    </row>
    <row r="32" spans="1:22" s="418" customFormat="1" ht="9" customHeight="1" x14ac:dyDescent="0.15">
      <c r="A32" s="95"/>
      <c r="B32" s="227"/>
      <c r="C32" s="197" t="s">
        <v>2999</v>
      </c>
      <c r="D32" s="227"/>
      <c r="E32" s="583" t="s">
        <v>1813</v>
      </c>
      <c r="F32" s="227"/>
      <c r="G32" s="227"/>
      <c r="H32" s="227"/>
      <c r="I32" s="416"/>
      <c r="J32" s="583"/>
      <c r="K32" s="416"/>
      <c r="L32" s="416"/>
      <c r="M32" s="416"/>
      <c r="N32" s="416"/>
      <c r="O32" s="596"/>
      <c r="P32" s="416"/>
      <c r="Q32" s="416"/>
      <c r="R32" s="416"/>
      <c r="S32" s="416"/>
      <c r="T32" s="416" t="s">
        <v>190</v>
      </c>
      <c r="U32" s="593">
        <v>86862000</v>
      </c>
      <c r="V32" s="424"/>
    </row>
    <row r="33" spans="1:22" s="418" customFormat="1" ht="9" customHeight="1" x14ac:dyDescent="0.15">
      <c r="A33" s="95"/>
      <c r="B33" s="227"/>
      <c r="C33" s="197" t="s">
        <v>118</v>
      </c>
      <c r="D33" s="227"/>
      <c r="E33" s="583" t="s">
        <v>3031</v>
      </c>
      <c r="F33" s="227"/>
      <c r="G33" s="227"/>
      <c r="H33" s="227"/>
      <c r="I33" s="416"/>
      <c r="J33" s="583"/>
      <c r="K33" s="416"/>
      <c r="L33" s="416"/>
      <c r="M33" s="416"/>
      <c r="N33" s="416"/>
      <c r="O33" s="596"/>
      <c r="P33" s="416"/>
      <c r="Q33" s="416"/>
      <c r="R33" s="416"/>
      <c r="S33" s="416"/>
      <c r="T33" s="416" t="s">
        <v>190</v>
      </c>
      <c r="U33" s="593">
        <v>117786000</v>
      </c>
      <c r="V33" s="424"/>
    </row>
    <row r="34" spans="1:22" s="418" customFormat="1" ht="9" customHeight="1" x14ac:dyDescent="0.15">
      <c r="A34" s="95"/>
      <c r="B34" s="227"/>
      <c r="C34" s="197" t="s">
        <v>482</v>
      </c>
      <c r="D34" s="227"/>
      <c r="E34" s="583" t="s">
        <v>123</v>
      </c>
      <c r="F34" s="227"/>
      <c r="G34" s="227"/>
      <c r="H34" s="227"/>
      <c r="I34" s="416"/>
      <c r="J34" s="583"/>
      <c r="K34" s="416"/>
      <c r="L34" s="416"/>
      <c r="M34" s="416"/>
      <c r="N34" s="416"/>
      <c r="O34" s="596"/>
      <c r="P34" s="416"/>
      <c r="Q34" s="416"/>
      <c r="R34" s="416"/>
      <c r="S34" s="416"/>
      <c r="T34" s="416" t="s">
        <v>190</v>
      </c>
      <c r="U34" s="593">
        <v>317370000</v>
      </c>
      <c r="V34" s="424"/>
    </row>
    <row r="35" spans="1:22" s="418" customFormat="1" ht="9" customHeight="1" x14ac:dyDescent="0.15">
      <c r="A35" s="95"/>
      <c r="B35" s="227"/>
      <c r="C35" s="197" t="s">
        <v>1475</v>
      </c>
      <c r="D35" s="227"/>
      <c r="E35" s="583" t="s">
        <v>2745</v>
      </c>
      <c r="F35" s="227"/>
      <c r="G35" s="227"/>
      <c r="H35" s="227"/>
      <c r="I35" s="227"/>
      <c r="J35" s="583"/>
      <c r="K35" s="227"/>
      <c r="L35" s="227"/>
      <c r="M35" s="227"/>
      <c r="N35" s="227"/>
      <c r="O35" s="532" t="s">
        <v>2236</v>
      </c>
      <c r="P35" s="227" t="s">
        <v>440</v>
      </c>
      <c r="Q35" s="416"/>
      <c r="R35" s="227"/>
      <c r="S35" s="416"/>
      <c r="T35" s="416" t="s">
        <v>190</v>
      </c>
      <c r="U35" s="593">
        <v>398658000</v>
      </c>
      <c r="V35" s="424"/>
    </row>
    <row r="36" spans="1:22" s="418" customFormat="1" ht="9.6" customHeight="1" x14ac:dyDescent="0.15">
      <c r="A36" s="95"/>
      <c r="B36" s="227"/>
      <c r="C36" s="197" t="s">
        <v>1293</v>
      </c>
      <c r="D36" s="227"/>
      <c r="E36" s="227"/>
      <c r="F36" s="227"/>
      <c r="G36" s="227"/>
      <c r="H36" s="416"/>
      <c r="I36" s="416"/>
      <c r="J36" s="227"/>
      <c r="K36" s="416"/>
      <c r="L36" s="416"/>
      <c r="M36" s="416"/>
      <c r="N36" s="416"/>
      <c r="O36" s="596"/>
      <c r="P36" s="416"/>
      <c r="Q36" s="416"/>
      <c r="R36" s="353" t="s">
        <v>1529</v>
      </c>
      <c r="S36" s="353" t="s">
        <v>3001</v>
      </c>
      <c r="T36" s="353"/>
      <c r="U36" s="595">
        <v>1090085000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1043</v>
      </c>
      <c r="D39" s="227"/>
      <c r="E39" s="583" t="s">
        <v>824</v>
      </c>
      <c r="F39" s="227"/>
      <c r="G39" s="227"/>
      <c r="H39" s="416"/>
      <c r="I39" s="416"/>
      <c r="J39" s="583"/>
      <c r="K39" s="416"/>
      <c r="L39" s="416"/>
      <c r="M39" s="416"/>
      <c r="N39" s="416"/>
      <c r="O39" s="596"/>
      <c r="P39" s="416"/>
      <c r="Q39" s="416"/>
      <c r="R39" s="416"/>
      <c r="S39" s="416"/>
      <c r="T39" s="416" t="s">
        <v>190</v>
      </c>
      <c r="U39" s="593"/>
      <c r="V39" s="424"/>
    </row>
    <row r="40" spans="1:22" s="418" customFormat="1" ht="9" customHeight="1" x14ac:dyDescent="0.15">
      <c r="A40" s="95"/>
      <c r="B40" s="227"/>
      <c r="C40" s="197" t="s">
        <v>1044</v>
      </c>
      <c r="D40" s="227"/>
      <c r="E40" s="583" t="s">
        <v>403</v>
      </c>
      <c r="F40" s="227"/>
      <c r="G40" s="227"/>
      <c r="H40" s="416"/>
      <c r="I40" s="416"/>
      <c r="J40" s="583"/>
      <c r="K40" s="416"/>
      <c r="L40" s="416"/>
      <c r="M40" s="416"/>
      <c r="N40" s="416"/>
      <c r="O40" s="596"/>
      <c r="P40" s="416"/>
      <c r="Q40" s="416"/>
      <c r="R40" s="416"/>
      <c r="S40" s="416"/>
      <c r="T40" s="416" t="s">
        <v>190</v>
      </c>
      <c r="U40" s="593"/>
      <c r="V40" s="424"/>
    </row>
    <row r="41" spans="1:22" s="418" customFormat="1" ht="9" customHeight="1" x14ac:dyDescent="0.15">
      <c r="A41" s="95"/>
      <c r="B41" s="227"/>
      <c r="C41" s="197" t="s">
        <v>1045</v>
      </c>
      <c r="D41" s="227"/>
      <c r="E41" s="583" t="s">
        <v>180</v>
      </c>
      <c r="F41" s="227"/>
      <c r="G41" s="227"/>
      <c r="H41" s="416"/>
      <c r="I41" s="416"/>
      <c r="J41" s="583"/>
      <c r="K41" s="416"/>
      <c r="L41" s="416"/>
      <c r="M41" s="416"/>
      <c r="N41" s="416"/>
      <c r="O41" s="596"/>
      <c r="P41" s="416"/>
      <c r="Q41" s="416"/>
      <c r="R41" s="416"/>
      <c r="S41" s="416"/>
      <c r="T41" s="416" t="s">
        <v>190</v>
      </c>
      <c r="U41" s="593"/>
      <c r="V41" s="424"/>
    </row>
    <row r="42" spans="1:22" s="418" customFormat="1" ht="9" customHeight="1" x14ac:dyDescent="0.15">
      <c r="A42" s="95"/>
      <c r="B42" s="227"/>
      <c r="C42" s="197" t="s">
        <v>1046</v>
      </c>
      <c r="D42" s="227"/>
      <c r="E42" s="583" t="s">
        <v>1509</v>
      </c>
      <c r="F42" s="227"/>
      <c r="G42" s="227"/>
      <c r="H42" s="416"/>
      <c r="I42" s="416"/>
      <c r="J42" s="583"/>
      <c r="K42" s="416"/>
      <c r="L42" s="416"/>
      <c r="M42" s="416"/>
      <c r="N42" s="416"/>
      <c r="O42" s="596"/>
      <c r="P42" s="416"/>
      <c r="Q42" s="416"/>
      <c r="R42" s="416"/>
      <c r="S42" s="416"/>
      <c r="T42" s="416" t="s">
        <v>190</v>
      </c>
      <c r="U42" s="593">
        <v>193825742</v>
      </c>
      <c r="V42" s="424"/>
    </row>
    <row r="43" spans="1:22" s="418" customFormat="1" ht="9" customHeight="1" x14ac:dyDescent="0.15">
      <c r="A43" s="95"/>
      <c r="B43" s="227"/>
      <c r="C43" s="197" t="s">
        <v>99</v>
      </c>
      <c r="D43" s="227"/>
      <c r="E43" s="583" t="s">
        <v>1814</v>
      </c>
      <c r="F43" s="227"/>
      <c r="G43" s="227"/>
      <c r="H43" s="416"/>
      <c r="I43" s="416"/>
      <c r="J43" s="583"/>
      <c r="K43" s="416"/>
      <c r="L43" s="416"/>
      <c r="M43" s="416"/>
      <c r="N43" s="416"/>
      <c r="O43" s="596"/>
      <c r="P43" s="416"/>
      <c r="Q43" s="416"/>
      <c r="R43" s="416"/>
      <c r="S43" s="416"/>
      <c r="T43" s="416" t="s">
        <v>190</v>
      </c>
      <c r="U43" s="593"/>
      <c r="V43" s="424"/>
    </row>
    <row r="44" spans="1:22" s="418" customFormat="1" ht="9" customHeight="1" x14ac:dyDescent="0.15">
      <c r="A44" s="95"/>
      <c r="B44" s="227"/>
      <c r="C44" s="197" t="s">
        <v>956</v>
      </c>
      <c r="D44" s="227"/>
      <c r="E44" s="583" t="s">
        <v>2745</v>
      </c>
      <c r="F44" s="227"/>
      <c r="G44" s="227"/>
      <c r="H44" s="227"/>
      <c r="I44" s="227"/>
      <c r="J44" s="583"/>
      <c r="K44" s="227"/>
      <c r="L44" s="227"/>
      <c r="M44" s="227"/>
      <c r="N44" s="227"/>
      <c r="O44" s="532"/>
      <c r="P44" s="227" t="s">
        <v>440</v>
      </c>
      <c r="Q44" s="416"/>
      <c r="R44" s="227"/>
      <c r="S44" s="416"/>
      <c r="T44" s="416" t="s">
        <v>190</v>
      </c>
      <c r="U44" s="593"/>
      <c r="V44" s="424"/>
    </row>
    <row r="45" spans="1:22" s="418" customFormat="1" ht="9.6" customHeight="1" x14ac:dyDescent="0.15">
      <c r="A45" s="95"/>
      <c r="B45" s="227"/>
      <c r="C45" s="197" t="s">
        <v>2439</v>
      </c>
      <c r="D45" s="227"/>
      <c r="E45" s="227"/>
      <c r="F45" s="227"/>
      <c r="G45" s="227"/>
      <c r="H45" s="416"/>
      <c r="I45" s="416"/>
      <c r="J45" s="227"/>
      <c r="K45" s="416"/>
      <c r="L45" s="416"/>
      <c r="M45" s="416"/>
      <c r="N45" s="416"/>
      <c r="O45" s="596"/>
      <c r="P45" s="416"/>
      <c r="Q45" s="416"/>
      <c r="R45" s="353" t="s">
        <v>1529</v>
      </c>
      <c r="S45" s="353" t="s">
        <v>3001</v>
      </c>
      <c r="T45" s="353"/>
      <c r="U45" s="595">
        <v>193825742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483</v>
      </c>
      <c r="D48" s="234"/>
      <c r="E48" s="583" t="s">
        <v>960</v>
      </c>
      <c r="F48" s="227"/>
      <c r="G48" s="227"/>
      <c r="H48" s="416"/>
      <c r="I48" s="416"/>
      <c r="J48" s="583"/>
      <c r="K48" s="416"/>
      <c r="L48" s="416"/>
      <c r="M48" s="416"/>
      <c r="N48" s="416"/>
      <c r="O48" s="596"/>
      <c r="P48" s="416"/>
      <c r="Q48" s="416"/>
      <c r="R48" s="416"/>
      <c r="S48" s="416"/>
      <c r="T48" s="416" t="s">
        <v>190</v>
      </c>
      <c r="U48" s="593"/>
      <c r="V48" s="433"/>
    </row>
    <row r="49" spans="1:22" s="423" customFormat="1" ht="9" customHeight="1" x14ac:dyDescent="0.15">
      <c r="A49" s="95"/>
      <c r="B49" s="234"/>
      <c r="C49" s="197" t="s">
        <v>2438</v>
      </c>
      <c r="D49" s="234"/>
      <c r="E49" s="583" t="s">
        <v>878</v>
      </c>
      <c r="F49" s="227"/>
      <c r="G49" s="227"/>
      <c r="H49" s="416"/>
      <c r="I49" s="416"/>
      <c r="J49" s="583"/>
      <c r="K49" s="416"/>
      <c r="L49" s="416"/>
      <c r="M49" s="416"/>
      <c r="N49" s="416"/>
      <c r="O49" s="596"/>
      <c r="P49" s="416"/>
      <c r="Q49" s="416"/>
      <c r="R49" s="416"/>
      <c r="S49" s="416"/>
      <c r="T49" s="416" t="s">
        <v>190</v>
      </c>
      <c r="U49" s="593"/>
      <c r="V49" s="433"/>
    </row>
    <row r="50" spans="1:22" s="418" customFormat="1" ht="9" customHeight="1" x14ac:dyDescent="0.15">
      <c r="A50" s="95"/>
      <c r="B50" s="227"/>
      <c r="C50" s="197" t="s">
        <v>484</v>
      </c>
      <c r="D50" s="227"/>
      <c r="E50" s="583" t="s">
        <v>1037</v>
      </c>
      <c r="F50" s="227"/>
      <c r="G50" s="227"/>
      <c r="H50" s="416"/>
      <c r="I50" s="416"/>
      <c r="J50" s="583"/>
      <c r="K50" s="416"/>
      <c r="L50" s="416"/>
      <c r="M50" s="416"/>
      <c r="N50" s="416"/>
      <c r="O50" s="596"/>
      <c r="P50" s="416"/>
      <c r="Q50" s="416"/>
      <c r="R50" s="416"/>
      <c r="S50" s="416"/>
      <c r="T50" s="416" t="s">
        <v>190</v>
      </c>
      <c r="U50" s="593"/>
      <c r="V50" s="424"/>
    </row>
    <row r="51" spans="1:22" s="418" customFormat="1" ht="9" customHeight="1" x14ac:dyDescent="0.15">
      <c r="A51" s="95"/>
      <c r="B51" s="227"/>
      <c r="C51" s="197" t="s">
        <v>485</v>
      </c>
      <c r="D51" s="227"/>
      <c r="E51" s="583" t="s">
        <v>2517</v>
      </c>
      <c r="F51" s="227"/>
      <c r="G51" s="227"/>
      <c r="H51" s="416"/>
      <c r="I51" s="416"/>
      <c r="J51" s="583"/>
      <c r="K51" s="416"/>
      <c r="L51" s="416"/>
      <c r="M51" s="416"/>
      <c r="N51" s="416"/>
      <c r="O51" s="596"/>
      <c r="P51" s="416"/>
      <c r="Q51" s="416"/>
      <c r="R51" s="416"/>
      <c r="S51" s="416"/>
      <c r="T51" s="416" t="s">
        <v>190</v>
      </c>
      <c r="U51" s="593"/>
      <c r="V51" s="424"/>
    </row>
    <row r="52" spans="1:22" s="418" customFormat="1" ht="9" customHeight="1" x14ac:dyDescent="0.15">
      <c r="A52" s="95"/>
      <c r="B52" s="227"/>
      <c r="C52" s="197" t="s">
        <v>116</v>
      </c>
      <c r="D52" s="227"/>
      <c r="E52" s="583" t="s">
        <v>2745</v>
      </c>
      <c r="F52" s="227"/>
      <c r="G52" s="227"/>
      <c r="H52" s="227"/>
      <c r="I52" s="227"/>
      <c r="J52" s="583"/>
      <c r="K52" s="227"/>
      <c r="L52" s="227"/>
      <c r="M52" s="227"/>
      <c r="N52" s="227"/>
      <c r="O52" s="532"/>
      <c r="P52" s="227" t="s">
        <v>440</v>
      </c>
      <c r="Q52" s="416"/>
      <c r="R52" s="227"/>
      <c r="S52" s="416"/>
      <c r="T52" s="416" t="s">
        <v>190</v>
      </c>
      <c r="U52" s="593"/>
      <c r="V52" s="424"/>
    </row>
    <row r="53" spans="1:22" s="418" customFormat="1" ht="9.6" customHeight="1" x14ac:dyDescent="0.15">
      <c r="A53" s="95"/>
      <c r="B53" s="227"/>
      <c r="C53" s="197" t="s">
        <v>265</v>
      </c>
      <c r="D53" s="227"/>
      <c r="E53" s="227"/>
      <c r="F53" s="227"/>
      <c r="G53" s="227"/>
      <c r="H53" s="416"/>
      <c r="I53" s="416"/>
      <c r="J53" s="227"/>
      <c r="K53" s="416"/>
      <c r="L53" s="416"/>
      <c r="M53" s="416"/>
      <c r="N53" s="416"/>
      <c r="O53" s="596"/>
      <c r="P53" s="416"/>
      <c r="Q53" s="416"/>
      <c r="R53" s="353" t="s">
        <v>1529</v>
      </c>
      <c r="S53" s="353" t="s">
        <v>3001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2777</v>
      </c>
      <c r="S55" s="237"/>
      <c r="T55" s="237"/>
      <c r="U55" s="597">
        <v>1948163844</v>
      </c>
      <c r="V55" s="424"/>
    </row>
    <row r="56" spans="1:22" s="418" customFormat="1" ht="9" customHeight="1" x14ac:dyDescent="0.15">
      <c r="A56" s="95"/>
      <c r="B56" s="227"/>
      <c r="C56" s="197"/>
      <c r="D56" s="227"/>
      <c r="E56" s="608" t="s">
        <v>2776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2486</v>
      </c>
      <c r="D57" s="227"/>
      <c r="E57" s="583" t="s">
        <v>2599</v>
      </c>
      <c r="F57" s="227"/>
      <c r="G57" s="227"/>
      <c r="H57" s="416"/>
      <c r="I57" s="416"/>
      <c r="J57" s="583"/>
      <c r="K57" s="416"/>
      <c r="L57" s="416"/>
      <c r="M57" s="416"/>
      <c r="N57" s="416"/>
      <c r="O57" s="596"/>
      <c r="P57" s="416"/>
      <c r="Q57" s="416"/>
      <c r="R57" s="237"/>
      <c r="S57" s="237"/>
      <c r="T57" s="416" t="s">
        <v>190</v>
      </c>
      <c r="U57" s="593">
        <v>39886906</v>
      </c>
      <c r="V57" s="424"/>
    </row>
    <row r="58" spans="1:22" s="418" customFormat="1" ht="9.6" customHeight="1" x14ac:dyDescent="0.15">
      <c r="A58" s="95"/>
      <c r="B58" s="227"/>
      <c r="C58" s="240" t="s">
        <v>1595</v>
      </c>
      <c r="D58" s="227"/>
      <c r="E58" s="416"/>
      <c r="F58" s="233"/>
      <c r="G58" s="416"/>
      <c r="H58" s="416"/>
      <c r="I58" s="416"/>
      <c r="J58" s="416"/>
      <c r="K58" s="416"/>
      <c r="L58" s="416"/>
      <c r="M58" s="416"/>
      <c r="N58" s="416"/>
      <c r="O58" s="596"/>
      <c r="P58" s="416"/>
      <c r="Q58" s="416"/>
      <c r="R58" s="237" t="s">
        <v>2778</v>
      </c>
      <c r="S58" s="237"/>
      <c r="T58" s="237"/>
      <c r="U58" s="595">
        <v>39886906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2775</v>
      </c>
      <c r="S60" s="237"/>
      <c r="T60" s="237"/>
      <c r="U60" s="597">
        <v>1988050750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365</v>
      </c>
      <c r="D63" s="227"/>
      <c r="E63" s="389" t="s">
        <v>2535</v>
      </c>
      <c r="F63" s="227"/>
      <c r="G63" s="416"/>
      <c r="H63" s="416"/>
      <c r="I63" s="416"/>
      <c r="J63" s="227"/>
      <c r="K63" s="416"/>
      <c r="L63" s="416"/>
      <c r="M63" s="416"/>
      <c r="N63" s="416"/>
      <c r="O63" s="596"/>
      <c r="P63" s="416"/>
      <c r="Q63" s="416"/>
      <c r="R63" s="416"/>
      <c r="S63" s="233"/>
      <c r="T63" s="416" t="s">
        <v>190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1691</v>
      </c>
      <c r="F67" s="234"/>
      <c r="G67" s="416"/>
      <c r="H67" s="416"/>
      <c r="I67" s="416"/>
      <c r="J67" s="607"/>
      <c r="K67" s="416"/>
      <c r="L67" s="416"/>
      <c r="M67" s="416"/>
      <c r="N67" s="416"/>
      <c r="O67" s="596"/>
      <c r="P67" s="416"/>
      <c r="Q67" s="416"/>
      <c r="R67" s="416"/>
      <c r="S67" s="416"/>
      <c r="T67" s="416"/>
      <c r="U67" s="524" t="s">
        <v>460</v>
      </c>
      <c r="V67" s="424"/>
    </row>
    <row r="68" spans="1:22" s="418" customFormat="1" ht="9" customHeight="1" x14ac:dyDescent="0.15">
      <c r="A68" s="95"/>
      <c r="B68" s="227"/>
      <c r="C68" s="197" t="s">
        <v>1605</v>
      </c>
      <c r="D68" s="227"/>
      <c r="E68" s="583" t="s">
        <v>2205</v>
      </c>
      <c r="F68" s="227"/>
      <c r="G68" s="227"/>
      <c r="H68" s="416"/>
      <c r="I68" s="416"/>
      <c r="J68" s="583"/>
      <c r="K68" s="416"/>
      <c r="L68" s="416"/>
      <c r="M68" s="416"/>
      <c r="N68" s="416"/>
      <c r="O68" s="596"/>
      <c r="P68" s="416"/>
      <c r="Q68" s="416"/>
      <c r="R68" s="416"/>
      <c r="S68" s="416"/>
      <c r="T68" s="416" t="s">
        <v>190</v>
      </c>
      <c r="U68" s="593"/>
      <c r="V68" s="424"/>
    </row>
    <row r="69" spans="1:22" s="418" customFormat="1" ht="9" customHeight="1" x14ac:dyDescent="0.15">
      <c r="A69" s="95"/>
      <c r="B69" s="227"/>
      <c r="C69" s="197"/>
      <c r="D69" s="227"/>
      <c r="E69" s="583" t="s">
        <v>1343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1606</v>
      </c>
      <c r="D70" s="227"/>
      <c r="E70" s="609" t="s">
        <v>1241</v>
      </c>
      <c r="F70" s="227"/>
      <c r="G70" s="227"/>
      <c r="H70" s="227"/>
      <c r="I70" s="416"/>
      <c r="J70" s="609"/>
      <c r="K70" s="416"/>
      <c r="L70" s="416"/>
      <c r="M70" s="416"/>
      <c r="N70" s="416"/>
      <c r="O70" s="514"/>
      <c r="P70" s="227"/>
      <c r="Q70" s="227"/>
      <c r="R70" s="416"/>
      <c r="S70" s="416"/>
      <c r="T70" s="416" t="s">
        <v>190</v>
      </c>
      <c r="U70" s="593"/>
      <c r="V70" s="424"/>
    </row>
    <row r="71" spans="1:22" s="418" customFormat="1" ht="9" customHeight="1" x14ac:dyDescent="0.15">
      <c r="A71" s="95"/>
      <c r="B71" s="227"/>
      <c r="C71" s="197" t="s">
        <v>2440</v>
      </c>
      <c r="D71" s="227"/>
      <c r="E71" s="609" t="s">
        <v>1813</v>
      </c>
      <c r="F71" s="227"/>
      <c r="G71" s="227"/>
      <c r="H71" s="227"/>
      <c r="I71" s="416"/>
      <c r="J71" s="609"/>
      <c r="K71" s="416"/>
      <c r="L71" s="416"/>
      <c r="M71" s="416"/>
      <c r="N71" s="416"/>
      <c r="O71" s="514"/>
      <c r="P71" s="227"/>
      <c r="Q71" s="227"/>
      <c r="R71" s="416"/>
      <c r="S71" s="416"/>
      <c r="T71" s="416" t="s">
        <v>190</v>
      </c>
      <c r="U71" s="593"/>
      <c r="V71" s="424"/>
    </row>
    <row r="72" spans="1:22" s="418" customFormat="1" ht="9" customHeight="1" x14ac:dyDescent="0.15">
      <c r="A72" s="95"/>
      <c r="B72" s="227"/>
      <c r="C72" s="197" t="s">
        <v>2897</v>
      </c>
      <c r="D72" s="227"/>
      <c r="E72" s="609" t="s">
        <v>1021</v>
      </c>
      <c r="F72" s="227"/>
      <c r="G72" s="227"/>
      <c r="H72" s="227"/>
      <c r="I72" s="416"/>
      <c r="J72" s="609"/>
      <c r="K72" s="416"/>
      <c r="L72" s="416"/>
      <c r="M72" s="416"/>
      <c r="N72" s="416"/>
      <c r="O72" s="514"/>
      <c r="P72" s="227"/>
      <c r="Q72" s="227"/>
      <c r="R72" s="416"/>
      <c r="S72" s="416"/>
      <c r="T72" s="416" t="s">
        <v>190</v>
      </c>
      <c r="U72" s="593"/>
      <c r="V72" s="424"/>
    </row>
    <row r="73" spans="1:22" s="418" customFormat="1" ht="9.6" customHeight="1" x14ac:dyDescent="0.15">
      <c r="A73" s="95"/>
      <c r="B73" s="227"/>
      <c r="C73" s="197" t="s">
        <v>1765</v>
      </c>
      <c r="D73" s="227"/>
      <c r="E73" s="227"/>
      <c r="F73" s="233"/>
      <c r="G73" s="416"/>
      <c r="H73" s="416"/>
      <c r="I73" s="416"/>
      <c r="J73" s="227"/>
      <c r="K73" s="416"/>
      <c r="L73" s="416"/>
      <c r="M73" s="416"/>
      <c r="N73" s="416"/>
      <c r="O73" s="596"/>
      <c r="P73" s="416"/>
      <c r="Q73" s="416"/>
      <c r="R73" s="353" t="s">
        <v>1529</v>
      </c>
      <c r="S73" s="353" t="s">
        <v>3001</v>
      </c>
      <c r="T73" s="353"/>
      <c r="U73" s="595">
        <v>0</v>
      </c>
      <c r="V73" s="424"/>
    </row>
    <row r="74" spans="1:22" s="418" customFormat="1" ht="9" customHeight="1" x14ac:dyDescent="0.15">
      <c r="A74" s="95"/>
      <c r="B74" s="227"/>
      <c r="C74" s="197"/>
      <c r="D74" s="227"/>
      <c r="E74" s="607" t="s">
        <v>1620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2898</v>
      </c>
      <c r="D75" s="227"/>
      <c r="E75" s="583" t="s">
        <v>1241</v>
      </c>
      <c r="F75" s="233"/>
      <c r="G75" s="227"/>
      <c r="H75" s="416"/>
      <c r="I75" s="416"/>
      <c r="J75" s="583"/>
      <c r="K75" s="416"/>
      <c r="L75" s="416"/>
      <c r="M75" s="416"/>
      <c r="N75" s="416"/>
      <c r="O75" s="596"/>
      <c r="P75" s="416"/>
      <c r="Q75" s="416"/>
      <c r="R75" s="416"/>
      <c r="S75" s="416"/>
      <c r="T75" s="416" t="s">
        <v>190</v>
      </c>
      <c r="U75" s="593">
        <v>648218</v>
      </c>
      <c r="V75" s="424"/>
    </row>
    <row r="76" spans="1:22" s="418" customFormat="1" ht="9" customHeight="1" x14ac:dyDescent="0.15">
      <c r="A76" s="95"/>
      <c r="B76" s="227"/>
      <c r="C76" s="197" t="s">
        <v>2899</v>
      </c>
      <c r="D76" s="227"/>
      <c r="E76" s="583" t="s">
        <v>1813</v>
      </c>
      <c r="F76" s="233"/>
      <c r="G76" s="227"/>
      <c r="H76" s="416"/>
      <c r="I76" s="416"/>
      <c r="J76" s="583"/>
      <c r="K76" s="416"/>
      <c r="L76" s="416"/>
      <c r="M76" s="416"/>
      <c r="N76" s="416"/>
      <c r="O76" s="596"/>
      <c r="P76" s="416"/>
      <c r="Q76" s="416"/>
      <c r="R76" s="416"/>
      <c r="S76" s="416"/>
      <c r="T76" s="416" t="s">
        <v>190</v>
      </c>
      <c r="U76" s="593">
        <v>1884756</v>
      </c>
      <c r="V76" s="424"/>
    </row>
    <row r="77" spans="1:22" s="418" customFormat="1" ht="9" customHeight="1" x14ac:dyDescent="0.15">
      <c r="A77" s="95"/>
      <c r="B77" s="227"/>
      <c r="C77" s="197" t="s">
        <v>291</v>
      </c>
      <c r="D77" s="227"/>
      <c r="E77" s="583" t="s">
        <v>222</v>
      </c>
      <c r="F77" s="233"/>
      <c r="G77" s="227"/>
      <c r="H77" s="416"/>
      <c r="I77" s="416"/>
      <c r="J77" s="583"/>
      <c r="K77" s="416"/>
      <c r="L77" s="416"/>
      <c r="M77" s="416"/>
      <c r="N77" s="416"/>
      <c r="O77" s="596"/>
      <c r="P77" s="416"/>
      <c r="Q77" s="416"/>
      <c r="R77" s="416"/>
      <c r="S77" s="416"/>
      <c r="T77" s="416" t="s">
        <v>190</v>
      </c>
      <c r="U77" s="593"/>
      <c r="V77" s="424"/>
    </row>
    <row r="78" spans="1:22" s="423" customFormat="1" ht="9" customHeight="1" x14ac:dyDescent="0.15">
      <c r="A78" s="95"/>
      <c r="B78" s="234"/>
      <c r="C78" s="197" t="s">
        <v>292</v>
      </c>
      <c r="D78" s="234"/>
      <c r="E78" s="583" t="s">
        <v>909</v>
      </c>
      <c r="F78" s="233"/>
      <c r="G78" s="227"/>
      <c r="H78" s="416"/>
      <c r="I78" s="416"/>
      <c r="J78" s="583"/>
      <c r="K78" s="416"/>
      <c r="L78" s="416"/>
      <c r="M78" s="416"/>
      <c r="N78" s="416"/>
      <c r="O78" s="596"/>
      <c r="P78" s="416"/>
      <c r="Q78" s="416"/>
      <c r="R78" s="416"/>
      <c r="S78" s="416"/>
      <c r="T78" s="416" t="s">
        <v>190</v>
      </c>
      <c r="U78" s="593"/>
      <c r="V78" s="433"/>
    </row>
    <row r="79" spans="1:22" s="418" customFormat="1" ht="9" customHeight="1" x14ac:dyDescent="0.15">
      <c r="A79" s="95"/>
      <c r="B79" s="227"/>
      <c r="C79" s="197" t="s">
        <v>2441</v>
      </c>
      <c r="D79" s="227"/>
      <c r="E79" s="583" t="s">
        <v>740</v>
      </c>
      <c r="F79" s="233"/>
      <c r="G79" s="227"/>
      <c r="H79" s="416"/>
      <c r="I79" s="416"/>
      <c r="J79" s="583"/>
      <c r="K79" s="416"/>
      <c r="L79" s="416"/>
      <c r="M79" s="416"/>
      <c r="N79" s="416"/>
      <c r="O79" s="596"/>
      <c r="P79" s="416"/>
      <c r="Q79" s="416"/>
      <c r="R79" s="416"/>
      <c r="S79" s="416"/>
      <c r="T79" s="416" t="s">
        <v>190</v>
      </c>
      <c r="U79" s="593"/>
      <c r="V79" s="424"/>
    </row>
    <row r="80" spans="1:22" s="418" customFormat="1" ht="9" customHeight="1" x14ac:dyDescent="0.15">
      <c r="A80" s="95"/>
      <c r="B80" s="227"/>
      <c r="C80" s="197" t="s">
        <v>2442</v>
      </c>
      <c r="D80" s="227"/>
      <c r="E80" s="583" t="s">
        <v>3004</v>
      </c>
      <c r="F80" s="233"/>
      <c r="G80" s="227"/>
      <c r="H80" s="416"/>
      <c r="I80" s="416"/>
      <c r="J80" s="583"/>
      <c r="K80" s="416"/>
      <c r="L80" s="416"/>
      <c r="M80" s="416"/>
      <c r="N80" s="416"/>
      <c r="O80" s="596"/>
      <c r="P80" s="416"/>
      <c r="Q80" s="416"/>
      <c r="R80" s="416"/>
      <c r="S80" s="416"/>
      <c r="T80" s="416" t="s">
        <v>190</v>
      </c>
      <c r="U80" s="593">
        <v>14320921</v>
      </c>
      <c r="V80" s="424"/>
    </row>
    <row r="81" spans="1:22" s="418" customFormat="1" ht="9" customHeight="1" x14ac:dyDescent="0.15">
      <c r="A81" s="95"/>
      <c r="B81" s="227"/>
      <c r="C81" s="197" t="s">
        <v>2034</v>
      </c>
      <c r="D81" s="227"/>
      <c r="E81" s="583" t="s">
        <v>2786</v>
      </c>
      <c r="F81" s="233"/>
      <c r="G81" s="227"/>
      <c r="H81" s="416"/>
      <c r="I81" s="416"/>
      <c r="J81" s="583"/>
      <c r="K81" s="416"/>
      <c r="L81" s="416"/>
      <c r="M81" s="416"/>
      <c r="N81" s="416"/>
      <c r="O81" s="596"/>
      <c r="P81" s="416"/>
      <c r="Q81" s="416"/>
      <c r="R81" s="416"/>
      <c r="S81" s="416"/>
      <c r="T81" s="416" t="s">
        <v>190</v>
      </c>
      <c r="U81" s="593">
        <v>347623018</v>
      </c>
      <c r="V81" s="424"/>
    </row>
    <row r="82" spans="1:22" s="418" customFormat="1" ht="9" customHeight="1" x14ac:dyDescent="0.15">
      <c r="A82" s="95"/>
      <c r="B82" s="227"/>
      <c r="C82" s="197" t="s">
        <v>2367</v>
      </c>
      <c r="D82" s="227"/>
      <c r="E82" s="583" t="s">
        <v>1021</v>
      </c>
      <c r="F82" s="233"/>
      <c r="G82" s="227"/>
      <c r="H82" s="416"/>
      <c r="I82" s="416"/>
      <c r="J82" s="583"/>
      <c r="K82" s="416"/>
      <c r="L82" s="416"/>
      <c r="M82" s="416"/>
      <c r="N82" s="416"/>
      <c r="O82" s="596"/>
      <c r="P82" s="416"/>
      <c r="Q82" s="416"/>
      <c r="R82" s="416"/>
      <c r="S82" s="416"/>
      <c r="T82" s="416" t="s">
        <v>190</v>
      </c>
      <c r="U82" s="593"/>
      <c r="V82" s="424"/>
    </row>
    <row r="83" spans="1:22" s="418" customFormat="1" ht="9.6" customHeight="1" x14ac:dyDescent="0.15">
      <c r="A83" s="95"/>
      <c r="B83" s="227"/>
      <c r="C83" s="197" t="s">
        <v>1766</v>
      </c>
      <c r="D83" s="227"/>
      <c r="E83" s="227"/>
      <c r="F83" s="233"/>
      <c r="G83" s="416"/>
      <c r="H83" s="416"/>
      <c r="I83" s="416"/>
      <c r="J83" s="227"/>
      <c r="K83" s="416"/>
      <c r="L83" s="416"/>
      <c r="M83" s="416"/>
      <c r="N83" s="416"/>
      <c r="O83" s="596"/>
      <c r="P83" s="416"/>
      <c r="Q83" s="416"/>
      <c r="R83" s="353" t="s">
        <v>1529</v>
      </c>
      <c r="S83" s="353" t="s">
        <v>3001</v>
      </c>
      <c r="T83" s="353"/>
      <c r="U83" s="595">
        <v>364476913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2900</v>
      </c>
      <c r="D86" s="227"/>
      <c r="E86" s="583" t="s">
        <v>1729</v>
      </c>
      <c r="F86" s="234"/>
      <c r="G86" s="227"/>
      <c r="H86" s="416"/>
      <c r="I86" s="416"/>
      <c r="J86" s="583"/>
      <c r="K86" s="416"/>
      <c r="L86" s="416"/>
      <c r="M86" s="416"/>
      <c r="N86" s="416"/>
      <c r="O86" s="596"/>
      <c r="P86" s="416"/>
      <c r="Q86" s="416"/>
      <c r="R86" s="416"/>
      <c r="S86" s="416"/>
      <c r="T86" s="416" t="s">
        <v>190</v>
      </c>
      <c r="U86" s="595">
        <v>495671091</v>
      </c>
      <c r="V86" s="424"/>
    </row>
    <row r="87" spans="1:22" s="418" customFormat="1" ht="9" customHeight="1" x14ac:dyDescent="0.15">
      <c r="A87" s="95"/>
      <c r="B87" s="227"/>
      <c r="C87" s="197" t="s">
        <v>2368</v>
      </c>
      <c r="D87" s="227"/>
      <c r="E87" s="583" t="s">
        <v>1021</v>
      </c>
      <c r="F87" s="234"/>
      <c r="G87" s="227"/>
      <c r="H87" s="416"/>
      <c r="I87" s="416"/>
      <c r="J87" s="583"/>
      <c r="K87" s="416"/>
      <c r="L87" s="416"/>
      <c r="M87" s="416"/>
      <c r="N87" s="416"/>
      <c r="O87" s="596"/>
      <c r="P87" s="416"/>
      <c r="Q87" s="416"/>
      <c r="R87" s="416"/>
      <c r="S87" s="416"/>
      <c r="T87" s="416" t="s">
        <v>190</v>
      </c>
      <c r="U87" s="593">
        <v>170485938</v>
      </c>
      <c r="V87" s="424"/>
    </row>
    <row r="88" spans="1:22" s="418" customFormat="1" ht="9.6" customHeight="1" x14ac:dyDescent="0.15">
      <c r="A88" s="95"/>
      <c r="B88" s="227"/>
      <c r="C88" s="197" t="s">
        <v>2747</v>
      </c>
      <c r="D88" s="227"/>
      <c r="E88" s="227"/>
      <c r="F88" s="234"/>
      <c r="G88" s="227"/>
      <c r="H88" s="416"/>
      <c r="I88" s="416"/>
      <c r="J88" s="227"/>
      <c r="K88" s="416"/>
      <c r="L88" s="416"/>
      <c r="M88" s="416"/>
      <c r="N88" s="416"/>
      <c r="O88" s="596"/>
      <c r="P88" s="416"/>
      <c r="Q88" s="416"/>
      <c r="R88" s="353" t="s">
        <v>1529</v>
      </c>
      <c r="S88" s="353" t="s">
        <v>3001</v>
      </c>
      <c r="T88" s="353"/>
      <c r="U88" s="595">
        <v>666157029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774</v>
      </c>
      <c r="D91" s="227"/>
      <c r="E91" s="583" t="s">
        <v>1780</v>
      </c>
      <c r="F91" s="227"/>
      <c r="G91" s="227"/>
      <c r="H91" s="416"/>
      <c r="I91" s="416"/>
      <c r="J91" s="583"/>
      <c r="K91" s="416"/>
      <c r="L91" s="416"/>
      <c r="M91" s="416"/>
      <c r="N91" s="416"/>
      <c r="O91" s="596"/>
      <c r="P91" s="416"/>
      <c r="Q91" s="416"/>
      <c r="R91" s="416"/>
      <c r="S91" s="416"/>
      <c r="T91" s="416" t="s">
        <v>190</v>
      </c>
      <c r="U91" s="593">
        <v>968572094</v>
      </c>
      <c r="V91" s="424"/>
    </row>
    <row r="92" spans="1:22" s="418" customFormat="1" ht="9" customHeight="1" x14ac:dyDescent="0.15">
      <c r="A92" s="95"/>
      <c r="B92" s="227"/>
      <c r="C92" s="197" t="s">
        <v>775</v>
      </c>
      <c r="D92" s="227"/>
      <c r="E92" s="583" t="s">
        <v>1651</v>
      </c>
      <c r="F92" s="227"/>
      <c r="G92" s="227"/>
      <c r="H92" s="416"/>
      <c r="I92" s="416"/>
      <c r="J92" s="583"/>
      <c r="K92" s="416"/>
      <c r="L92" s="416"/>
      <c r="M92" s="416"/>
      <c r="N92" s="416"/>
      <c r="O92" s="596"/>
      <c r="P92" s="416"/>
      <c r="Q92" s="416"/>
      <c r="R92" s="416"/>
      <c r="S92" s="416"/>
      <c r="T92" s="416" t="s">
        <v>190</v>
      </c>
      <c r="U92" s="593"/>
      <c r="V92" s="424"/>
    </row>
    <row r="93" spans="1:22" s="418" customFormat="1" ht="9" customHeight="1" x14ac:dyDescent="0.15">
      <c r="A93" s="95"/>
      <c r="B93" s="227"/>
      <c r="C93" s="197" t="s">
        <v>776</v>
      </c>
      <c r="D93" s="227"/>
      <c r="E93" s="583" t="s">
        <v>647</v>
      </c>
      <c r="F93" s="227"/>
      <c r="G93" s="227"/>
      <c r="H93" s="416"/>
      <c r="I93" s="416"/>
      <c r="J93" s="583"/>
      <c r="K93" s="416"/>
      <c r="L93" s="416"/>
      <c r="M93" s="416"/>
      <c r="N93" s="416"/>
      <c r="O93" s="596"/>
      <c r="P93" s="416"/>
      <c r="Q93" s="416"/>
      <c r="R93" s="416"/>
      <c r="S93" s="416"/>
      <c r="T93" s="416" t="s">
        <v>190</v>
      </c>
      <c r="U93" s="593">
        <v>89805520</v>
      </c>
      <c r="V93" s="424"/>
    </row>
    <row r="94" spans="1:22" s="418" customFormat="1" ht="9" customHeight="1" x14ac:dyDescent="0.15">
      <c r="A94" s="95"/>
      <c r="B94" s="227"/>
      <c r="C94" s="197" t="s">
        <v>816</v>
      </c>
      <c r="D94" s="227"/>
      <c r="E94" s="583" t="s">
        <v>825</v>
      </c>
      <c r="F94" s="227"/>
      <c r="G94" s="227"/>
      <c r="H94" s="416"/>
      <c r="I94" s="416"/>
      <c r="J94" s="583"/>
      <c r="K94" s="416"/>
      <c r="L94" s="416"/>
      <c r="M94" s="416"/>
      <c r="N94" s="416"/>
      <c r="O94" s="596"/>
      <c r="P94" s="416"/>
      <c r="Q94" s="416"/>
      <c r="R94" s="416"/>
      <c r="S94" s="416"/>
      <c r="T94" s="416" t="s">
        <v>190</v>
      </c>
      <c r="U94" s="593"/>
      <c r="V94" s="424"/>
    </row>
    <row r="95" spans="1:22" s="423" customFormat="1" ht="9.6" customHeight="1" x14ac:dyDescent="0.15">
      <c r="A95" s="95"/>
      <c r="B95" s="234"/>
      <c r="C95" s="197" t="s">
        <v>1196</v>
      </c>
      <c r="D95" s="234"/>
      <c r="E95" s="416"/>
      <c r="F95" s="233"/>
      <c r="G95" s="416"/>
      <c r="H95" s="416"/>
      <c r="I95" s="416"/>
      <c r="J95" s="416"/>
      <c r="K95" s="416"/>
      <c r="L95" s="416"/>
      <c r="M95" s="416"/>
      <c r="N95" s="416"/>
      <c r="O95" s="596"/>
      <c r="P95" s="416"/>
      <c r="Q95" s="416"/>
      <c r="R95" s="353" t="s">
        <v>1529</v>
      </c>
      <c r="S95" s="353" t="s">
        <v>3001</v>
      </c>
      <c r="T95" s="353"/>
      <c r="U95" s="595">
        <v>1058377614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961</v>
      </c>
      <c r="D98" s="234"/>
      <c r="E98" s="583" t="s">
        <v>2080</v>
      </c>
      <c r="F98" s="233"/>
      <c r="G98" s="227"/>
      <c r="H98" s="416"/>
      <c r="I98" s="416"/>
      <c r="J98" s="583"/>
      <c r="K98" s="416"/>
      <c r="L98" s="416"/>
      <c r="M98" s="416"/>
      <c r="N98" s="416"/>
      <c r="O98" s="596"/>
      <c r="P98" s="416"/>
      <c r="Q98" s="416"/>
      <c r="R98" s="416"/>
      <c r="S98" s="416"/>
      <c r="T98" s="353" t="s">
        <v>190</v>
      </c>
      <c r="U98" s="593">
        <v>13687596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777</v>
      </c>
      <c r="D101" s="234"/>
      <c r="E101" s="583" t="s">
        <v>268</v>
      </c>
      <c r="F101" s="227"/>
      <c r="G101" s="227"/>
      <c r="H101" s="416"/>
      <c r="I101" s="416"/>
      <c r="J101" s="583"/>
      <c r="K101" s="416"/>
      <c r="L101" s="416"/>
      <c r="M101" s="416"/>
      <c r="N101" s="416"/>
      <c r="O101" s="596"/>
      <c r="P101" s="416"/>
      <c r="Q101" s="416"/>
      <c r="R101" s="416"/>
      <c r="S101" s="416"/>
      <c r="T101" s="416" t="s">
        <v>190</v>
      </c>
      <c r="U101" s="593">
        <v>92364000</v>
      </c>
      <c r="V101" s="433"/>
    </row>
    <row r="102" spans="1:22" s="423" customFormat="1" ht="9" customHeight="1" x14ac:dyDescent="0.15">
      <c r="A102" s="95"/>
      <c r="B102" s="234"/>
      <c r="C102" s="197" t="s">
        <v>742</v>
      </c>
      <c r="D102" s="234"/>
      <c r="E102" s="583" t="s">
        <v>2485</v>
      </c>
      <c r="F102" s="227"/>
      <c r="G102" s="227"/>
      <c r="H102" s="416"/>
      <c r="I102" s="416"/>
      <c r="J102" s="583"/>
      <c r="K102" s="416"/>
      <c r="L102" s="416"/>
      <c r="M102" s="416"/>
      <c r="N102" s="416"/>
      <c r="O102" s="596"/>
      <c r="P102" s="416"/>
      <c r="Q102" s="416"/>
      <c r="R102" s="416"/>
      <c r="S102" s="416"/>
      <c r="T102" s="416" t="s">
        <v>190</v>
      </c>
      <c r="U102" s="593">
        <v>11367762</v>
      </c>
      <c r="V102" s="433"/>
    </row>
    <row r="103" spans="1:22" s="423" customFormat="1" ht="9" customHeight="1" x14ac:dyDescent="0.15">
      <c r="A103" s="95"/>
      <c r="B103" s="234"/>
      <c r="C103" s="197" t="s">
        <v>743</v>
      </c>
      <c r="D103" s="234"/>
      <c r="E103" s="583" t="s">
        <v>1307</v>
      </c>
      <c r="F103" s="227"/>
      <c r="G103" s="227"/>
      <c r="H103" s="416"/>
      <c r="I103" s="416"/>
      <c r="J103" s="583"/>
      <c r="K103" s="416"/>
      <c r="L103" s="416"/>
      <c r="M103" s="416"/>
      <c r="N103" s="416"/>
      <c r="O103" s="596"/>
      <c r="P103" s="416"/>
      <c r="Q103" s="416"/>
      <c r="R103" s="416"/>
      <c r="S103" s="416"/>
      <c r="T103" s="416" t="s">
        <v>190</v>
      </c>
      <c r="U103" s="593">
        <v>156552000</v>
      </c>
      <c r="V103" s="433"/>
    </row>
    <row r="104" spans="1:22" s="418" customFormat="1" ht="9" customHeight="1" x14ac:dyDescent="0.15">
      <c r="A104" s="95"/>
      <c r="B104" s="227"/>
      <c r="C104" s="197" t="s">
        <v>295</v>
      </c>
      <c r="D104" s="227"/>
      <c r="E104" s="583" t="s">
        <v>1866</v>
      </c>
      <c r="F104" s="233"/>
      <c r="G104" s="227"/>
      <c r="H104" s="416"/>
      <c r="I104" s="416"/>
      <c r="J104" s="583"/>
      <c r="K104" s="416"/>
      <c r="L104" s="416"/>
      <c r="M104" s="416"/>
      <c r="N104" s="416"/>
      <c r="O104" s="596"/>
      <c r="P104" s="416"/>
      <c r="Q104" s="416"/>
      <c r="R104" s="416"/>
      <c r="S104" s="416"/>
      <c r="T104" s="416" t="s">
        <v>190</v>
      </c>
      <c r="U104" s="593">
        <v>66091550</v>
      </c>
      <c r="V104" s="424"/>
    </row>
    <row r="105" spans="1:22" s="423" customFormat="1" ht="9" customHeight="1" x14ac:dyDescent="0.15">
      <c r="A105" s="95"/>
      <c r="B105" s="234"/>
      <c r="C105" s="197" t="s">
        <v>1789</v>
      </c>
      <c r="D105" s="234"/>
      <c r="E105" s="583" t="s">
        <v>2745</v>
      </c>
      <c r="F105" s="227"/>
      <c r="G105" s="227"/>
      <c r="H105" s="227"/>
      <c r="I105" s="227"/>
      <c r="J105" s="583"/>
      <c r="K105" s="227"/>
      <c r="L105" s="227"/>
      <c r="M105" s="227"/>
      <c r="N105" s="227"/>
      <c r="O105" s="532"/>
      <c r="P105" s="227" t="s">
        <v>440</v>
      </c>
      <c r="Q105" s="416"/>
      <c r="R105" s="227"/>
      <c r="S105" s="416"/>
      <c r="T105" s="416" t="s">
        <v>190</v>
      </c>
      <c r="U105" s="593"/>
      <c r="V105" s="433"/>
    </row>
    <row r="106" spans="1:22" s="423" customFormat="1" ht="9.6" customHeight="1" x14ac:dyDescent="0.15">
      <c r="A106" s="95"/>
      <c r="B106" s="234"/>
      <c r="C106" s="197" t="s">
        <v>1197</v>
      </c>
      <c r="D106" s="234"/>
      <c r="E106" s="227"/>
      <c r="F106" s="233"/>
      <c r="G106" s="416"/>
      <c r="H106" s="416"/>
      <c r="I106" s="416"/>
      <c r="J106" s="227"/>
      <c r="K106" s="416"/>
      <c r="L106" s="416"/>
      <c r="M106" s="416"/>
      <c r="N106" s="416"/>
      <c r="O106" s="596"/>
      <c r="P106" s="416"/>
      <c r="Q106" s="416"/>
      <c r="R106" s="353" t="s">
        <v>1529</v>
      </c>
      <c r="S106" s="353" t="s">
        <v>3001</v>
      </c>
      <c r="T106" s="353"/>
      <c r="U106" s="595">
        <v>326375312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2913</v>
      </c>
      <c r="D108" s="234"/>
      <c r="E108" s="237"/>
      <c r="F108" s="237"/>
      <c r="G108" s="353"/>
      <c r="H108" s="353"/>
      <c r="I108" s="353"/>
      <c r="J108" s="237"/>
      <c r="K108" s="353"/>
      <c r="L108" s="353"/>
      <c r="M108" s="353"/>
      <c r="N108" s="353"/>
      <c r="O108" s="626"/>
      <c r="P108" s="353"/>
      <c r="Q108" s="353"/>
      <c r="R108" s="353" t="s">
        <v>2774</v>
      </c>
      <c r="S108" s="353" t="s">
        <v>1579</v>
      </c>
      <c r="T108" s="353"/>
      <c r="U108" s="597">
        <v>2429074464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826</v>
      </c>
      <c r="D110" s="234"/>
      <c r="E110" s="237"/>
      <c r="F110" s="237"/>
      <c r="G110" s="353"/>
      <c r="H110" s="353"/>
      <c r="I110" s="353"/>
      <c r="J110" s="237"/>
      <c r="K110" s="353"/>
      <c r="L110" s="353"/>
      <c r="M110" s="353"/>
      <c r="N110" s="353"/>
      <c r="O110" s="626"/>
      <c r="P110" s="353"/>
      <c r="Q110" s="353"/>
      <c r="R110" s="353" t="s">
        <v>827</v>
      </c>
      <c r="S110" s="353" t="s">
        <v>1579</v>
      </c>
      <c r="T110" s="353"/>
      <c r="U110" s="597">
        <v>-480910620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1870</v>
      </c>
      <c r="F117" s="227"/>
      <c r="G117" s="234"/>
      <c r="H117" s="416"/>
      <c r="I117" s="416"/>
      <c r="J117" s="610"/>
      <c r="K117" s="416"/>
      <c r="L117" s="416"/>
      <c r="M117" s="416"/>
      <c r="N117" s="416"/>
      <c r="O117" s="596"/>
      <c r="P117" s="416"/>
      <c r="Q117" s="416"/>
      <c r="R117" s="416"/>
      <c r="S117" s="416"/>
      <c r="T117" s="416"/>
      <c r="U117" s="620" t="s">
        <v>460</v>
      </c>
      <c r="V117" s="433"/>
    </row>
    <row r="118" spans="1:22" s="423" customFormat="1" ht="9" customHeight="1" x14ac:dyDescent="0.15">
      <c r="A118" s="95"/>
      <c r="B118" s="234"/>
      <c r="C118" s="197" t="s">
        <v>470</v>
      </c>
      <c r="D118" s="234"/>
      <c r="E118" s="609" t="s">
        <v>411</v>
      </c>
      <c r="F118" s="227"/>
      <c r="G118" s="227"/>
      <c r="H118" s="227"/>
      <c r="I118" s="416"/>
      <c r="J118" s="609"/>
      <c r="K118" s="416"/>
      <c r="L118" s="416"/>
      <c r="M118" s="416"/>
      <c r="N118" s="416"/>
      <c r="O118" s="596"/>
      <c r="P118" s="416"/>
      <c r="Q118" s="416"/>
      <c r="R118" s="416"/>
      <c r="S118" s="416"/>
      <c r="T118" s="416" t="s">
        <v>190</v>
      </c>
      <c r="U118" s="621">
        <v>-10009302</v>
      </c>
      <c r="V118" s="433"/>
    </row>
    <row r="119" spans="1:22" s="418" customFormat="1" ht="9" customHeight="1" x14ac:dyDescent="0.15">
      <c r="A119" s="95"/>
      <c r="B119" s="227"/>
      <c r="C119" s="197"/>
      <c r="D119" s="227"/>
      <c r="E119" s="609" t="s">
        <v>962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1790</v>
      </c>
      <c r="D120" s="227"/>
      <c r="E120" s="611" t="s">
        <v>2745</v>
      </c>
      <c r="F120" s="227"/>
      <c r="G120" s="227"/>
      <c r="H120" s="227"/>
      <c r="I120" s="227"/>
      <c r="J120" s="611"/>
      <c r="K120" s="227"/>
      <c r="L120" s="227"/>
      <c r="M120" s="227"/>
      <c r="N120" s="612"/>
      <c r="O120" s="532"/>
      <c r="P120" s="227" t="s">
        <v>440</v>
      </c>
      <c r="Q120" s="416"/>
      <c r="R120" s="227"/>
      <c r="S120" s="416"/>
      <c r="T120" s="416" t="s">
        <v>190</v>
      </c>
      <c r="U120" s="621"/>
      <c r="V120" s="424"/>
    </row>
    <row r="121" spans="1:22" s="418" customFormat="1" ht="9" customHeight="1" x14ac:dyDescent="0.15">
      <c r="A121" s="95"/>
      <c r="B121" s="227"/>
      <c r="C121" s="197" t="s">
        <v>1791</v>
      </c>
      <c r="D121" s="227"/>
      <c r="E121" s="611" t="s">
        <v>2745</v>
      </c>
      <c r="F121" s="227"/>
      <c r="G121" s="227"/>
      <c r="H121" s="227"/>
      <c r="I121" s="227"/>
      <c r="J121" s="611"/>
      <c r="K121" s="227"/>
      <c r="L121" s="227"/>
      <c r="M121" s="227"/>
      <c r="N121" s="612"/>
      <c r="O121" s="532"/>
      <c r="P121" s="227" t="s">
        <v>440</v>
      </c>
      <c r="Q121" s="416"/>
      <c r="R121" s="227"/>
      <c r="S121" s="416"/>
      <c r="T121" s="416" t="s">
        <v>190</v>
      </c>
      <c r="U121" s="621"/>
      <c r="V121" s="424"/>
    </row>
    <row r="122" spans="1:22" s="418" customFormat="1" ht="9" customHeight="1" x14ac:dyDescent="0.15">
      <c r="A122" s="95"/>
      <c r="B122" s="227"/>
      <c r="C122" s="197" t="s">
        <v>1792</v>
      </c>
      <c r="D122" s="227"/>
      <c r="E122" s="611" t="s">
        <v>2745</v>
      </c>
      <c r="F122" s="227"/>
      <c r="G122" s="227"/>
      <c r="H122" s="227"/>
      <c r="I122" s="227"/>
      <c r="J122" s="611"/>
      <c r="K122" s="227"/>
      <c r="L122" s="227"/>
      <c r="M122" s="227"/>
      <c r="N122" s="612"/>
      <c r="O122" s="532"/>
      <c r="P122" s="227" t="s">
        <v>440</v>
      </c>
      <c r="Q122" s="416"/>
      <c r="R122" s="227"/>
      <c r="S122" s="416"/>
      <c r="T122" s="416" t="s">
        <v>190</v>
      </c>
      <c r="U122" s="621"/>
      <c r="V122" s="424"/>
    </row>
    <row r="123" spans="1:22" s="418" customFormat="1" ht="9" customHeight="1" x14ac:dyDescent="0.15">
      <c r="A123" s="95"/>
      <c r="B123" s="227"/>
      <c r="C123" s="197" t="s">
        <v>1793</v>
      </c>
      <c r="D123" s="227"/>
      <c r="E123" s="611" t="s">
        <v>2745</v>
      </c>
      <c r="F123" s="227"/>
      <c r="G123" s="227"/>
      <c r="H123" s="227"/>
      <c r="I123" s="227"/>
      <c r="J123" s="611"/>
      <c r="K123" s="227"/>
      <c r="L123" s="227"/>
      <c r="M123" s="227"/>
      <c r="N123" s="612"/>
      <c r="O123" s="532"/>
      <c r="P123" s="227" t="s">
        <v>440</v>
      </c>
      <c r="Q123" s="416"/>
      <c r="R123" s="227"/>
      <c r="S123" s="416"/>
      <c r="T123" s="416" t="s">
        <v>190</v>
      </c>
      <c r="U123" s="621"/>
      <c r="V123" s="424"/>
    </row>
    <row r="124" spans="1:22" s="418" customFormat="1" ht="9" customHeight="1" x14ac:dyDescent="0.15">
      <c r="A124" s="95"/>
      <c r="B124" s="227"/>
      <c r="C124" s="197"/>
      <c r="D124" s="227"/>
      <c r="E124" s="609" t="s">
        <v>144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1777</v>
      </c>
      <c r="D125" s="227"/>
      <c r="E125" s="611" t="s">
        <v>2189</v>
      </c>
      <c r="F125" s="227"/>
      <c r="G125" s="227"/>
      <c r="H125" s="227"/>
      <c r="I125" s="227"/>
      <c r="J125" s="611"/>
      <c r="K125" s="227"/>
      <c r="L125" s="227"/>
      <c r="M125" s="227"/>
      <c r="N125" s="227"/>
      <c r="O125" s="514"/>
      <c r="P125" s="227"/>
      <c r="Q125" s="227"/>
      <c r="R125" s="416"/>
      <c r="S125" s="416"/>
      <c r="T125" s="416" t="s">
        <v>190</v>
      </c>
      <c r="U125" s="621"/>
      <c r="V125" s="424"/>
    </row>
    <row r="126" spans="1:22" s="418" customFormat="1" ht="9" customHeight="1" x14ac:dyDescent="0.15">
      <c r="A126" s="95"/>
      <c r="B126" s="227"/>
      <c r="C126" s="197" t="s">
        <v>1786</v>
      </c>
      <c r="D126" s="227"/>
      <c r="E126" s="611" t="s">
        <v>387</v>
      </c>
      <c r="F126" s="227"/>
      <c r="G126" s="227"/>
      <c r="H126" s="227"/>
      <c r="I126" s="227"/>
      <c r="J126" s="611"/>
      <c r="K126" s="227"/>
      <c r="L126" s="227"/>
      <c r="M126" s="227"/>
      <c r="N126" s="227"/>
      <c r="O126" s="514"/>
      <c r="P126" s="227"/>
      <c r="Q126" s="227"/>
      <c r="R126" s="416"/>
      <c r="S126" s="416"/>
      <c r="T126" s="416" t="s">
        <v>190</v>
      </c>
      <c r="U126" s="621"/>
      <c r="V126" s="424"/>
    </row>
    <row r="127" spans="1:22" s="418" customFormat="1" ht="9" customHeight="1" x14ac:dyDescent="0.15">
      <c r="A127" s="95"/>
      <c r="B127" s="227"/>
      <c r="C127" s="197" t="s">
        <v>1778</v>
      </c>
      <c r="D127" s="227"/>
      <c r="E127" s="611" t="s">
        <v>2956</v>
      </c>
      <c r="F127" s="227"/>
      <c r="G127" s="227"/>
      <c r="H127" s="227"/>
      <c r="I127" s="227"/>
      <c r="J127" s="611"/>
      <c r="K127" s="227"/>
      <c r="L127" s="227"/>
      <c r="M127" s="227"/>
      <c r="N127" s="227"/>
      <c r="O127" s="527"/>
      <c r="P127" s="234"/>
      <c r="Q127" s="234"/>
      <c r="R127" s="416"/>
      <c r="S127" s="416"/>
      <c r="T127" s="416" t="s">
        <v>190</v>
      </c>
      <c r="U127" s="621"/>
      <c r="V127" s="424"/>
    </row>
    <row r="128" spans="1:22" s="418" customFormat="1" ht="9" customHeight="1" x14ac:dyDescent="0.15">
      <c r="A128" s="95"/>
      <c r="B128" s="227"/>
      <c r="C128" s="197" t="s">
        <v>857</v>
      </c>
      <c r="D128" s="227"/>
      <c r="E128" s="611" t="s">
        <v>716</v>
      </c>
      <c r="F128" s="227"/>
      <c r="G128" s="227"/>
      <c r="H128" s="227"/>
      <c r="I128" s="227"/>
      <c r="J128" s="611"/>
      <c r="K128" s="227"/>
      <c r="L128" s="227"/>
      <c r="M128" s="227"/>
      <c r="N128" s="227"/>
      <c r="O128" s="514"/>
      <c r="P128" s="227"/>
      <c r="Q128" s="227"/>
      <c r="R128" s="416"/>
      <c r="S128" s="416"/>
      <c r="T128" s="416" t="s">
        <v>190</v>
      </c>
      <c r="U128" s="621"/>
      <c r="V128" s="424"/>
    </row>
    <row r="129" spans="1:22" s="418" customFormat="1" ht="9" customHeight="1" x14ac:dyDescent="0.15">
      <c r="A129" s="95"/>
      <c r="B129" s="227"/>
      <c r="C129" s="197" t="s">
        <v>302</v>
      </c>
      <c r="D129" s="227"/>
      <c r="E129" s="611" t="s">
        <v>2005</v>
      </c>
      <c r="F129" s="227"/>
      <c r="G129" s="227"/>
      <c r="H129" s="227"/>
      <c r="I129" s="227"/>
      <c r="J129" s="611"/>
      <c r="K129" s="227"/>
      <c r="L129" s="227"/>
      <c r="M129" s="227"/>
      <c r="N129" s="227"/>
      <c r="O129" s="514"/>
      <c r="P129" s="227"/>
      <c r="Q129" s="227"/>
      <c r="R129" s="416"/>
      <c r="S129" s="416"/>
      <c r="T129" s="416" t="s">
        <v>190</v>
      </c>
      <c r="U129" s="621"/>
      <c r="V129" s="424"/>
    </row>
    <row r="130" spans="1:22" s="418" customFormat="1" ht="9" customHeight="1" x14ac:dyDescent="0.15">
      <c r="A130" s="95"/>
      <c r="B130" s="227"/>
      <c r="C130" s="197" t="s">
        <v>858</v>
      </c>
      <c r="D130" s="227"/>
      <c r="E130" s="611" t="s">
        <v>2877</v>
      </c>
      <c r="F130" s="227"/>
      <c r="G130" s="227"/>
      <c r="H130" s="227"/>
      <c r="I130" s="227"/>
      <c r="J130" s="611"/>
      <c r="K130" s="227"/>
      <c r="L130" s="227"/>
      <c r="M130" s="227"/>
      <c r="N130" s="227"/>
      <c r="O130" s="514"/>
      <c r="P130" s="227"/>
      <c r="Q130" s="227"/>
      <c r="R130" s="416"/>
      <c r="S130" s="416"/>
      <c r="T130" s="416" t="s">
        <v>190</v>
      </c>
      <c r="U130" s="621"/>
      <c r="V130" s="424"/>
    </row>
    <row r="131" spans="1:22" s="418" customFormat="1" ht="9" customHeight="1" x14ac:dyDescent="0.15">
      <c r="A131" s="95"/>
      <c r="B131" s="227"/>
      <c r="C131" s="197" t="s">
        <v>303</v>
      </c>
      <c r="D131" s="227"/>
      <c r="E131" s="611" t="s">
        <v>110</v>
      </c>
      <c r="F131" s="227"/>
      <c r="G131" s="227"/>
      <c r="H131" s="227"/>
      <c r="I131" s="227"/>
      <c r="J131" s="611"/>
      <c r="K131" s="227"/>
      <c r="L131" s="227"/>
      <c r="M131" s="227"/>
      <c r="N131" s="227"/>
      <c r="O131" s="527"/>
      <c r="P131" s="234"/>
      <c r="Q131" s="234"/>
      <c r="R131" s="416"/>
      <c r="S131" s="416"/>
      <c r="T131" s="416" t="s">
        <v>190</v>
      </c>
      <c r="U131" s="621"/>
      <c r="V131" s="424"/>
    </row>
    <row r="132" spans="1:22" s="418" customFormat="1" ht="9" customHeight="1" x14ac:dyDescent="0.15">
      <c r="A132" s="95"/>
      <c r="B132" s="227"/>
      <c r="C132" s="197" t="s">
        <v>862</v>
      </c>
      <c r="D132" s="227"/>
      <c r="E132" s="611" t="s">
        <v>2745</v>
      </c>
      <c r="F132" s="227"/>
      <c r="G132" s="227"/>
      <c r="H132" s="227"/>
      <c r="I132" s="227"/>
      <c r="J132" s="611"/>
      <c r="K132" s="227"/>
      <c r="L132" s="227"/>
      <c r="M132" s="227"/>
      <c r="N132" s="612"/>
      <c r="O132" s="532"/>
      <c r="P132" s="227" t="s">
        <v>440</v>
      </c>
      <c r="Q132" s="416"/>
      <c r="R132" s="227"/>
      <c r="S132" s="416"/>
      <c r="T132" s="416" t="s">
        <v>190</v>
      </c>
      <c r="U132" s="621"/>
      <c r="V132" s="424"/>
    </row>
    <row r="133" spans="1:22" s="418" customFormat="1" ht="9" customHeight="1" x14ac:dyDescent="0.15">
      <c r="A133" s="95"/>
      <c r="B133" s="227"/>
      <c r="C133" s="197" t="s">
        <v>861</v>
      </c>
      <c r="D133" s="227"/>
      <c r="E133" s="611" t="s">
        <v>2745</v>
      </c>
      <c r="F133" s="227"/>
      <c r="G133" s="227"/>
      <c r="H133" s="227"/>
      <c r="I133" s="227"/>
      <c r="J133" s="611"/>
      <c r="K133" s="227"/>
      <c r="L133" s="227"/>
      <c r="M133" s="227"/>
      <c r="N133" s="612"/>
      <c r="O133" s="532"/>
      <c r="P133" s="227" t="s">
        <v>440</v>
      </c>
      <c r="Q133" s="416"/>
      <c r="R133" s="227"/>
      <c r="S133" s="416"/>
      <c r="T133" s="416" t="s">
        <v>190</v>
      </c>
      <c r="U133" s="621"/>
      <c r="V133" s="424"/>
    </row>
    <row r="134" spans="1:22" s="418" customFormat="1" ht="9" customHeight="1" x14ac:dyDescent="0.15">
      <c r="A134" s="95"/>
      <c r="B134" s="227"/>
      <c r="C134" s="197" t="s">
        <v>859</v>
      </c>
      <c r="D134" s="227"/>
      <c r="E134" s="611" t="s">
        <v>2745</v>
      </c>
      <c r="F134" s="227"/>
      <c r="G134" s="227"/>
      <c r="H134" s="227"/>
      <c r="I134" s="227"/>
      <c r="J134" s="611"/>
      <c r="K134" s="227"/>
      <c r="L134" s="227"/>
      <c r="M134" s="227"/>
      <c r="N134" s="612"/>
      <c r="O134" s="532"/>
      <c r="P134" s="227" t="s">
        <v>440</v>
      </c>
      <c r="Q134" s="416"/>
      <c r="R134" s="227"/>
      <c r="S134" s="416"/>
      <c r="T134" s="416" t="s">
        <v>190</v>
      </c>
      <c r="U134" s="621"/>
      <c r="V134" s="424"/>
    </row>
    <row r="135" spans="1:22" s="418" customFormat="1" ht="9" customHeight="1" x14ac:dyDescent="0.15">
      <c r="A135" s="95"/>
      <c r="B135" s="227"/>
      <c r="C135" s="197" t="s">
        <v>860</v>
      </c>
      <c r="D135" s="227"/>
      <c r="E135" s="611" t="s">
        <v>2745</v>
      </c>
      <c r="F135" s="227"/>
      <c r="G135" s="227"/>
      <c r="H135" s="227"/>
      <c r="I135" s="227"/>
      <c r="J135" s="611"/>
      <c r="K135" s="227"/>
      <c r="L135" s="227"/>
      <c r="M135" s="227"/>
      <c r="N135" s="612"/>
      <c r="O135" s="532"/>
      <c r="P135" s="227" t="s">
        <v>440</v>
      </c>
      <c r="Q135" s="416"/>
      <c r="R135" s="227"/>
      <c r="S135" s="416"/>
      <c r="T135" s="416" t="s">
        <v>190</v>
      </c>
      <c r="U135" s="621"/>
      <c r="V135" s="424"/>
    </row>
    <row r="136" spans="1:22" s="423" customFormat="1" ht="9.6" customHeight="1" x14ac:dyDescent="0.15">
      <c r="A136" s="95"/>
      <c r="B136" s="234"/>
      <c r="C136" s="197" t="s">
        <v>1785</v>
      </c>
      <c r="D136" s="234"/>
      <c r="E136" s="227"/>
      <c r="F136" s="227"/>
      <c r="G136" s="227"/>
      <c r="H136" s="416"/>
      <c r="I136" s="416"/>
      <c r="J136" s="227"/>
      <c r="K136" s="416"/>
      <c r="L136" s="416"/>
      <c r="M136" s="416"/>
      <c r="N136" s="416"/>
      <c r="O136" s="596"/>
      <c r="P136" s="416"/>
      <c r="Q136" s="416"/>
      <c r="R136" s="353" t="s">
        <v>797</v>
      </c>
      <c r="S136" s="353"/>
      <c r="T136" s="353"/>
      <c r="U136" s="623">
        <v>-10009302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83</v>
      </c>
      <c r="D138" s="227"/>
      <c r="E138" s="610" t="s">
        <v>2240</v>
      </c>
      <c r="F138" s="227"/>
      <c r="G138" s="234"/>
      <c r="H138" s="227"/>
      <c r="I138" s="416"/>
      <c r="J138" s="610"/>
      <c r="K138" s="416"/>
      <c r="L138" s="416"/>
      <c r="M138" s="416"/>
      <c r="N138" s="416"/>
      <c r="O138" s="596"/>
      <c r="P138" s="416"/>
      <c r="Q138" s="416"/>
      <c r="R138" s="416"/>
      <c r="S138" s="416"/>
      <c r="T138" s="416" t="s">
        <v>190</v>
      </c>
      <c r="U138" s="623">
        <v>113652617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84</v>
      </c>
      <c r="D140" s="227"/>
      <c r="E140" s="610" t="s">
        <v>624</v>
      </c>
      <c r="F140" s="227"/>
      <c r="G140" s="234"/>
      <c r="H140" s="416"/>
      <c r="I140" s="416"/>
      <c r="J140" s="610"/>
      <c r="K140" s="416"/>
      <c r="L140" s="416"/>
      <c r="M140" s="416"/>
      <c r="N140" s="416"/>
      <c r="O140" s="596"/>
      <c r="P140" s="416"/>
      <c r="Q140" s="416"/>
      <c r="R140" s="416"/>
      <c r="S140" s="416"/>
      <c r="T140" s="416" t="s">
        <v>190</v>
      </c>
      <c r="U140" s="623">
        <v>387159035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687</v>
      </c>
      <c r="D142" s="227"/>
      <c r="E142" s="610" t="s">
        <v>2589</v>
      </c>
      <c r="F142" s="227"/>
      <c r="G142" s="234"/>
      <c r="H142" s="416"/>
      <c r="I142" s="416"/>
      <c r="J142" s="610"/>
      <c r="K142" s="416"/>
      <c r="L142" s="416"/>
      <c r="M142" s="416"/>
      <c r="N142" s="416"/>
      <c r="O142" s="596"/>
      <c r="P142" s="416"/>
      <c r="Q142" s="416"/>
      <c r="R142" s="416"/>
      <c r="S142" s="416"/>
      <c r="T142" s="416" t="s">
        <v>190</v>
      </c>
      <c r="U142" s="623">
        <v>317370000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82</v>
      </c>
      <c r="D144" s="227"/>
      <c r="E144" s="227"/>
      <c r="F144" s="227"/>
      <c r="G144" s="227"/>
      <c r="H144" s="416"/>
      <c r="I144" s="416"/>
      <c r="J144" s="227"/>
      <c r="K144" s="416"/>
      <c r="L144" s="416"/>
      <c r="M144" s="416"/>
      <c r="N144" s="416"/>
      <c r="O144" s="596"/>
      <c r="P144" s="416"/>
      <c r="Q144" s="416"/>
      <c r="R144" s="353" t="s">
        <v>798</v>
      </c>
      <c r="S144" s="353"/>
      <c r="T144" s="353"/>
      <c r="U144" s="624">
        <v>808172350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2771</v>
      </c>
      <c r="D148" s="227"/>
      <c r="E148" s="583" t="s">
        <v>311</v>
      </c>
      <c r="F148" s="227"/>
      <c r="G148" s="227"/>
      <c r="H148" s="227"/>
      <c r="I148" s="416"/>
      <c r="J148" s="583"/>
      <c r="K148" s="416"/>
      <c r="L148" s="416"/>
      <c r="M148" s="416"/>
      <c r="N148" s="416"/>
      <c r="O148" s="596"/>
      <c r="P148" s="416"/>
      <c r="Q148" s="416"/>
      <c r="R148" s="416"/>
      <c r="S148" s="416"/>
      <c r="T148" s="416" t="s">
        <v>190</v>
      </c>
      <c r="U148" s="621">
        <v>774746743</v>
      </c>
      <c r="V148" s="424"/>
    </row>
    <row r="149" spans="1:22" s="418" customFormat="1" ht="9" customHeight="1" x14ac:dyDescent="0.15">
      <c r="A149" s="95"/>
      <c r="B149" s="227"/>
      <c r="C149" s="197" t="s">
        <v>2081</v>
      </c>
      <c r="D149" s="227"/>
      <c r="E149" s="583" t="s">
        <v>2644</v>
      </c>
      <c r="F149" s="227"/>
      <c r="G149" s="227"/>
      <c r="H149" s="227"/>
      <c r="I149" s="416"/>
      <c r="J149" s="583"/>
      <c r="K149" s="416"/>
      <c r="L149" s="416"/>
      <c r="M149" s="416"/>
      <c r="N149" s="416"/>
      <c r="O149" s="596"/>
      <c r="P149" s="416"/>
      <c r="Q149" s="416"/>
      <c r="R149" s="416"/>
      <c r="S149" s="416"/>
      <c r="T149" s="416" t="s">
        <v>190</v>
      </c>
      <c r="U149" s="621">
        <v>13687596</v>
      </c>
      <c r="V149" s="424"/>
    </row>
    <row r="150" spans="1:22" s="418" customFormat="1" ht="9" customHeight="1" x14ac:dyDescent="0.15">
      <c r="A150" s="95"/>
      <c r="B150" s="227"/>
      <c r="C150" s="197" t="s">
        <v>689</v>
      </c>
      <c r="D150" s="227"/>
      <c r="E150" s="583" t="s">
        <v>595</v>
      </c>
      <c r="F150" s="227"/>
      <c r="G150" s="227"/>
      <c r="H150" s="227"/>
      <c r="I150" s="416"/>
      <c r="J150" s="583"/>
      <c r="K150" s="416"/>
      <c r="L150" s="416"/>
      <c r="M150" s="416"/>
      <c r="N150" s="416"/>
      <c r="O150" s="596"/>
      <c r="P150" s="416"/>
      <c r="Q150" s="416"/>
      <c r="R150" s="416"/>
      <c r="S150" s="416"/>
      <c r="T150" s="416" t="s">
        <v>190</v>
      </c>
      <c r="U150" s="621">
        <v>326375312</v>
      </c>
      <c r="V150" s="424"/>
    </row>
    <row r="151" spans="1:22" s="418" customFormat="1" ht="9" customHeight="1" x14ac:dyDescent="0.15">
      <c r="A151" s="95"/>
      <c r="B151" s="227"/>
      <c r="C151" s="197" t="s">
        <v>690</v>
      </c>
      <c r="D151" s="227"/>
      <c r="E151" s="583" t="s">
        <v>2267</v>
      </c>
      <c r="F151" s="227"/>
      <c r="G151" s="227"/>
      <c r="H151" s="227"/>
      <c r="I151" s="416"/>
      <c r="J151" s="583"/>
      <c r="K151" s="416"/>
      <c r="L151" s="416"/>
      <c r="M151" s="416"/>
      <c r="N151" s="416"/>
      <c r="O151" s="596"/>
      <c r="P151" s="416"/>
      <c r="Q151" s="416"/>
      <c r="R151" s="416"/>
      <c r="S151" s="416"/>
      <c r="T151" s="416" t="s">
        <v>190</v>
      </c>
      <c r="U151" s="621">
        <v>14320921</v>
      </c>
      <c r="V151" s="424"/>
    </row>
    <row r="152" spans="1:22" s="418" customFormat="1" ht="9" customHeight="1" x14ac:dyDescent="0.15">
      <c r="A152" s="95"/>
      <c r="B152" s="227"/>
      <c r="C152" s="197" t="s">
        <v>691</v>
      </c>
      <c r="D152" s="227"/>
      <c r="E152" s="583" t="s">
        <v>2740</v>
      </c>
      <c r="F152" s="227"/>
      <c r="G152" s="227"/>
      <c r="H152" s="227"/>
      <c r="I152" s="416"/>
      <c r="J152" s="583"/>
      <c r="K152" s="416"/>
      <c r="L152" s="416"/>
      <c r="M152" s="416"/>
      <c r="N152" s="416"/>
      <c r="O152" s="596"/>
      <c r="P152" s="416"/>
      <c r="Q152" s="416"/>
      <c r="R152" s="416"/>
      <c r="S152" s="416"/>
      <c r="T152" s="416" t="s">
        <v>190</v>
      </c>
      <c r="U152" s="621">
        <v>89805520</v>
      </c>
      <c r="V152" s="424"/>
    </row>
    <row r="153" spans="1:22" s="418" customFormat="1" ht="9" customHeight="1" x14ac:dyDescent="0.15">
      <c r="A153" s="95"/>
      <c r="B153" s="227"/>
      <c r="C153" s="197" t="s">
        <v>24</v>
      </c>
      <c r="D153" s="227"/>
      <c r="E153" s="583" t="s">
        <v>2745</v>
      </c>
      <c r="F153" s="227"/>
      <c r="G153" s="227"/>
      <c r="H153" s="227"/>
      <c r="I153" s="227"/>
      <c r="J153" s="583"/>
      <c r="K153" s="227"/>
      <c r="L153" s="227"/>
      <c r="M153" s="227"/>
      <c r="N153" s="227"/>
      <c r="O153" s="532" t="s">
        <v>2601</v>
      </c>
      <c r="P153" s="227" t="s">
        <v>440</v>
      </c>
      <c r="Q153" s="416"/>
      <c r="R153" s="227"/>
      <c r="S153" s="416"/>
      <c r="T153" s="416" t="s">
        <v>190</v>
      </c>
      <c r="U153" s="621">
        <v>30259972</v>
      </c>
      <c r="V153" s="424"/>
    </row>
    <row r="154" spans="1:22" s="418" customFormat="1" ht="9.6" customHeight="1" x14ac:dyDescent="0.15">
      <c r="A154" s="95"/>
      <c r="B154" s="227"/>
      <c r="C154" s="197" t="s">
        <v>863</v>
      </c>
      <c r="D154" s="227"/>
      <c r="E154" s="227"/>
      <c r="F154" s="227"/>
      <c r="G154" s="227"/>
      <c r="H154" s="227"/>
      <c r="I154" s="416"/>
      <c r="J154" s="227"/>
      <c r="K154" s="416"/>
      <c r="L154" s="416"/>
      <c r="M154" s="416"/>
      <c r="N154" s="416"/>
      <c r="O154" s="596"/>
      <c r="P154" s="416"/>
      <c r="Q154" s="416"/>
      <c r="R154" s="353" t="s">
        <v>1529</v>
      </c>
      <c r="S154" s="353" t="s">
        <v>3001</v>
      </c>
      <c r="T154" s="353"/>
      <c r="U154" s="623">
        <v>1249196064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864</v>
      </c>
      <c r="D156" s="227"/>
      <c r="E156" s="234"/>
      <c r="F156" s="234"/>
      <c r="G156" s="234"/>
      <c r="H156" s="416"/>
      <c r="I156" s="416"/>
      <c r="J156" s="234"/>
      <c r="K156" s="416"/>
      <c r="L156" s="416"/>
      <c r="M156" s="416"/>
      <c r="N156" s="416"/>
      <c r="O156" s="596"/>
      <c r="P156" s="416"/>
      <c r="Q156" s="416"/>
      <c r="R156" s="237" t="s">
        <v>2677</v>
      </c>
      <c r="S156" s="237"/>
      <c r="T156" s="237"/>
      <c r="U156" s="624">
        <v>-441023714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113</v>
      </c>
      <c r="D158" s="227"/>
      <c r="E158" s="234"/>
      <c r="F158" s="233"/>
      <c r="G158" s="416"/>
      <c r="H158" s="416"/>
      <c r="I158" s="416"/>
      <c r="J158" s="234"/>
      <c r="K158" s="416"/>
      <c r="L158" s="416"/>
      <c r="M158" s="416"/>
      <c r="N158" s="416"/>
      <c r="O158" s="596"/>
      <c r="P158" s="416"/>
      <c r="Q158" s="416"/>
      <c r="R158" s="237" t="s">
        <v>1344</v>
      </c>
      <c r="S158" s="237"/>
      <c r="T158" s="237"/>
      <c r="U158" s="624">
        <v>1988050750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3103</v>
      </c>
      <c r="D1" s="201"/>
      <c r="E1" s="162"/>
      <c r="F1" s="203" t="s">
        <v>2386</v>
      </c>
      <c r="G1" s="203" t="s">
        <v>2386</v>
      </c>
      <c r="H1" s="162" t="s">
        <v>1579</v>
      </c>
      <c r="I1" s="203" t="s">
        <v>2386</v>
      </c>
      <c r="J1" s="203" t="s">
        <v>2386</v>
      </c>
      <c r="K1" s="203"/>
      <c r="L1" s="203"/>
      <c r="M1" s="204"/>
      <c r="N1" s="203"/>
      <c r="O1" s="203"/>
      <c r="P1" s="203"/>
      <c r="Q1" s="203"/>
      <c r="R1" s="203"/>
      <c r="S1" s="203" t="s">
        <v>1579</v>
      </c>
      <c r="T1" s="203"/>
      <c r="U1" s="824">
        <v>42893.595871990743</v>
      </c>
      <c r="V1" s="203"/>
    </row>
    <row r="2" spans="1:30" s="175" customFormat="1" ht="6" customHeight="1" x14ac:dyDescent="0.15">
      <c r="A2" s="213"/>
      <c r="B2" s="1295"/>
      <c r="C2" s="1260" t="s">
        <v>2270</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3106</v>
      </c>
      <c r="D3" s="1302"/>
      <c r="E3" s="1301"/>
      <c r="F3" s="1303"/>
      <c r="G3" s="1305"/>
      <c r="H3" s="1304"/>
      <c r="I3" s="1303"/>
      <c r="J3" s="1305"/>
      <c r="K3" s="1303"/>
      <c r="L3" s="1305"/>
      <c r="M3" s="1304"/>
      <c r="N3" s="1304"/>
      <c r="O3" s="1304"/>
      <c r="P3" s="1304"/>
      <c r="Q3" s="1304"/>
      <c r="R3" s="1304"/>
      <c r="S3" s="1304"/>
      <c r="T3" s="1304"/>
      <c r="U3" s="1333" t="s">
        <v>2741</v>
      </c>
      <c r="V3" s="1304"/>
    </row>
    <row r="4" spans="1:30" s="183" customFormat="1" ht="15" customHeight="1" x14ac:dyDescent="0.25">
      <c r="A4" s="162"/>
      <c r="B4" s="1281"/>
      <c r="C4" s="1282" t="s">
        <v>3107</v>
      </c>
      <c r="D4" s="1283"/>
      <c r="E4" s="1284"/>
      <c r="F4" s="1306"/>
      <c r="G4" s="1308"/>
      <c r="H4" s="1307"/>
      <c r="I4" s="1306"/>
      <c r="J4" s="1308"/>
      <c r="K4" s="1309"/>
      <c r="L4" s="1309"/>
      <c r="M4" s="1306"/>
      <c r="N4" s="1306"/>
      <c r="O4" s="1306"/>
      <c r="P4" s="1306"/>
      <c r="Q4" s="1306"/>
      <c r="R4" s="1306"/>
      <c r="S4" s="1306"/>
      <c r="T4" s="1306"/>
      <c r="U4" s="1286" t="s">
        <v>2675</v>
      </c>
      <c r="V4" s="1309"/>
      <c r="AD4" s="187"/>
    </row>
    <row r="5" spans="1:30" s="183"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73"/>
    </row>
    <row r="6" spans="1:30" s="181" customFormat="1" ht="17.100000000000001" hidden="1" customHeight="1" x14ac:dyDescent="0.25">
      <c r="A6" s="209"/>
      <c r="B6" s="1301"/>
      <c r="C6" s="1277" t="s">
        <v>3109</v>
      </c>
      <c r="D6" s="1302"/>
      <c r="E6" s="1301"/>
      <c r="F6" s="1303"/>
      <c r="G6" s="1317"/>
      <c r="H6" s="1304"/>
      <c r="I6" s="1303"/>
      <c r="J6" s="1311"/>
      <c r="K6" s="1303"/>
      <c r="L6" s="1305"/>
      <c r="M6" s="1304"/>
      <c r="N6" s="1304"/>
      <c r="O6" s="1304"/>
      <c r="P6" s="1304"/>
      <c r="Q6" s="1304"/>
      <c r="R6" s="1304"/>
      <c r="S6" s="1304"/>
      <c r="T6" s="1304"/>
      <c r="U6" s="1280" t="s">
        <v>1910</v>
      </c>
      <c r="V6" s="1304"/>
    </row>
    <row r="7" spans="1:30" s="185" customFormat="1" ht="15" hidden="1" customHeight="1" x14ac:dyDescent="0.25">
      <c r="A7" s="162"/>
      <c r="B7" s="1281"/>
      <c r="C7" s="1282" t="s">
        <v>3110</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460</v>
      </c>
      <c r="V12" s="227"/>
    </row>
    <row r="13" spans="1:30" s="4" customFormat="1" x14ac:dyDescent="0.2">
      <c r="A13" s="224"/>
      <c r="B13" s="227"/>
      <c r="C13" s="197" t="s">
        <v>1367</v>
      </c>
      <c r="D13" s="227"/>
      <c r="E13" s="236" t="s">
        <v>1063</v>
      </c>
      <c r="F13" s="193"/>
      <c r="G13" s="193"/>
      <c r="H13" s="236"/>
      <c r="I13" s="193"/>
      <c r="J13" s="193"/>
      <c r="K13" s="227"/>
      <c r="L13" s="193"/>
      <c r="M13" s="533"/>
      <c r="N13" s="533"/>
      <c r="O13" s="533"/>
      <c r="P13" s="533"/>
      <c r="Q13" s="533"/>
      <c r="R13" s="195"/>
      <c r="S13" s="193"/>
      <c r="T13" s="227" t="s">
        <v>190</v>
      </c>
      <c r="U13" s="117">
        <v>54498630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2909</v>
      </c>
      <c r="D15" s="227"/>
      <c r="E15" s="314" t="s">
        <v>2739</v>
      </c>
      <c r="F15" s="193"/>
      <c r="G15" s="193"/>
      <c r="H15" s="314"/>
      <c r="I15" s="193"/>
      <c r="J15" s="193"/>
      <c r="K15" s="227"/>
      <c r="L15" s="193"/>
      <c r="M15" s="533"/>
      <c r="N15" s="533"/>
      <c r="O15" s="533"/>
      <c r="P15" s="533"/>
      <c r="Q15" s="533"/>
      <c r="R15" s="195"/>
      <c r="S15" s="193"/>
      <c r="T15" s="227" t="s">
        <v>190</v>
      </c>
      <c r="U15" s="117">
        <v>32621059</v>
      </c>
      <c r="V15" s="227"/>
    </row>
    <row r="16" spans="1:30" s="4" customFormat="1" x14ac:dyDescent="0.2">
      <c r="A16" s="224"/>
      <c r="B16" s="227"/>
      <c r="C16" s="197" t="s">
        <v>1368</v>
      </c>
      <c r="D16" s="227"/>
      <c r="E16" s="314" t="s">
        <v>680</v>
      </c>
      <c r="F16" s="193"/>
      <c r="G16" s="193"/>
      <c r="H16" s="314"/>
      <c r="I16" s="193"/>
      <c r="J16" s="193"/>
      <c r="K16" s="227"/>
      <c r="L16" s="193"/>
      <c r="M16" s="533"/>
      <c r="N16" s="533"/>
      <c r="O16" s="533"/>
      <c r="P16" s="533"/>
      <c r="Q16" s="533"/>
      <c r="R16" s="195"/>
      <c r="S16" s="193"/>
      <c r="T16" s="227" t="s">
        <v>190</v>
      </c>
      <c r="U16" s="447">
        <v>1561390544</v>
      </c>
      <c r="V16" s="227"/>
    </row>
    <row r="17" spans="1:22" s="4" customFormat="1" x14ac:dyDescent="0.2">
      <c r="A17" s="224"/>
      <c r="B17" s="227"/>
      <c r="C17" s="197" t="s">
        <v>2910</v>
      </c>
      <c r="D17" s="227"/>
      <c r="E17" s="314" t="s">
        <v>2131</v>
      </c>
      <c r="F17" s="193"/>
      <c r="G17" s="193"/>
      <c r="H17" s="314"/>
      <c r="I17" s="193"/>
      <c r="J17" s="193"/>
      <c r="K17" s="227"/>
      <c r="L17" s="193"/>
      <c r="M17" s="533"/>
      <c r="N17" s="533"/>
      <c r="O17" s="533"/>
      <c r="P17" s="533"/>
      <c r="Q17" s="533"/>
      <c r="R17" s="195"/>
      <c r="S17" s="193"/>
      <c r="T17" s="227" t="s">
        <v>190</v>
      </c>
      <c r="U17" s="117">
        <v>10874405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393</v>
      </c>
      <c r="D19" s="227"/>
      <c r="E19" s="314" t="s">
        <v>353</v>
      </c>
      <c r="F19" s="193"/>
      <c r="G19" s="193"/>
      <c r="H19" s="314"/>
      <c r="I19" s="193"/>
      <c r="J19" s="193"/>
      <c r="K19" s="227"/>
      <c r="L19" s="193"/>
      <c r="M19" s="533"/>
      <c r="N19" s="533"/>
      <c r="O19" s="533"/>
      <c r="P19" s="533"/>
      <c r="Q19" s="533"/>
      <c r="R19" s="195"/>
      <c r="S19" s="193"/>
      <c r="T19" s="227" t="s">
        <v>190</v>
      </c>
      <c r="U19" s="447">
        <v>1573357911</v>
      </c>
      <c r="V19" s="227"/>
    </row>
    <row r="20" spans="1:22" s="4" customFormat="1" x14ac:dyDescent="0.2">
      <c r="A20" s="224"/>
      <c r="B20" s="227"/>
      <c r="C20" s="197" t="s">
        <v>394</v>
      </c>
      <c r="D20" s="227"/>
      <c r="E20" s="314" t="s">
        <v>230</v>
      </c>
      <c r="F20" s="193"/>
      <c r="G20" s="193"/>
      <c r="H20" s="314"/>
      <c r="I20" s="193"/>
      <c r="J20" s="193"/>
      <c r="K20" s="227"/>
      <c r="L20" s="193"/>
      <c r="M20" s="533"/>
      <c r="N20" s="533"/>
      <c r="O20" s="533"/>
      <c r="P20" s="533"/>
      <c r="Q20" s="533"/>
      <c r="R20" s="195"/>
      <c r="S20" s="444"/>
      <c r="T20" s="227" t="s">
        <v>190</v>
      </c>
      <c r="U20" s="447">
        <v>33231135</v>
      </c>
      <c r="V20" s="227"/>
    </row>
    <row r="21" spans="1:22" s="4" customFormat="1" x14ac:dyDescent="0.2">
      <c r="A21" s="224"/>
      <c r="B21" s="227"/>
      <c r="C21" s="197" t="s">
        <v>1445</v>
      </c>
      <c r="D21" s="227"/>
      <c r="E21" s="314" t="s">
        <v>673</v>
      </c>
      <c r="F21" s="193"/>
      <c r="G21" s="193"/>
      <c r="H21" s="314"/>
      <c r="I21" s="193"/>
      <c r="J21" s="193"/>
      <c r="K21" s="227"/>
      <c r="L21" s="193"/>
      <c r="M21" s="533"/>
      <c r="N21" s="533"/>
      <c r="O21" s="533"/>
      <c r="P21" s="533"/>
      <c r="Q21" s="533"/>
      <c r="R21" s="195"/>
      <c r="S21" s="444"/>
      <c r="T21" s="227" t="s">
        <v>190</v>
      </c>
      <c r="U21" s="447">
        <v>-2518949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929</v>
      </c>
      <c r="D23" s="227"/>
      <c r="E23" s="314" t="s">
        <v>2006</v>
      </c>
      <c r="F23" s="193"/>
      <c r="G23" s="193"/>
      <c r="H23" s="314"/>
      <c r="I23" s="193"/>
      <c r="J23" s="193"/>
      <c r="K23" s="110"/>
      <c r="L23" s="193" t="s">
        <v>1473</v>
      </c>
      <c r="M23" s="533"/>
      <c r="N23" s="533"/>
      <c r="O23" s="533"/>
      <c r="P23" s="533"/>
      <c r="Q23" s="533"/>
      <c r="R23" s="195"/>
      <c r="S23" s="193"/>
      <c r="T23" s="227" t="s">
        <v>190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264</v>
      </c>
      <c r="D25" s="227"/>
      <c r="E25" s="236" t="s">
        <v>912</v>
      </c>
      <c r="F25" s="193"/>
      <c r="G25" s="193"/>
      <c r="H25" s="236"/>
      <c r="I25" s="193"/>
      <c r="J25" s="193"/>
      <c r="K25" s="227"/>
      <c r="L25" s="193"/>
      <c r="M25" s="533"/>
      <c r="N25" s="533"/>
      <c r="O25" s="533"/>
      <c r="P25" s="533"/>
      <c r="Q25" s="533"/>
      <c r="R25" s="195"/>
      <c r="S25" s="193"/>
      <c r="T25" s="227" t="s">
        <v>190</v>
      </c>
      <c r="U25" s="448">
        <v>55314541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460</v>
      </c>
      <c r="V29" s="227"/>
    </row>
    <row r="30" spans="1:22" s="4" customFormat="1" x14ac:dyDescent="0.2">
      <c r="A30" s="224"/>
      <c r="B30" s="227"/>
      <c r="C30" s="197" t="s">
        <v>2995</v>
      </c>
      <c r="D30" s="227"/>
      <c r="E30" s="236" t="s">
        <v>538</v>
      </c>
      <c r="F30" s="193"/>
      <c r="G30" s="193"/>
      <c r="H30" s="236"/>
      <c r="I30" s="193"/>
      <c r="J30" s="193"/>
      <c r="K30" s="227"/>
      <c r="L30" s="193"/>
      <c r="M30" s="533"/>
      <c r="N30" s="533"/>
      <c r="O30" s="533"/>
      <c r="P30" s="533"/>
      <c r="Q30" s="533"/>
      <c r="R30" s="195"/>
      <c r="S30" s="193"/>
      <c r="T30" s="227" t="s">
        <v>190</v>
      </c>
      <c r="U30" s="117">
        <v>1495099233</v>
      </c>
      <c r="V30" s="227"/>
    </row>
    <row r="31" spans="1:22" s="4" customFormat="1" x14ac:dyDescent="0.2">
      <c r="A31" s="224"/>
      <c r="B31" s="227"/>
      <c r="C31" s="197" t="s">
        <v>2996</v>
      </c>
      <c r="D31" s="227"/>
      <c r="E31" s="236" t="s">
        <v>1738</v>
      </c>
      <c r="F31" s="193"/>
      <c r="G31" s="193"/>
      <c r="H31" s="236"/>
      <c r="I31" s="193"/>
      <c r="J31" s="193"/>
      <c r="K31" s="227"/>
      <c r="L31" s="193"/>
      <c r="M31" s="533"/>
      <c r="N31" s="533"/>
      <c r="O31" s="533"/>
      <c r="P31" s="533"/>
      <c r="Q31" s="533"/>
      <c r="R31" s="195"/>
      <c r="S31" s="193"/>
      <c r="T31" s="227" t="s">
        <v>190</v>
      </c>
      <c r="U31" s="117">
        <v>36296462</v>
      </c>
      <c r="V31" s="227"/>
    </row>
    <row r="32" spans="1:22" s="4" customFormat="1" x14ac:dyDescent="0.2">
      <c r="A32" s="224"/>
      <c r="B32" s="227"/>
      <c r="C32" s="197" t="s">
        <v>2997</v>
      </c>
      <c r="D32" s="227"/>
      <c r="E32" s="236" t="s">
        <v>992</v>
      </c>
      <c r="F32" s="193"/>
      <c r="G32" s="193"/>
      <c r="H32" s="236"/>
      <c r="I32" s="193"/>
      <c r="J32" s="193"/>
      <c r="K32" s="227"/>
      <c r="L32" s="193"/>
      <c r="M32" s="533"/>
      <c r="N32" s="533"/>
      <c r="O32" s="533"/>
      <c r="P32" s="533"/>
      <c r="Q32" s="533"/>
      <c r="R32" s="195"/>
      <c r="S32" s="193"/>
      <c r="T32" s="227" t="s">
        <v>190</v>
      </c>
      <c r="U32" s="117">
        <v>10726132</v>
      </c>
      <c r="V32" s="227"/>
    </row>
    <row r="33" spans="1:22" s="4" customFormat="1" x14ac:dyDescent="0.2">
      <c r="A33" s="224"/>
      <c r="B33" s="227"/>
      <c r="C33" s="197" t="s">
        <v>1067</v>
      </c>
      <c r="D33" s="227"/>
      <c r="E33" s="236" t="s">
        <v>2758</v>
      </c>
      <c r="F33" s="193"/>
      <c r="G33" s="193"/>
      <c r="H33" s="236"/>
      <c r="I33" s="193"/>
      <c r="J33" s="193"/>
      <c r="K33" s="227"/>
      <c r="L33" s="193"/>
      <c r="M33" s="533"/>
      <c r="N33" s="533"/>
      <c r="O33" s="533"/>
      <c r="P33" s="533"/>
      <c r="Q33" s="533"/>
      <c r="R33" s="195"/>
      <c r="S33" s="193"/>
      <c r="T33" s="227" t="s">
        <v>190</v>
      </c>
      <c r="U33" s="117">
        <v>31236084</v>
      </c>
      <c r="V33" s="227"/>
    </row>
    <row r="34" spans="1:22" s="4" customFormat="1" x14ac:dyDescent="0.2">
      <c r="A34" s="224"/>
      <c r="B34" s="227"/>
      <c r="C34" s="197" t="s">
        <v>114</v>
      </c>
      <c r="D34" s="227"/>
      <c r="E34" s="236" t="s">
        <v>2745</v>
      </c>
      <c r="F34" s="193"/>
      <c r="G34" s="193"/>
      <c r="H34" s="236"/>
      <c r="I34" s="193"/>
      <c r="J34" s="193"/>
      <c r="K34" s="110"/>
      <c r="L34" s="193" t="s">
        <v>1473</v>
      </c>
      <c r="M34" s="533"/>
      <c r="N34" s="533"/>
      <c r="O34" s="533"/>
      <c r="P34" s="533"/>
      <c r="Q34" s="533"/>
      <c r="R34" s="195"/>
      <c r="S34" s="193"/>
      <c r="T34" s="227" t="s">
        <v>190</v>
      </c>
      <c r="U34" s="117"/>
      <c r="V34" s="227"/>
    </row>
    <row r="35" spans="1:22" s="4" customFormat="1" x14ac:dyDescent="0.2">
      <c r="A35" s="224"/>
      <c r="B35" s="227"/>
      <c r="C35" s="240" t="s">
        <v>1</v>
      </c>
      <c r="D35" s="227"/>
      <c r="E35" s="193"/>
      <c r="F35" s="193"/>
      <c r="G35" s="193"/>
      <c r="H35" s="193"/>
      <c r="I35" s="193"/>
      <c r="J35" s="193"/>
      <c r="K35" s="227"/>
      <c r="L35" s="193"/>
      <c r="M35" s="533"/>
      <c r="N35" s="533"/>
      <c r="O35" s="533"/>
      <c r="P35" s="533"/>
      <c r="Q35" s="533"/>
      <c r="R35" s="196" t="s">
        <v>1839</v>
      </c>
      <c r="S35" s="196" t="s">
        <v>1459</v>
      </c>
      <c r="T35" s="237"/>
      <c r="U35" s="447">
        <v>1573357911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3103</v>
      </c>
      <c r="D1" s="201"/>
      <c r="E1" s="162"/>
      <c r="F1" s="203" t="s">
        <v>2386</v>
      </c>
      <c r="G1" s="203" t="s">
        <v>2386</v>
      </c>
      <c r="H1" s="162" t="s">
        <v>1579</v>
      </c>
      <c r="I1" s="203" t="s">
        <v>2386</v>
      </c>
      <c r="J1" s="203" t="s">
        <v>2386</v>
      </c>
      <c r="K1" s="203"/>
      <c r="L1" s="162"/>
      <c r="M1" s="203"/>
      <c r="N1" s="203"/>
      <c r="O1" s="203" t="s">
        <v>1579</v>
      </c>
      <c r="P1" s="203"/>
      <c r="Q1" s="204"/>
      <c r="R1" s="203"/>
      <c r="S1" s="203"/>
      <c r="T1" s="203"/>
      <c r="U1" s="203"/>
      <c r="V1" s="203"/>
      <c r="W1" s="203"/>
      <c r="X1" s="203"/>
      <c r="Y1" s="203"/>
      <c r="Z1" s="203"/>
      <c r="AA1" s="824">
        <v>42893.595872106482</v>
      </c>
      <c r="AB1" s="203"/>
    </row>
    <row r="2" spans="1:30" s="175" customFormat="1" ht="6" customHeight="1" x14ac:dyDescent="0.15">
      <c r="A2" s="213"/>
      <c r="B2" s="1295"/>
      <c r="C2" s="1260" t="s">
        <v>2270</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3106</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2741</v>
      </c>
      <c r="AB3" s="1304"/>
    </row>
    <row r="4" spans="1:30" s="183" customFormat="1" ht="15" customHeight="1" x14ac:dyDescent="0.25">
      <c r="A4" s="162"/>
      <c r="B4" s="1281"/>
      <c r="C4" s="1282" t="s">
        <v>3107</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2675</v>
      </c>
      <c r="AB4" s="1309"/>
      <c r="AD4" s="187"/>
    </row>
    <row r="5" spans="1:30" s="183" customFormat="1" ht="11.1" customHeight="1" x14ac:dyDescent="0.2">
      <c r="A5" s="162"/>
      <c r="B5" s="1284"/>
      <c r="C5" s="1287" t="s">
        <v>3108</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2291</v>
      </c>
      <c r="AB5" s="1309"/>
      <c r="AD5" s="173"/>
    </row>
    <row r="6" spans="1:30" s="181" customFormat="1" ht="17.100000000000001" hidden="1" customHeight="1" x14ac:dyDescent="0.25">
      <c r="A6" s="209"/>
      <c r="B6" s="1301"/>
      <c r="C6" s="1277" t="s">
        <v>3109</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1910</v>
      </c>
      <c r="AB6" s="1304"/>
    </row>
    <row r="7" spans="1:30" s="185" customFormat="1" ht="15" hidden="1" customHeight="1" x14ac:dyDescent="0.25">
      <c r="A7" s="162"/>
      <c r="B7" s="1281"/>
      <c r="C7" s="1282" t="s">
        <v>3110</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3111</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3112</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1188</v>
      </c>
      <c r="R12" s="10" t="s">
        <v>1116</v>
      </c>
      <c r="S12" s="10" t="s">
        <v>2115</v>
      </c>
      <c r="T12" s="10" t="s">
        <v>2116</v>
      </c>
      <c r="U12" s="10" t="s">
        <v>2745</v>
      </c>
      <c r="V12" s="229"/>
      <c r="W12" s="37" t="s">
        <v>2132</v>
      </c>
      <c r="X12" s="37" t="s">
        <v>2089</v>
      </c>
      <c r="Y12" s="37" t="s">
        <v>2090</v>
      </c>
      <c r="Z12" s="229"/>
      <c r="AA12" s="37" t="s">
        <v>1873</v>
      </c>
      <c r="AB12" s="227"/>
    </row>
    <row r="13" spans="1:30" s="4" customFormat="1" ht="9" hidden="1" x14ac:dyDescent="0.2">
      <c r="A13" s="224" t="s">
        <v>1579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460</v>
      </c>
      <c r="R16" s="13" t="s">
        <v>460</v>
      </c>
      <c r="S16" s="13" t="s">
        <v>460</v>
      </c>
      <c r="T16" s="13" t="s">
        <v>460</v>
      </c>
      <c r="U16" s="13" t="s">
        <v>460</v>
      </c>
      <c r="V16" s="229"/>
      <c r="W16" s="38" t="s">
        <v>460</v>
      </c>
      <c r="X16" s="38" t="s">
        <v>460</v>
      </c>
      <c r="Y16" s="38" t="s">
        <v>460</v>
      </c>
      <c r="Z16" s="229"/>
      <c r="AA16" s="49" t="s">
        <v>460</v>
      </c>
      <c r="AB16" s="227"/>
    </row>
    <row r="17" spans="1:28" s="4" customFormat="1" ht="12" customHeight="1" x14ac:dyDescent="0.2">
      <c r="A17" s="224"/>
      <c r="B17" s="227"/>
      <c r="C17" s="197">
        <v>1099</v>
      </c>
      <c r="D17" s="227"/>
      <c r="E17" s="389" t="s">
        <v>1027</v>
      </c>
      <c r="F17" s="227"/>
      <c r="G17" s="227"/>
      <c r="H17" s="389"/>
      <c r="I17" s="227"/>
      <c r="J17" s="227"/>
      <c r="K17" s="227"/>
      <c r="L17" s="227"/>
      <c r="M17" s="227"/>
      <c r="N17" s="227"/>
      <c r="O17" s="227"/>
      <c r="P17" s="237" t="s">
        <v>190</v>
      </c>
      <c r="Q17" s="111">
        <v>5551853</v>
      </c>
      <c r="R17" s="111">
        <v>592073</v>
      </c>
      <c r="S17" s="111">
        <v>3341377</v>
      </c>
      <c r="T17" s="111">
        <v>1187308</v>
      </c>
      <c r="U17" s="111"/>
      <c r="V17" s="394"/>
      <c r="W17" s="334">
        <v>10672611</v>
      </c>
      <c r="X17" s="118">
        <v>12864391</v>
      </c>
      <c r="Y17" s="118"/>
      <c r="Z17" s="394"/>
      <c r="AA17" s="334">
        <v>23537002</v>
      </c>
      <c r="AB17" s="227"/>
    </row>
    <row r="18" spans="1:28" s="4" customFormat="1" ht="12" customHeight="1" x14ac:dyDescent="0.2">
      <c r="A18" s="224"/>
      <c r="B18" s="227"/>
      <c r="C18" s="197" t="s">
        <v>4</v>
      </c>
      <c r="D18" s="227"/>
      <c r="E18" s="389" t="s">
        <v>2691</v>
      </c>
      <c r="F18" s="227"/>
      <c r="G18" s="227"/>
      <c r="H18" s="389"/>
      <c r="I18" s="227"/>
      <c r="J18" s="227"/>
      <c r="K18" s="227"/>
      <c r="L18" s="227"/>
      <c r="M18" s="227"/>
      <c r="N18" s="227"/>
      <c r="O18" s="227"/>
      <c r="P18" s="227" t="s">
        <v>190</v>
      </c>
      <c r="Q18" s="33"/>
      <c r="R18" s="33"/>
      <c r="S18" s="33"/>
      <c r="T18" s="33"/>
      <c r="U18" s="33"/>
      <c r="V18" s="394"/>
      <c r="W18" s="34"/>
      <c r="X18" s="111"/>
      <c r="Y18" s="34"/>
      <c r="Z18" s="394"/>
      <c r="AA18" s="334">
        <v>0</v>
      </c>
      <c r="AB18" s="227"/>
    </row>
    <row r="19" spans="1:28" s="4" customFormat="1" ht="12" customHeight="1" x14ac:dyDescent="0.2">
      <c r="A19" s="224"/>
      <c r="B19" s="227"/>
      <c r="C19" s="197" t="s">
        <v>5</v>
      </c>
      <c r="D19" s="227"/>
      <c r="E19" s="389" t="s">
        <v>274</v>
      </c>
      <c r="F19" s="227"/>
      <c r="G19" s="227"/>
      <c r="H19" s="389"/>
      <c r="I19" s="227"/>
      <c r="J19" s="227"/>
      <c r="K19" s="227"/>
      <c r="L19" s="227"/>
      <c r="M19" s="227"/>
      <c r="N19" s="227"/>
      <c r="O19" s="227"/>
      <c r="P19" s="227" t="s">
        <v>190</v>
      </c>
      <c r="Q19" s="33"/>
      <c r="R19" s="33"/>
      <c r="S19" s="33"/>
      <c r="T19" s="33"/>
      <c r="U19" s="33"/>
      <c r="V19" s="394"/>
      <c r="W19" s="34"/>
      <c r="X19" s="111"/>
      <c r="Y19" s="111"/>
      <c r="Z19" s="394"/>
      <c r="AA19" s="334">
        <v>0</v>
      </c>
      <c r="AB19" s="227"/>
    </row>
    <row r="20" spans="1:28" s="4" customFormat="1" ht="12" customHeight="1" x14ac:dyDescent="0.2">
      <c r="A20" s="224"/>
      <c r="B20" s="227"/>
      <c r="C20" s="197" t="s">
        <v>6</v>
      </c>
      <c r="D20" s="227"/>
      <c r="E20" s="389" t="s">
        <v>674</v>
      </c>
      <c r="F20" s="227"/>
      <c r="G20" s="227"/>
      <c r="H20" s="389"/>
      <c r="I20" s="227"/>
      <c r="J20" s="227"/>
      <c r="K20" s="227"/>
      <c r="L20" s="227"/>
      <c r="M20" s="227"/>
      <c r="N20" s="227"/>
      <c r="O20" s="227"/>
      <c r="P20" s="227" t="s">
        <v>190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2582</v>
      </c>
      <c r="D22" s="227"/>
      <c r="E22" s="389" t="s">
        <v>1990</v>
      </c>
      <c r="F22" s="227"/>
      <c r="G22" s="227"/>
      <c r="H22" s="389"/>
      <c r="I22" s="227"/>
      <c r="J22" s="227"/>
      <c r="K22" s="227"/>
      <c r="L22" s="227"/>
      <c r="M22" s="227"/>
      <c r="N22" s="227"/>
      <c r="O22" s="227"/>
      <c r="P22" s="227" t="s">
        <v>190</v>
      </c>
      <c r="Q22" s="117"/>
      <c r="R22" s="117"/>
      <c r="S22" s="117"/>
      <c r="T22" s="117"/>
      <c r="U22" s="117"/>
      <c r="V22" s="394"/>
      <c r="W22" s="334">
        <v>0</v>
      </c>
      <c r="X22" s="111"/>
      <c r="Y22" s="111"/>
      <c r="Z22" s="394"/>
      <c r="AA22" s="447">
        <v>0</v>
      </c>
      <c r="AB22" s="227"/>
    </row>
    <row r="23" spans="1:28" s="4" customFormat="1" ht="12" customHeight="1" x14ac:dyDescent="0.2">
      <c r="A23" s="224"/>
      <c r="B23" s="227"/>
      <c r="C23" s="197" t="s">
        <v>2583</v>
      </c>
      <c r="D23" s="227"/>
      <c r="E23" s="389" t="s">
        <v>1991</v>
      </c>
      <c r="F23" s="227"/>
      <c r="G23" s="227"/>
      <c r="H23" s="389"/>
      <c r="I23" s="227"/>
      <c r="J23" s="227"/>
      <c r="K23" s="227"/>
      <c r="L23" s="227"/>
      <c r="M23" s="227"/>
      <c r="N23" s="227"/>
      <c r="O23" s="227"/>
      <c r="P23" s="227" t="s">
        <v>190</v>
      </c>
      <c r="Q23" s="117"/>
      <c r="R23" s="117"/>
      <c r="S23" s="117"/>
      <c r="T23" s="117"/>
      <c r="U23" s="117"/>
      <c r="V23" s="394"/>
      <c r="W23" s="334">
        <v>0</v>
      </c>
      <c r="X23" s="111"/>
      <c r="Y23" s="111"/>
      <c r="Z23" s="394"/>
      <c r="AA23" s="447">
        <v>0</v>
      </c>
      <c r="AB23" s="227"/>
    </row>
    <row r="24" spans="1:28" s="4" customFormat="1" ht="12" customHeight="1" x14ac:dyDescent="0.2">
      <c r="A24" s="224"/>
      <c r="B24" s="227"/>
      <c r="C24" s="197" t="s">
        <v>7</v>
      </c>
      <c r="D24" s="227"/>
      <c r="E24" s="227"/>
      <c r="F24" s="227"/>
      <c r="G24" s="227"/>
      <c r="H24" s="227"/>
      <c r="I24" s="227"/>
      <c r="J24" s="227"/>
      <c r="K24" s="227"/>
      <c r="L24" s="227"/>
      <c r="M24" s="227"/>
      <c r="N24" s="237" t="s">
        <v>1529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1765</v>
      </c>
      <c r="D26" s="227"/>
      <c r="E26" s="389" t="s">
        <v>2524</v>
      </c>
      <c r="F26" s="227"/>
      <c r="G26" s="227"/>
      <c r="H26" s="389"/>
      <c r="I26" s="227"/>
      <c r="J26" s="227"/>
      <c r="K26" s="227"/>
      <c r="L26" s="227"/>
      <c r="M26" s="227"/>
      <c r="N26" s="227"/>
      <c r="O26" s="227"/>
      <c r="P26" s="227" t="s">
        <v>190</v>
      </c>
      <c r="Q26" s="117">
        <v>649457</v>
      </c>
      <c r="R26" s="117">
        <v>66612</v>
      </c>
      <c r="S26" s="117">
        <v>375618</v>
      </c>
      <c r="T26" s="117">
        <v>135021</v>
      </c>
      <c r="U26" s="117"/>
      <c r="V26" s="394"/>
      <c r="W26" s="334">
        <v>1226708</v>
      </c>
      <c r="X26" s="111">
        <v>1526920</v>
      </c>
      <c r="Y26" s="111"/>
      <c r="Z26" s="394"/>
      <c r="AA26" s="447">
        <v>2753628</v>
      </c>
      <c r="AB26" s="227"/>
    </row>
    <row r="27" spans="1:28" s="4" customFormat="1" ht="12" customHeight="1" x14ac:dyDescent="0.2">
      <c r="A27" s="224"/>
      <c r="B27" s="227"/>
      <c r="C27" s="197" t="s">
        <v>1766</v>
      </c>
      <c r="D27" s="227"/>
      <c r="E27" s="389" t="s">
        <v>1747</v>
      </c>
      <c r="F27" s="227"/>
      <c r="G27" s="227"/>
      <c r="H27" s="389"/>
      <c r="I27" s="227"/>
      <c r="J27" s="227"/>
      <c r="K27" s="227"/>
      <c r="L27" s="227"/>
      <c r="M27" s="227"/>
      <c r="N27" s="227"/>
      <c r="O27" s="227"/>
      <c r="P27" s="227" t="s">
        <v>190</v>
      </c>
      <c r="Q27" s="117">
        <v>1366608</v>
      </c>
      <c r="R27" s="117">
        <v>141034</v>
      </c>
      <c r="S27" s="117">
        <v>791669</v>
      </c>
      <c r="T27" s="117">
        <v>284765</v>
      </c>
      <c r="U27" s="117"/>
      <c r="V27" s="394"/>
      <c r="W27" s="334">
        <v>2584076</v>
      </c>
      <c r="X27" s="111">
        <v>4145941</v>
      </c>
      <c r="Y27" s="111"/>
      <c r="Z27" s="394"/>
      <c r="AA27" s="447">
        <v>6730017</v>
      </c>
      <c r="AB27" s="227"/>
    </row>
    <row r="28" spans="1:28" s="4" customFormat="1" ht="12" customHeight="1" x14ac:dyDescent="0.2">
      <c r="A28" s="224"/>
      <c r="B28" s="227"/>
      <c r="C28" s="197" t="s">
        <v>2743</v>
      </c>
      <c r="D28" s="227"/>
      <c r="E28" s="389" t="s">
        <v>1886</v>
      </c>
      <c r="F28" s="227"/>
      <c r="G28" s="227"/>
      <c r="H28" s="389"/>
      <c r="I28" s="227"/>
      <c r="J28" s="227"/>
      <c r="K28" s="227"/>
      <c r="L28" s="227"/>
      <c r="M28" s="227"/>
      <c r="N28" s="227"/>
      <c r="O28" s="227"/>
      <c r="P28" s="227" t="s">
        <v>190</v>
      </c>
      <c r="Q28" s="117"/>
      <c r="R28" s="117"/>
      <c r="S28" s="117"/>
      <c r="T28" s="117"/>
      <c r="U28" s="117"/>
      <c r="V28" s="394"/>
      <c r="W28" s="334">
        <v>0</v>
      </c>
      <c r="X28" s="111"/>
      <c r="Y28" s="111"/>
      <c r="Z28" s="394"/>
      <c r="AA28" s="447">
        <v>0</v>
      </c>
      <c r="AB28" s="227"/>
    </row>
    <row r="29" spans="1:28" s="4" customFormat="1" ht="12" customHeight="1" x14ac:dyDescent="0.2">
      <c r="A29" s="224"/>
      <c r="B29" s="227"/>
      <c r="C29" s="197" t="s">
        <v>413</v>
      </c>
      <c r="D29" s="227"/>
      <c r="E29" s="389" t="s">
        <v>2745</v>
      </c>
      <c r="F29" s="227"/>
      <c r="G29" s="227"/>
      <c r="H29" s="389"/>
      <c r="I29" s="227"/>
      <c r="J29" s="227"/>
      <c r="K29" s="110" t="s">
        <v>186</v>
      </c>
      <c r="L29" s="227" t="s">
        <v>1473</v>
      </c>
      <c r="M29" s="227"/>
      <c r="N29" s="227"/>
      <c r="O29" s="227"/>
      <c r="P29" s="227" t="s">
        <v>190</v>
      </c>
      <c r="Q29" s="117">
        <v>2904</v>
      </c>
      <c r="R29" s="117">
        <v>280</v>
      </c>
      <c r="S29" s="117">
        <v>1653</v>
      </c>
      <c r="T29" s="117">
        <v>590</v>
      </c>
      <c r="U29" s="117"/>
      <c r="V29" s="394"/>
      <c r="W29" s="334">
        <v>5427</v>
      </c>
      <c r="X29" s="111">
        <v>194468</v>
      </c>
      <c r="Y29" s="111"/>
      <c r="Z29" s="394"/>
      <c r="AA29" s="447">
        <v>199895</v>
      </c>
      <c r="AB29" s="227"/>
    </row>
    <row r="30" spans="1:28" s="4" customFormat="1" ht="12" customHeight="1" x14ac:dyDescent="0.2">
      <c r="A30" s="224"/>
      <c r="B30" s="227"/>
      <c r="C30" s="197" t="s">
        <v>2313</v>
      </c>
      <c r="D30" s="227"/>
      <c r="E30" s="389" t="s">
        <v>2745</v>
      </c>
      <c r="F30" s="227"/>
      <c r="G30" s="227"/>
      <c r="H30" s="389"/>
      <c r="I30" s="227"/>
      <c r="J30" s="227"/>
      <c r="K30" s="110" t="s">
        <v>187</v>
      </c>
      <c r="L30" s="227" t="s">
        <v>1473</v>
      </c>
      <c r="M30" s="227"/>
      <c r="N30" s="227"/>
      <c r="O30" s="227"/>
      <c r="P30" s="227" t="s">
        <v>190</v>
      </c>
      <c r="Q30" s="117">
        <v>2600</v>
      </c>
      <c r="R30" s="117">
        <v>251</v>
      </c>
      <c r="S30" s="117">
        <v>1480</v>
      </c>
      <c r="T30" s="117">
        <v>528</v>
      </c>
      <c r="U30" s="117"/>
      <c r="V30" s="394"/>
      <c r="W30" s="334">
        <v>4859</v>
      </c>
      <c r="X30" s="111">
        <v>5734</v>
      </c>
      <c r="Y30" s="111"/>
      <c r="Z30" s="394"/>
      <c r="AA30" s="447">
        <v>10593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1197</v>
      </c>
      <c r="D32" s="227"/>
      <c r="E32" s="227"/>
      <c r="F32" s="227"/>
      <c r="G32" s="227"/>
      <c r="H32" s="227"/>
      <c r="I32" s="227"/>
      <c r="J32" s="227"/>
      <c r="K32" s="227"/>
      <c r="L32" s="227"/>
      <c r="M32" s="227"/>
      <c r="N32" s="452" t="s">
        <v>250</v>
      </c>
      <c r="O32" s="227"/>
      <c r="P32" s="452"/>
      <c r="Q32" s="448">
        <v>7573422</v>
      </c>
      <c r="R32" s="448">
        <v>800250</v>
      </c>
      <c r="S32" s="448">
        <v>4511797</v>
      </c>
      <c r="T32" s="448">
        <v>1608212</v>
      </c>
      <c r="U32" s="448">
        <v>0</v>
      </c>
      <c r="V32" s="394"/>
      <c r="W32" s="448">
        <v>14493681</v>
      </c>
      <c r="X32" s="448">
        <v>18737454</v>
      </c>
      <c r="Y32" s="448">
        <v>0</v>
      </c>
      <c r="Z32" s="394"/>
      <c r="AA32" s="448">
        <v>33231135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1188</v>
      </c>
      <c r="R36" s="10" t="s">
        <v>1116</v>
      </c>
      <c r="S36" s="10" t="s">
        <v>2115</v>
      </c>
      <c r="T36" s="10" t="s">
        <v>2116</v>
      </c>
      <c r="U36" s="10" t="s">
        <v>2745</v>
      </c>
      <c r="V36" s="229"/>
      <c r="W36" s="37" t="s">
        <v>2132</v>
      </c>
      <c r="X36" s="37" t="s">
        <v>2089</v>
      </c>
      <c r="Y36" s="37" t="s">
        <v>2090</v>
      </c>
      <c r="Z36" s="457"/>
      <c r="AA36" s="37" t="s">
        <v>1873</v>
      </c>
      <c r="AB36" s="227"/>
    </row>
    <row r="37" spans="1:28" s="4" customFormat="1" ht="9" hidden="1" x14ac:dyDescent="0.2">
      <c r="A37" s="224" t="s">
        <v>1579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460</v>
      </c>
      <c r="R40" s="13" t="s">
        <v>460</v>
      </c>
      <c r="S40" s="13" t="s">
        <v>460</v>
      </c>
      <c r="T40" s="13" t="s">
        <v>460</v>
      </c>
      <c r="U40" s="13" t="s">
        <v>460</v>
      </c>
      <c r="V40" s="229"/>
      <c r="W40" s="38" t="s">
        <v>460</v>
      </c>
      <c r="X40" s="38" t="s">
        <v>460</v>
      </c>
      <c r="Y40" s="38" t="s">
        <v>460</v>
      </c>
      <c r="Z40" s="457"/>
      <c r="AA40" s="49" t="s">
        <v>460</v>
      </c>
      <c r="AB40" s="227"/>
    </row>
    <row r="41" spans="1:28" s="4" customFormat="1" ht="12" customHeight="1" x14ac:dyDescent="0.2">
      <c r="A41" s="224"/>
      <c r="B41" s="227"/>
      <c r="C41" s="197" t="s">
        <v>1447</v>
      </c>
      <c r="D41" s="227"/>
      <c r="E41" s="389" t="s">
        <v>1575</v>
      </c>
      <c r="F41" s="227"/>
      <c r="G41" s="227"/>
      <c r="H41" s="389"/>
      <c r="I41" s="227"/>
      <c r="J41" s="227"/>
      <c r="K41" s="227"/>
      <c r="L41" s="227"/>
      <c r="M41" s="227"/>
      <c r="N41" s="227"/>
      <c r="O41" s="227"/>
      <c r="P41" s="227" t="s">
        <v>190</v>
      </c>
      <c r="Q41" s="33"/>
      <c r="R41" s="33"/>
      <c r="S41" s="33"/>
      <c r="T41" s="33"/>
      <c r="U41" s="33"/>
      <c r="V41" s="394"/>
      <c r="W41" s="34"/>
      <c r="X41" s="111"/>
      <c r="Y41" s="34"/>
      <c r="Z41" s="394"/>
      <c r="AA41" s="447">
        <v>0</v>
      </c>
      <c r="AB41" s="227"/>
    </row>
    <row r="42" spans="1:28" s="4" customFormat="1" ht="12" customHeight="1" x14ac:dyDescent="0.2">
      <c r="A42" s="224"/>
      <c r="B42" s="227"/>
      <c r="C42" s="197" t="s">
        <v>1448</v>
      </c>
      <c r="D42" s="227"/>
      <c r="E42" s="389" t="s">
        <v>580</v>
      </c>
      <c r="F42" s="227"/>
      <c r="G42" s="227"/>
      <c r="H42" s="389"/>
      <c r="I42" s="227"/>
      <c r="J42" s="227"/>
      <c r="K42" s="227"/>
      <c r="L42" s="227"/>
      <c r="M42" s="227"/>
      <c r="N42" s="227"/>
      <c r="O42" s="227"/>
      <c r="P42" s="227" t="s">
        <v>190</v>
      </c>
      <c r="Q42" s="117"/>
      <c r="R42" s="117"/>
      <c r="S42" s="117"/>
      <c r="T42" s="117"/>
      <c r="U42" s="117"/>
      <c r="V42" s="394"/>
      <c r="W42" s="334">
        <v>0</v>
      </c>
      <c r="X42" s="111"/>
      <c r="Y42" s="111"/>
      <c r="Z42" s="394"/>
      <c r="AA42" s="447">
        <v>0</v>
      </c>
      <c r="AB42" s="227"/>
    </row>
    <row r="43" spans="1:28" s="4" customFormat="1" ht="12" customHeight="1" x14ac:dyDescent="0.2">
      <c r="A43" s="224"/>
      <c r="B43" s="227"/>
      <c r="C43" s="197" t="s">
        <v>1449</v>
      </c>
      <c r="D43" s="227"/>
      <c r="E43" s="389" t="s">
        <v>1630</v>
      </c>
      <c r="F43" s="227"/>
      <c r="G43" s="227"/>
      <c r="H43" s="389"/>
      <c r="I43" s="227"/>
      <c r="J43" s="227"/>
      <c r="K43" s="227"/>
      <c r="L43" s="227"/>
      <c r="M43" s="227"/>
      <c r="N43" s="227"/>
      <c r="O43" s="227"/>
      <c r="P43" s="227" t="s">
        <v>190</v>
      </c>
      <c r="Q43" s="117">
        <v>-45048</v>
      </c>
      <c r="R43" s="117">
        <v>-2503</v>
      </c>
      <c r="S43" s="117">
        <v>-20324</v>
      </c>
      <c r="T43" s="117">
        <v>-6405</v>
      </c>
      <c r="U43" s="117"/>
      <c r="V43" s="394"/>
      <c r="W43" s="334">
        <v>-74280</v>
      </c>
      <c r="X43" s="111">
        <v>-2466470</v>
      </c>
      <c r="Y43" s="111"/>
      <c r="Z43" s="394"/>
      <c r="AA43" s="447">
        <v>-2540750</v>
      </c>
      <c r="AB43" s="227"/>
    </row>
    <row r="44" spans="1:28" s="4" customFormat="1" ht="12" customHeight="1" x14ac:dyDescent="0.2">
      <c r="A44" s="224"/>
      <c r="B44" s="227"/>
      <c r="C44" s="197" t="s">
        <v>1450</v>
      </c>
      <c r="D44" s="227"/>
      <c r="E44" s="389" t="s">
        <v>2745</v>
      </c>
      <c r="F44" s="227"/>
      <c r="G44" s="227"/>
      <c r="H44" s="389"/>
      <c r="I44" s="227"/>
      <c r="J44" s="227"/>
      <c r="K44" s="110" t="s">
        <v>188</v>
      </c>
      <c r="L44" s="227" t="s">
        <v>1473</v>
      </c>
      <c r="M44" s="227"/>
      <c r="N44" s="227"/>
      <c r="O44" s="227"/>
      <c r="P44" s="227" t="s">
        <v>190</v>
      </c>
      <c r="Q44" s="117"/>
      <c r="R44" s="117"/>
      <c r="S44" s="117"/>
      <c r="T44" s="117"/>
      <c r="U44" s="117"/>
      <c r="V44" s="394"/>
      <c r="W44" s="334">
        <v>0</v>
      </c>
      <c r="X44" s="111">
        <v>21801</v>
      </c>
      <c r="Y44" s="111"/>
      <c r="Z44" s="394"/>
      <c r="AA44" s="447">
        <v>21801</v>
      </c>
      <c r="AB44" s="227"/>
    </row>
    <row r="45" spans="1:28" s="4" customFormat="1" ht="12" customHeight="1" x14ac:dyDescent="0.2">
      <c r="A45" s="224"/>
      <c r="B45" s="227"/>
      <c r="C45" s="197" t="s">
        <v>2314</v>
      </c>
      <c r="D45" s="227"/>
      <c r="E45" s="389" t="s">
        <v>2745</v>
      </c>
      <c r="F45" s="227"/>
      <c r="G45" s="227"/>
      <c r="H45" s="389"/>
      <c r="I45" s="227"/>
      <c r="J45" s="227"/>
      <c r="K45" s="110"/>
      <c r="L45" s="227" t="s">
        <v>1473</v>
      </c>
      <c r="M45" s="227"/>
      <c r="N45" s="227"/>
      <c r="O45" s="227"/>
      <c r="P45" s="227" t="s">
        <v>190</v>
      </c>
      <c r="Q45" s="117"/>
      <c r="R45" s="117"/>
      <c r="S45" s="117"/>
      <c r="T45" s="117"/>
      <c r="U45" s="117"/>
      <c r="V45" s="394"/>
      <c r="W45" s="334">
        <v>0</v>
      </c>
      <c r="X45" s="111"/>
      <c r="Y45" s="111"/>
      <c r="Z45" s="394"/>
      <c r="AA45" s="447">
        <v>0</v>
      </c>
      <c r="AB45" s="227"/>
    </row>
    <row r="46" spans="1:28" s="4" customFormat="1" ht="12" customHeight="1" x14ac:dyDescent="0.2">
      <c r="A46" s="224"/>
      <c r="B46" s="227"/>
      <c r="C46" s="240" t="s">
        <v>1451</v>
      </c>
      <c r="D46" s="227"/>
      <c r="E46" s="227"/>
      <c r="F46" s="227"/>
      <c r="G46" s="227"/>
      <c r="H46" s="227"/>
      <c r="I46" s="227"/>
      <c r="J46" s="227"/>
      <c r="K46" s="227"/>
      <c r="L46" s="227"/>
      <c r="M46" s="227"/>
      <c r="N46" s="452" t="s">
        <v>786</v>
      </c>
      <c r="O46" s="227"/>
      <c r="P46" s="452"/>
      <c r="Q46" s="447">
        <v>-45048</v>
      </c>
      <c r="R46" s="447">
        <v>-2503</v>
      </c>
      <c r="S46" s="447">
        <v>-20324</v>
      </c>
      <c r="T46" s="447">
        <v>-6405</v>
      </c>
      <c r="U46" s="447">
        <v>0</v>
      </c>
      <c r="V46" s="394"/>
      <c r="W46" s="334">
        <v>-74280</v>
      </c>
      <c r="X46" s="447">
        <v>-2444669</v>
      </c>
      <c r="Y46" s="447">
        <v>0</v>
      </c>
      <c r="Z46" s="394"/>
      <c r="AA46" s="447">
        <v>-2518949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1776</v>
      </c>
      <c r="D51" s="227"/>
      <c r="E51" s="389" t="s">
        <v>1643</v>
      </c>
      <c r="F51" s="227"/>
      <c r="G51" s="227"/>
      <c r="H51" s="389"/>
      <c r="I51" s="227"/>
      <c r="J51" s="227"/>
      <c r="K51" s="227"/>
      <c r="L51" s="227"/>
      <c r="M51" s="227"/>
      <c r="N51" s="227"/>
      <c r="O51" s="227"/>
      <c r="P51" s="227" t="s">
        <v>190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1446</v>
      </c>
      <c r="D53" s="227"/>
      <c r="E53" s="389" t="s">
        <v>1284</v>
      </c>
      <c r="F53" s="227"/>
      <c r="G53" s="227"/>
      <c r="H53" s="389"/>
      <c r="I53" s="227"/>
      <c r="J53" s="227"/>
      <c r="K53" s="227"/>
      <c r="L53" s="227"/>
      <c r="M53" s="227"/>
      <c r="N53" s="227"/>
      <c r="O53" s="227"/>
      <c r="P53" s="227" t="s">
        <v>190</v>
      </c>
      <c r="Q53" s="447">
        <v>282965004.93964005</v>
      </c>
      <c r="R53" s="447">
        <v>19691839.392309997</v>
      </c>
      <c r="S53" s="447">
        <v>113378817.00814001</v>
      </c>
      <c r="T53" s="447">
        <v>43642255.659910001</v>
      </c>
      <c r="U53" s="447">
        <v>0</v>
      </c>
      <c r="V53" s="394"/>
      <c r="W53" s="334">
        <v>459677917.00000012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3103</v>
      </c>
      <c r="D1" s="201"/>
      <c r="E1" s="162"/>
      <c r="F1" s="203" t="s">
        <v>2386</v>
      </c>
      <c r="G1" s="203" t="s">
        <v>2386</v>
      </c>
      <c r="H1" s="162" t="s">
        <v>1579</v>
      </c>
      <c r="I1" s="203" t="s">
        <v>2386</v>
      </c>
      <c r="J1" s="203" t="s">
        <v>2386</v>
      </c>
      <c r="K1" s="203"/>
      <c r="L1" s="203"/>
      <c r="M1" s="204"/>
      <c r="N1" s="203"/>
      <c r="O1" s="203"/>
      <c r="P1" s="203"/>
      <c r="Q1" s="203"/>
      <c r="R1" s="203"/>
      <c r="S1" s="203" t="s">
        <v>1579</v>
      </c>
      <c r="T1" s="203"/>
      <c r="U1" s="824">
        <v>42893.59587222222</v>
      </c>
      <c r="V1" s="203"/>
    </row>
    <row r="2" spans="1:30" s="150" customFormat="1" ht="6" customHeight="1" x14ac:dyDescent="0.2">
      <c r="A2" s="213"/>
      <c r="B2" s="1295"/>
      <c r="C2" s="1260" t="s">
        <v>2270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3106</v>
      </c>
      <c r="D3" s="1302"/>
      <c r="E3" s="1301"/>
      <c r="F3" s="1303"/>
      <c r="G3" s="1305"/>
      <c r="H3" s="1304"/>
      <c r="I3" s="1303"/>
      <c r="J3" s="1305"/>
      <c r="K3" s="1303"/>
      <c r="L3" s="1305"/>
      <c r="M3" s="1304"/>
      <c r="N3" s="1304"/>
      <c r="O3" s="1304"/>
      <c r="P3" s="1304"/>
      <c r="Q3" s="1304"/>
      <c r="R3" s="1304"/>
      <c r="S3" s="1304"/>
      <c r="T3" s="1304"/>
      <c r="U3" s="1280" t="s">
        <v>2315</v>
      </c>
      <c r="V3" s="1304"/>
    </row>
    <row r="4" spans="1:30" s="146" customFormat="1" ht="15" customHeight="1" x14ac:dyDescent="0.2">
      <c r="A4" s="162"/>
      <c r="B4" s="1281"/>
      <c r="C4" s="1282" t="s">
        <v>3107</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33"/>
    </row>
    <row r="6" spans="1:30" s="166" customFormat="1" ht="17.100000000000001" hidden="1" customHeight="1" x14ac:dyDescent="0.2">
      <c r="A6" s="209"/>
      <c r="B6" s="1301"/>
      <c r="C6" s="1277" t="s">
        <v>3109</v>
      </c>
      <c r="D6" s="1302"/>
      <c r="E6" s="1301"/>
      <c r="F6" s="1303"/>
      <c r="G6" s="1317"/>
      <c r="H6" s="1304"/>
      <c r="I6" s="1303"/>
      <c r="J6" s="1311"/>
      <c r="K6" s="1303"/>
      <c r="L6" s="1305"/>
      <c r="M6" s="1304"/>
      <c r="N6" s="1304"/>
      <c r="O6" s="1304"/>
      <c r="P6" s="1304"/>
      <c r="Q6" s="1304"/>
      <c r="R6" s="1304"/>
      <c r="S6" s="1304"/>
      <c r="T6" s="1304"/>
      <c r="U6" s="1280" t="s">
        <v>2316</v>
      </c>
      <c r="V6" s="1304"/>
    </row>
    <row r="7" spans="1:30" s="167" customFormat="1" ht="15" hidden="1" customHeight="1" x14ac:dyDescent="0.2">
      <c r="A7" s="162"/>
      <c r="B7" s="1281"/>
      <c r="C7" s="1282" t="s">
        <v>3110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1857</v>
      </c>
      <c r="F13" s="193"/>
      <c r="G13" s="193"/>
      <c r="H13" s="236"/>
      <c r="I13" s="195"/>
      <c r="J13" s="195"/>
      <c r="K13" s="233"/>
      <c r="L13" s="195"/>
      <c r="M13" s="193"/>
      <c r="N13" s="193"/>
      <c r="O13" s="193"/>
      <c r="P13" s="193"/>
      <c r="Q13" s="193"/>
      <c r="R13" s="195"/>
      <c r="S13" s="193"/>
      <c r="T13" s="195"/>
      <c r="U13" s="58" t="s">
        <v>460</v>
      </c>
      <c r="V13" s="227"/>
    </row>
    <row r="14" spans="1:30" s="2" customFormat="1" ht="11.1" customHeight="1" x14ac:dyDescent="0.2">
      <c r="A14" s="95"/>
      <c r="B14" s="227"/>
      <c r="C14" s="197" t="s">
        <v>1367</v>
      </c>
      <c r="D14" s="227"/>
      <c r="E14" s="314" t="s">
        <v>2475</v>
      </c>
      <c r="F14" s="193"/>
      <c r="G14" s="193"/>
      <c r="H14" s="314"/>
      <c r="I14" s="195"/>
      <c r="J14" s="195"/>
      <c r="K14" s="233"/>
      <c r="L14" s="195"/>
      <c r="M14" s="193"/>
      <c r="N14" s="193"/>
      <c r="O14" s="193"/>
      <c r="P14" s="193"/>
      <c r="Q14" s="193"/>
      <c r="R14" s="195"/>
      <c r="S14" s="193"/>
      <c r="T14" s="195" t="s">
        <v>190</v>
      </c>
      <c r="U14" s="111">
        <v>44477177</v>
      </c>
      <c r="V14" s="227"/>
    </row>
    <row r="15" spans="1:30" s="2" customFormat="1" ht="11.1" customHeight="1" x14ac:dyDescent="0.2">
      <c r="A15" s="95"/>
      <c r="B15" s="227"/>
      <c r="C15" s="197" t="s">
        <v>1368</v>
      </c>
      <c r="D15" s="227"/>
      <c r="E15" s="314" t="s">
        <v>2025</v>
      </c>
      <c r="F15" s="193"/>
      <c r="G15" s="193"/>
      <c r="H15" s="314"/>
      <c r="I15" s="195"/>
      <c r="J15" s="195"/>
      <c r="K15" s="233"/>
      <c r="L15" s="195"/>
      <c r="M15" s="193"/>
      <c r="N15" s="193"/>
      <c r="O15" s="193"/>
      <c r="P15" s="193"/>
      <c r="Q15" s="193"/>
      <c r="R15" s="195"/>
      <c r="S15" s="193"/>
      <c r="T15" s="195" t="s">
        <v>190</v>
      </c>
      <c r="U15" s="111"/>
      <c r="V15" s="227"/>
    </row>
    <row r="16" spans="1:30" s="2" customFormat="1" ht="11.1" customHeight="1" x14ac:dyDescent="0.2">
      <c r="A16" s="95"/>
      <c r="B16" s="227"/>
      <c r="C16" s="197" t="s">
        <v>1369</v>
      </c>
      <c r="D16" s="227"/>
      <c r="E16" s="314" t="s">
        <v>1828</v>
      </c>
      <c r="F16" s="193"/>
      <c r="G16" s="193"/>
      <c r="H16" s="314"/>
      <c r="I16" s="195"/>
      <c r="J16" s="195"/>
      <c r="K16" s="233"/>
      <c r="L16" s="195"/>
      <c r="M16" s="193"/>
      <c r="N16" s="193"/>
      <c r="O16" s="193"/>
      <c r="P16" s="193"/>
      <c r="Q16" s="193"/>
      <c r="R16" s="195"/>
      <c r="S16" s="193"/>
      <c r="T16" s="195" t="s">
        <v>190</v>
      </c>
      <c r="U16" s="111">
        <v>924094917</v>
      </c>
      <c r="V16" s="227"/>
    </row>
    <row r="17" spans="1:22" s="2" customFormat="1" ht="12" customHeight="1" x14ac:dyDescent="0.2">
      <c r="A17" s="95"/>
      <c r="B17" s="227"/>
      <c r="C17" s="197" t="s">
        <v>2245</v>
      </c>
      <c r="D17" s="227"/>
      <c r="E17" s="236"/>
      <c r="F17" s="193"/>
      <c r="G17" s="193"/>
      <c r="H17" s="236"/>
      <c r="I17" s="195"/>
      <c r="J17" s="195"/>
      <c r="K17" s="233"/>
      <c r="L17" s="195"/>
      <c r="M17" s="193"/>
      <c r="N17" s="193"/>
      <c r="O17" s="193"/>
      <c r="P17" s="193"/>
      <c r="Q17" s="193"/>
      <c r="R17" s="196" t="s">
        <v>648</v>
      </c>
      <c r="S17" s="195"/>
      <c r="T17" s="196"/>
      <c r="U17" s="334">
        <v>968572094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2246</v>
      </c>
      <c r="D19" s="227"/>
      <c r="E19" s="236" t="s">
        <v>1959</v>
      </c>
      <c r="F19" s="193"/>
      <c r="G19" s="193"/>
      <c r="H19" s="314"/>
      <c r="I19" s="195"/>
      <c r="J19" s="195"/>
      <c r="K19" s="233"/>
      <c r="L19" s="195"/>
      <c r="M19" s="193"/>
      <c r="N19" s="193"/>
      <c r="O19" s="193"/>
      <c r="P19" s="193"/>
      <c r="Q19" s="193"/>
      <c r="R19" s="195"/>
      <c r="S19" s="193"/>
      <c r="T19" s="195" t="s">
        <v>190</v>
      </c>
      <c r="U19" s="111">
        <v>89805520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2995</v>
      </c>
      <c r="D22" s="227"/>
      <c r="E22" s="314" t="s">
        <v>1829</v>
      </c>
      <c r="F22" s="193"/>
      <c r="G22" s="193"/>
      <c r="H22" s="314"/>
      <c r="I22" s="195"/>
      <c r="J22" s="195"/>
      <c r="K22" s="233"/>
      <c r="L22" s="195"/>
      <c r="M22" s="195"/>
      <c r="N22" s="193"/>
      <c r="O22" s="193"/>
      <c r="P22" s="193"/>
      <c r="Q22" s="193"/>
      <c r="R22" s="195"/>
      <c r="S22" s="193"/>
      <c r="T22" s="195" t="s">
        <v>190</v>
      </c>
      <c r="U22" s="111"/>
      <c r="V22" s="227"/>
    </row>
    <row r="23" spans="1:22" s="2" customFormat="1" ht="11.1" customHeight="1" x14ac:dyDescent="0.2">
      <c r="A23" s="95"/>
      <c r="B23" s="227"/>
      <c r="C23" s="197" t="s">
        <v>2996</v>
      </c>
      <c r="D23" s="227"/>
      <c r="E23" s="314" t="s">
        <v>309</v>
      </c>
      <c r="F23" s="193"/>
      <c r="G23" s="193"/>
      <c r="H23" s="314"/>
      <c r="I23" s="195"/>
      <c r="J23" s="195"/>
      <c r="K23" s="233"/>
      <c r="L23" s="195"/>
      <c r="M23" s="193"/>
      <c r="N23" s="193"/>
      <c r="O23" s="193"/>
      <c r="P23" s="193"/>
      <c r="Q23" s="193"/>
      <c r="R23" s="195"/>
      <c r="S23" s="193"/>
      <c r="T23" s="195" t="s">
        <v>190</v>
      </c>
      <c r="U23" s="111"/>
      <c r="V23" s="227"/>
    </row>
    <row r="24" spans="1:22" s="2" customFormat="1" ht="11.1" customHeight="1" x14ac:dyDescent="0.2">
      <c r="A24" s="95"/>
      <c r="B24" s="227"/>
      <c r="C24" s="197" t="s">
        <v>2997</v>
      </c>
      <c r="D24" s="227"/>
      <c r="E24" s="314" t="s">
        <v>1973</v>
      </c>
      <c r="F24" s="193"/>
      <c r="G24" s="193"/>
      <c r="H24" s="314"/>
      <c r="I24" s="195"/>
      <c r="J24" s="195"/>
      <c r="K24" s="233"/>
      <c r="L24" s="195"/>
      <c r="M24" s="193"/>
      <c r="N24" s="193"/>
      <c r="O24" s="193"/>
      <c r="P24" s="193"/>
      <c r="Q24" s="193"/>
      <c r="R24" s="195"/>
      <c r="S24" s="193"/>
      <c r="T24" s="195" t="s">
        <v>190</v>
      </c>
      <c r="U24" s="111"/>
      <c r="V24" s="227"/>
    </row>
    <row r="25" spans="1:22" s="2" customFormat="1" ht="11.1" customHeight="1" x14ac:dyDescent="0.2">
      <c r="A25" s="95"/>
      <c r="B25" s="227"/>
      <c r="C25" s="197" t="s">
        <v>1067</v>
      </c>
      <c r="D25" s="227"/>
      <c r="E25" s="314" t="s">
        <v>2066</v>
      </c>
      <c r="F25" s="193"/>
      <c r="G25" s="193"/>
      <c r="H25" s="314"/>
      <c r="I25" s="195"/>
      <c r="J25" s="195"/>
      <c r="K25" s="233"/>
      <c r="L25" s="195"/>
      <c r="M25" s="193"/>
      <c r="N25" s="193"/>
      <c r="O25" s="193"/>
      <c r="P25" s="193"/>
      <c r="Q25" s="193"/>
      <c r="R25" s="195"/>
      <c r="S25" s="193"/>
      <c r="T25" s="195" t="s">
        <v>190</v>
      </c>
      <c r="U25" s="111"/>
      <c r="V25" s="227"/>
    </row>
    <row r="26" spans="1:22" s="2" customFormat="1" ht="12" customHeight="1" x14ac:dyDescent="0.2">
      <c r="A26" s="95"/>
      <c r="B26" s="227"/>
      <c r="C26" s="197" t="s">
        <v>1</v>
      </c>
      <c r="D26" s="227"/>
      <c r="E26" s="236"/>
      <c r="F26" s="193"/>
      <c r="G26" s="193"/>
      <c r="H26" s="236"/>
      <c r="I26" s="195"/>
      <c r="J26" s="195"/>
      <c r="K26" s="233"/>
      <c r="L26" s="195"/>
      <c r="M26" s="195"/>
      <c r="N26" s="193"/>
      <c r="O26" s="193"/>
      <c r="P26" s="193"/>
      <c r="Q26" s="193"/>
      <c r="R26" s="196" t="s">
        <v>648</v>
      </c>
      <c r="S26" s="195"/>
      <c r="T26" s="196"/>
      <c r="U26" s="334">
        <v>0</v>
      </c>
      <c r="V26" s="227"/>
    </row>
    <row r="27" spans="1:22" s="2" customFormat="1" ht="11.1" customHeight="1" x14ac:dyDescent="0.2">
      <c r="A27" s="95"/>
      <c r="B27" s="227"/>
      <c r="C27" s="197"/>
      <c r="D27" s="227"/>
      <c r="E27" s="236" t="s">
        <v>2019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2999</v>
      </c>
      <c r="D28" s="227"/>
      <c r="E28" s="314" t="s">
        <v>935</v>
      </c>
      <c r="F28" s="193"/>
      <c r="G28" s="193"/>
      <c r="H28" s="314"/>
      <c r="I28" s="195"/>
      <c r="J28" s="195"/>
      <c r="K28" s="233"/>
      <c r="L28" s="195"/>
      <c r="M28" s="193"/>
      <c r="N28" s="193"/>
      <c r="O28" s="193"/>
      <c r="P28" s="193"/>
      <c r="Q28" s="193"/>
      <c r="R28" s="195"/>
      <c r="S28" s="193"/>
      <c r="T28" s="195" t="s">
        <v>190</v>
      </c>
      <c r="U28" s="111"/>
      <c r="V28" s="227"/>
    </row>
    <row r="29" spans="1:22" s="2" customFormat="1" ht="11.1" customHeight="1" x14ac:dyDescent="0.2">
      <c r="A29" s="95"/>
      <c r="B29" s="227"/>
      <c r="C29" s="197" t="s">
        <v>482</v>
      </c>
      <c r="D29" s="227"/>
      <c r="E29" s="314" t="s">
        <v>1255</v>
      </c>
      <c r="F29" s="193"/>
      <c r="G29" s="193"/>
      <c r="H29" s="314"/>
      <c r="I29" s="195"/>
      <c r="J29" s="195"/>
      <c r="K29" s="233"/>
      <c r="L29" s="195"/>
      <c r="M29" s="193"/>
      <c r="N29" s="193"/>
      <c r="O29" s="193"/>
      <c r="P29" s="193"/>
      <c r="Q29" s="193"/>
      <c r="R29" s="195"/>
      <c r="S29" s="193"/>
      <c r="T29" s="195" t="s">
        <v>190</v>
      </c>
      <c r="U29" s="111"/>
      <c r="V29" s="227"/>
    </row>
    <row r="30" spans="1:22" s="2" customFormat="1" ht="12" customHeight="1" x14ac:dyDescent="0.2">
      <c r="A30" s="95"/>
      <c r="B30" s="227"/>
      <c r="C30" s="197" t="s">
        <v>2</v>
      </c>
      <c r="D30" s="227"/>
      <c r="E30" s="236"/>
      <c r="F30" s="193"/>
      <c r="G30" s="193"/>
      <c r="H30" s="236"/>
      <c r="I30" s="195"/>
      <c r="J30" s="195"/>
      <c r="K30" s="233"/>
      <c r="L30" s="195"/>
      <c r="M30" s="193"/>
      <c r="N30" s="193"/>
      <c r="O30" s="193"/>
      <c r="P30" s="193"/>
      <c r="Q30" s="193"/>
      <c r="R30" s="196" t="s">
        <v>648</v>
      </c>
      <c r="S30" s="195"/>
      <c r="T30" s="196"/>
      <c r="U30" s="334">
        <v>0</v>
      </c>
      <c r="V30" s="227"/>
    </row>
    <row r="31" spans="1:22" s="2" customFormat="1" ht="11.1" customHeight="1" x14ac:dyDescent="0.2">
      <c r="A31" s="95"/>
      <c r="B31" s="227"/>
      <c r="C31" s="197"/>
      <c r="D31" s="227"/>
      <c r="E31" s="236" t="s">
        <v>1844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2486</v>
      </c>
      <c r="D32" s="227"/>
      <c r="E32" s="314" t="s">
        <v>1279</v>
      </c>
      <c r="F32" s="193"/>
      <c r="G32" s="193"/>
      <c r="H32" s="314"/>
      <c r="I32" s="195"/>
      <c r="J32" s="195"/>
      <c r="K32" s="233"/>
      <c r="L32" s="195"/>
      <c r="M32" s="193"/>
      <c r="N32" s="193"/>
      <c r="O32" s="193"/>
      <c r="P32" s="193"/>
      <c r="Q32" s="193"/>
      <c r="R32" s="195"/>
      <c r="S32" s="193"/>
      <c r="T32" s="195" t="s">
        <v>190</v>
      </c>
      <c r="U32" s="111">
        <v>193825742</v>
      </c>
      <c r="V32" s="227"/>
    </row>
    <row r="33" spans="1:22" s="2" customFormat="1" ht="11.1" customHeight="1" x14ac:dyDescent="0.2">
      <c r="A33" s="95"/>
      <c r="B33" s="227"/>
      <c r="C33" s="197" t="s">
        <v>2487</v>
      </c>
      <c r="D33" s="227"/>
      <c r="E33" s="314" t="s">
        <v>2521</v>
      </c>
      <c r="F33" s="193"/>
      <c r="G33" s="193"/>
      <c r="H33" s="314"/>
      <c r="I33" s="195"/>
      <c r="J33" s="195"/>
      <c r="K33" s="233"/>
      <c r="L33" s="195"/>
      <c r="M33" s="193"/>
      <c r="N33" s="193"/>
      <c r="O33" s="193"/>
      <c r="P33" s="193"/>
      <c r="Q33" s="193"/>
      <c r="R33" s="195"/>
      <c r="S33" s="193"/>
      <c r="T33" s="195" t="s">
        <v>190</v>
      </c>
      <c r="U33" s="111"/>
      <c r="V33" s="227"/>
    </row>
    <row r="34" spans="1:22" s="2" customFormat="1" ht="12" customHeight="1" x14ac:dyDescent="0.2">
      <c r="A34" s="95"/>
      <c r="B34" s="227"/>
      <c r="C34" s="197" t="s">
        <v>3</v>
      </c>
      <c r="D34" s="227"/>
      <c r="E34" s="193"/>
      <c r="F34" s="193"/>
      <c r="G34" s="193"/>
      <c r="H34" s="193"/>
      <c r="I34" s="195"/>
      <c r="J34" s="195"/>
      <c r="K34" s="233"/>
      <c r="L34" s="195"/>
      <c r="M34" s="193"/>
      <c r="N34" s="193"/>
      <c r="O34" s="193"/>
      <c r="P34" s="193"/>
      <c r="Q34" s="193"/>
      <c r="R34" s="196" t="s">
        <v>648</v>
      </c>
      <c r="S34" s="195"/>
      <c r="T34" s="196"/>
      <c r="U34" s="334">
        <v>193825742</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2588</v>
      </c>
      <c r="D36" s="227"/>
      <c r="E36" s="193"/>
      <c r="F36" s="193"/>
      <c r="G36" s="193"/>
      <c r="H36" s="193"/>
      <c r="I36" s="195"/>
      <c r="J36" s="195"/>
      <c r="K36" s="233"/>
      <c r="L36" s="195"/>
      <c r="M36" s="193"/>
      <c r="N36" s="193"/>
      <c r="O36" s="193"/>
      <c r="P36" s="193"/>
      <c r="Q36" s="193"/>
      <c r="R36" s="196" t="s">
        <v>2762</v>
      </c>
      <c r="S36" s="195"/>
      <c r="T36" s="196"/>
      <c r="U36" s="364">
        <v>864551872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2216</v>
      </c>
      <c r="D41" s="227"/>
      <c r="E41" s="236" t="s">
        <v>2522</v>
      </c>
      <c r="F41" s="193"/>
      <c r="G41" s="193"/>
      <c r="H41" s="236"/>
      <c r="I41" s="195"/>
      <c r="J41" s="195"/>
      <c r="K41" s="233"/>
      <c r="L41" s="195"/>
      <c r="M41" s="193"/>
      <c r="N41" s="193"/>
      <c r="O41" s="193"/>
      <c r="P41" s="193"/>
      <c r="Q41" s="193"/>
      <c r="R41" s="195"/>
      <c r="S41" s="193"/>
      <c r="T41" s="195" t="s">
        <v>190</v>
      </c>
      <c r="U41" s="111">
        <v>91174258</v>
      </c>
      <c r="V41" s="227"/>
    </row>
    <row r="42" spans="1:22" s="2" customFormat="1" ht="11.1" customHeight="1" x14ac:dyDescent="0.2">
      <c r="A42" s="95"/>
      <c r="B42" s="227"/>
      <c r="C42" s="197" t="s">
        <v>2217</v>
      </c>
      <c r="D42" s="227"/>
      <c r="E42" s="236" t="s">
        <v>1642</v>
      </c>
      <c r="F42" s="193"/>
      <c r="G42" s="193"/>
      <c r="H42" s="236"/>
      <c r="I42" s="195"/>
      <c r="J42" s="195"/>
      <c r="K42" s="233"/>
      <c r="L42" s="195"/>
      <c r="M42" s="193"/>
      <c r="N42" s="193"/>
      <c r="O42" s="193"/>
      <c r="P42" s="193"/>
      <c r="Q42" s="193"/>
      <c r="R42" s="195"/>
      <c r="S42" s="193"/>
      <c r="T42" s="195" t="s">
        <v>190</v>
      </c>
      <c r="U42" s="111">
        <v>450337700</v>
      </c>
      <c r="V42" s="227"/>
    </row>
    <row r="43" spans="1:22" s="2" customFormat="1" ht="11.1" customHeight="1" x14ac:dyDescent="0.2">
      <c r="A43" s="95"/>
      <c r="B43" s="227"/>
      <c r="C43" s="197" t="s">
        <v>1203</v>
      </c>
      <c r="D43" s="227"/>
      <c r="E43" s="236" t="s">
        <v>2843</v>
      </c>
      <c r="F43" s="193"/>
      <c r="G43" s="193"/>
      <c r="H43" s="236"/>
      <c r="I43" s="195"/>
      <c r="J43" s="195"/>
      <c r="K43" s="233"/>
      <c r="L43" s="195"/>
      <c r="M43" s="193"/>
      <c r="N43" s="193"/>
      <c r="O43" s="193"/>
      <c r="P43" s="193"/>
      <c r="Q43" s="193"/>
      <c r="R43" s="195"/>
      <c r="S43" s="193"/>
      <c r="T43" s="195" t="s">
        <v>190</v>
      </c>
      <c r="U43" s="111"/>
      <c r="V43" s="227"/>
    </row>
    <row r="44" spans="1:22" s="2" customFormat="1" ht="11.1" customHeight="1" x14ac:dyDescent="0.2">
      <c r="A44" s="95"/>
      <c r="B44" s="227"/>
      <c r="C44" s="197" t="s">
        <v>2218</v>
      </c>
      <c r="D44" s="227"/>
      <c r="E44" s="236" t="s">
        <v>2160</v>
      </c>
      <c r="F44" s="193"/>
      <c r="G44" s="193"/>
      <c r="H44" s="236"/>
      <c r="I44" s="195"/>
      <c r="J44" s="195"/>
      <c r="K44" s="233"/>
      <c r="L44" s="195"/>
      <c r="M44" s="193"/>
      <c r="N44" s="193"/>
      <c r="O44" s="193"/>
      <c r="P44" s="193"/>
      <c r="Q44" s="193"/>
      <c r="R44" s="195"/>
      <c r="S44" s="193"/>
      <c r="T44" s="195" t="s">
        <v>190</v>
      </c>
      <c r="U44" s="111">
        <v>89805520</v>
      </c>
      <c r="V44" s="227"/>
    </row>
    <row r="45" spans="1:22" s="2" customFormat="1" ht="11.1" customHeight="1" x14ac:dyDescent="0.2">
      <c r="A45" s="95"/>
      <c r="B45" s="227"/>
      <c r="C45" s="197" t="s">
        <v>3054</v>
      </c>
      <c r="D45" s="227"/>
      <c r="E45" s="236" t="s">
        <v>1838</v>
      </c>
      <c r="F45" s="193"/>
      <c r="G45" s="193"/>
      <c r="H45" s="236"/>
      <c r="I45" s="195"/>
      <c r="J45" s="195"/>
      <c r="K45" s="233"/>
      <c r="L45" s="195"/>
      <c r="M45" s="193"/>
      <c r="N45" s="193"/>
      <c r="O45" s="193"/>
      <c r="P45" s="193"/>
      <c r="Q45" s="193"/>
      <c r="R45" s="195"/>
      <c r="S45" s="193"/>
      <c r="T45" s="195" t="s">
        <v>190</v>
      </c>
      <c r="U45" s="111">
        <v>221515743</v>
      </c>
      <c r="V45" s="227"/>
    </row>
    <row r="46" spans="1:22" s="2" customFormat="1" ht="11.1" customHeight="1" x14ac:dyDescent="0.2">
      <c r="A46" s="95"/>
      <c r="B46" s="227"/>
      <c r="C46" s="197" t="s">
        <v>3055</v>
      </c>
      <c r="D46" s="227"/>
      <c r="E46" s="236" t="s">
        <v>1335</v>
      </c>
      <c r="F46" s="193"/>
      <c r="G46" s="193"/>
      <c r="H46" s="236"/>
      <c r="I46" s="195"/>
      <c r="J46" s="195"/>
      <c r="K46" s="233"/>
      <c r="L46" s="195"/>
      <c r="M46" s="193"/>
      <c r="N46" s="193"/>
      <c r="O46" s="193"/>
      <c r="P46" s="193"/>
      <c r="Q46" s="193"/>
      <c r="R46" s="195"/>
      <c r="S46" s="193"/>
      <c r="T46" s="195" t="s">
        <v>190</v>
      </c>
      <c r="U46" s="111"/>
      <c r="V46" s="227"/>
    </row>
    <row r="47" spans="1:22" s="2" customFormat="1" ht="11.1" customHeight="1" x14ac:dyDescent="0.2">
      <c r="A47" s="95"/>
      <c r="B47" s="227"/>
      <c r="C47" s="197" t="s">
        <v>2371</v>
      </c>
      <c r="D47" s="227"/>
      <c r="E47" s="236" t="s">
        <v>2950</v>
      </c>
      <c r="F47" s="193"/>
      <c r="G47" s="193"/>
      <c r="H47" s="236"/>
      <c r="I47" s="195"/>
      <c r="J47" s="195"/>
      <c r="K47" s="233"/>
      <c r="L47" s="195"/>
      <c r="M47" s="193"/>
      <c r="N47" s="193"/>
      <c r="O47" s="193"/>
      <c r="P47" s="193"/>
      <c r="Q47" s="193"/>
      <c r="R47" s="195"/>
      <c r="S47" s="193"/>
      <c r="T47" s="195" t="s">
        <v>190</v>
      </c>
      <c r="U47" s="111"/>
      <c r="V47" s="227"/>
    </row>
    <row r="48" spans="1:22" s="2" customFormat="1" ht="11.1" customHeight="1" x14ac:dyDescent="0.2">
      <c r="A48" s="95"/>
      <c r="B48" s="227"/>
      <c r="C48" s="197" t="s">
        <v>2504</v>
      </c>
      <c r="D48" s="227"/>
      <c r="E48" s="236" t="s">
        <v>1957</v>
      </c>
      <c r="F48" s="193"/>
      <c r="G48" s="193"/>
      <c r="H48" s="236"/>
      <c r="I48" s="195"/>
      <c r="J48" s="195"/>
      <c r="K48" s="233"/>
      <c r="L48" s="195"/>
      <c r="M48" s="193"/>
      <c r="N48" s="193"/>
      <c r="O48" s="193"/>
      <c r="P48" s="193"/>
      <c r="Q48" s="193"/>
      <c r="R48" s="195"/>
      <c r="S48" s="193"/>
      <c r="T48" s="195" t="s">
        <v>190</v>
      </c>
      <c r="U48" s="111"/>
      <c r="V48" s="227"/>
    </row>
    <row r="49" spans="1:22" s="2" customFormat="1" ht="11.1" customHeight="1" x14ac:dyDescent="0.2">
      <c r="A49" s="95"/>
      <c r="B49" s="227"/>
      <c r="C49" s="197" t="s">
        <v>2213</v>
      </c>
      <c r="D49" s="227"/>
      <c r="E49" s="236" t="s">
        <v>2745</v>
      </c>
      <c r="F49" s="193"/>
      <c r="G49" s="193"/>
      <c r="H49" s="236" t="s">
        <v>542</v>
      </c>
      <c r="I49" s="193"/>
      <c r="J49" s="193"/>
      <c r="K49" s="110" t="s">
        <v>2500</v>
      </c>
      <c r="L49" s="193" t="s">
        <v>1132</v>
      </c>
      <c r="M49" s="193"/>
      <c r="N49" s="193"/>
      <c r="O49" s="193"/>
      <c r="P49" s="193"/>
      <c r="Q49" s="193"/>
      <c r="R49" s="195"/>
      <c r="S49" s="193"/>
      <c r="T49" s="195" t="s">
        <v>190</v>
      </c>
      <c r="U49" s="111">
        <v>11718651</v>
      </c>
      <c r="V49" s="227"/>
    </row>
    <row r="50" spans="1:22" s="2" customFormat="1" ht="12" customHeight="1" x14ac:dyDescent="0.2">
      <c r="A50" s="95"/>
      <c r="B50" s="227"/>
      <c r="C50" s="240" t="s">
        <v>1595</v>
      </c>
      <c r="D50" s="227"/>
      <c r="E50" s="193"/>
      <c r="F50" s="193"/>
      <c r="G50" s="193"/>
      <c r="H50" s="193"/>
      <c r="I50" s="195"/>
      <c r="J50" s="195"/>
      <c r="K50" s="233"/>
      <c r="L50" s="195"/>
      <c r="M50" s="193"/>
      <c r="N50" s="193"/>
      <c r="O50" s="193"/>
      <c r="P50" s="193"/>
      <c r="Q50" s="193"/>
      <c r="R50" s="196" t="s">
        <v>2762</v>
      </c>
      <c r="S50" s="195"/>
      <c r="T50" s="196"/>
      <c r="U50" s="334">
        <v>864551872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2372</v>
      </c>
      <c r="D55" s="227"/>
      <c r="E55" s="236" t="s">
        <v>1833</v>
      </c>
      <c r="F55" s="193"/>
      <c r="G55" s="193"/>
      <c r="H55" s="236"/>
      <c r="I55" s="195"/>
      <c r="J55" s="195"/>
      <c r="K55" s="233"/>
      <c r="L55" s="195"/>
      <c r="M55" s="193"/>
      <c r="N55" s="193"/>
      <c r="O55" s="193"/>
      <c r="P55" s="193"/>
      <c r="Q55" s="193"/>
      <c r="R55" s="195"/>
      <c r="S55" s="193"/>
      <c r="T55" s="195" t="s">
        <v>190</v>
      </c>
      <c r="U55" s="111">
        <v>45894408</v>
      </c>
      <c r="V55" s="227"/>
    </row>
    <row r="56" spans="1:22" s="2" customFormat="1" ht="11.1" customHeight="1" x14ac:dyDescent="0.2">
      <c r="A56" s="95"/>
      <c r="B56" s="227"/>
      <c r="C56" s="197" t="s">
        <v>1602</v>
      </c>
      <c r="D56" s="227"/>
      <c r="E56" s="236" t="s">
        <v>1538</v>
      </c>
      <c r="F56" s="193"/>
      <c r="G56" s="193"/>
      <c r="H56" s="236"/>
      <c r="I56" s="195"/>
      <c r="J56" s="195"/>
      <c r="K56" s="233"/>
      <c r="L56" s="195"/>
      <c r="M56" s="193"/>
      <c r="N56" s="193"/>
      <c r="O56" s="193"/>
      <c r="P56" s="193"/>
      <c r="Q56" s="193"/>
      <c r="R56" s="195"/>
      <c r="S56" s="193"/>
      <c r="T56" s="195" t="s">
        <v>190</v>
      </c>
      <c r="U56" s="111">
        <v>28209168</v>
      </c>
      <c r="V56" s="227"/>
    </row>
    <row r="57" spans="1:22" s="2" customFormat="1" ht="11.1" customHeight="1" x14ac:dyDescent="0.2">
      <c r="A57" s="95"/>
      <c r="B57" s="227"/>
      <c r="C57" s="197"/>
      <c r="D57" s="227"/>
      <c r="E57" s="236" t="s">
        <v>934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2373</v>
      </c>
      <c r="D58" s="227"/>
      <c r="E58" s="314" t="s">
        <v>2322</v>
      </c>
      <c r="F58" s="193"/>
      <c r="G58" s="193"/>
      <c r="H58" s="314"/>
      <c r="I58" s="193"/>
      <c r="J58" s="193"/>
      <c r="K58" s="227"/>
      <c r="L58" s="193"/>
      <c r="M58" s="193"/>
      <c r="N58" s="193"/>
      <c r="O58" s="193"/>
      <c r="P58" s="193"/>
      <c r="Q58" s="193"/>
      <c r="R58" s="195"/>
      <c r="S58" s="193"/>
      <c r="T58" s="195" t="s">
        <v>190</v>
      </c>
      <c r="U58" s="111">
        <v>263027616</v>
      </c>
      <c r="V58" s="227"/>
    </row>
    <row r="59" spans="1:22" s="2" customFormat="1" ht="11.1" customHeight="1" x14ac:dyDescent="0.2">
      <c r="A59" s="95"/>
      <c r="B59" s="227"/>
      <c r="C59" s="197" t="s">
        <v>1600</v>
      </c>
      <c r="D59" s="227"/>
      <c r="E59" s="314" t="s">
        <v>108</v>
      </c>
      <c r="F59" s="193"/>
      <c r="G59" s="193"/>
      <c r="H59" s="314"/>
      <c r="I59" s="193"/>
      <c r="J59" s="193"/>
      <c r="K59" s="227"/>
      <c r="L59" s="193"/>
      <c r="M59" s="193"/>
      <c r="N59" s="193"/>
      <c r="O59" s="193"/>
      <c r="P59" s="193"/>
      <c r="Q59" s="193"/>
      <c r="R59" s="195"/>
      <c r="S59" s="193"/>
      <c r="T59" s="195" t="s">
        <v>190</v>
      </c>
      <c r="U59" s="111">
        <v>80297340</v>
      </c>
      <c r="V59" s="227"/>
    </row>
    <row r="60" spans="1:22" s="2" customFormat="1" ht="11.1" customHeight="1" x14ac:dyDescent="0.2">
      <c r="A60" s="95"/>
      <c r="B60" s="227"/>
      <c r="C60" s="197"/>
      <c r="D60" s="227"/>
      <c r="E60" s="236" t="s">
        <v>2290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731</v>
      </c>
      <c r="D61" s="227"/>
      <c r="E61" s="314" t="s">
        <v>391</v>
      </c>
      <c r="F61" s="193"/>
      <c r="G61" s="193"/>
      <c r="H61" s="314"/>
      <c r="I61" s="193"/>
      <c r="J61" s="193"/>
      <c r="K61" s="227"/>
      <c r="L61" s="193"/>
      <c r="M61" s="193"/>
      <c r="N61" s="193"/>
      <c r="O61" s="193"/>
      <c r="P61" s="193"/>
      <c r="Q61" s="193"/>
      <c r="R61" s="195"/>
      <c r="S61" s="193"/>
      <c r="T61" s="195" t="s">
        <v>190</v>
      </c>
      <c r="U61" s="111">
        <v>18117917</v>
      </c>
      <c r="V61" s="227"/>
    </row>
    <row r="62" spans="1:22" s="2" customFormat="1" ht="11.1" customHeight="1" x14ac:dyDescent="0.2">
      <c r="A62" s="95"/>
      <c r="B62" s="227"/>
      <c r="C62" s="197" t="s">
        <v>1601</v>
      </c>
      <c r="D62" s="227"/>
      <c r="E62" s="314" t="s">
        <v>1052</v>
      </c>
      <c r="F62" s="193"/>
      <c r="G62" s="193"/>
      <c r="H62" s="314"/>
      <c r="I62" s="193"/>
      <c r="J62" s="193"/>
      <c r="K62" s="227"/>
      <c r="L62" s="193"/>
      <c r="M62" s="193"/>
      <c r="N62" s="193"/>
      <c r="O62" s="193"/>
      <c r="P62" s="193"/>
      <c r="Q62" s="193"/>
      <c r="R62" s="195"/>
      <c r="S62" s="193"/>
      <c r="T62" s="195" t="s">
        <v>190</v>
      </c>
      <c r="U62" s="111">
        <v>2230410</v>
      </c>
      <c r="V62" s="227"/>
    </row>
    <row r="63" spans="1:22" s="2" customFormat="1" ht="11.1" customHeight="1" x14ac:dyDescent="0.2">
      <c r="A63" s="95"/>
      <c r="B63" s="227"/>
      <c r="C63" s="197" t="s">
        <v>587</v>
      </c>
      <c r="D63" s="227"/>
      <c r="E63" s="314" t="s">
        <v>1053</v>
      </c>
      <c r="F63" s="193"/>
      <c r="G63" s="193"/>
      <c r="H63" s="314"/>
      <c r="I63" s="193"/>
      <c r="J63" s="193"/>
      <c r="K63" s="227"/>
      <c r="L63" s="193"/>
      <c r="M63" s="193"/>
      <c r="N63" s="193"/>
      <c r="O63" s="193"/>
      <c r="P63" s="193"/>
      <c r="Q63" s="193"/>
      <c r="R63" s="195"/>
      <c r="S63" s="193"/>
      <c r="T63" s="195" t="s">
        <v>190</v>
      </c>
      <c r="U63" s="111">
        <v>73135628</v>
      </c>
      <c r="V63" s="227"/>
    </row>
    <row r="64" spans="1:22" s="2" customFormat="1" ht="11.1" customHeight="1" x14ac:dyDescent="0.2">
      <c r="A64" s="95"/>
      <c r="B64" s="227"/>
      <c r="C64" s="197" t="s">
        <v>3056</v>
      </c>
      <c r="D64" s="227"/>
      <c r="E64" s="314" t="s">
        <v>640</v>
      </c>
      <c r="F64" s="193"/>
      <c r="G64" s="193"/>
      <c r="H64" s="314"/>
      <c r="I64" s="193"/>
      <c r="J64" s="193"/>
      <c r="K64" s="227"/>
      <c r="L64" s="193"/>
      <c r="M64" s="193"/>
      <c r="N64" s="193"/>
      <c r="O64" s="193"/>
      <c r="P64" s="193"/>
      <c r="Q64" s="193"/>
      <c r="R64" s="195"/>
      <c r="S64" s="193"/>
      <c r="T64" s="195" t="s">
        <v>190</v>
      </c>
      <c r="U64" s="111">
        <v>14287</v>
      </c>
      <c r="V64" s="227"/>
    </row>
    <row r="65" spans="1:22" s="2" customFormat="1" ht="11.1" customHeight="1" x14ac:dyDescent="0.2">
      <c r="A65" s="95"/>
      <c r="B65" s="227"/>
      <c r="C65" s="197" t="s">
        <v>588</v>
      </c>
      <c r="D65" s="227"/>
      <c r="E65" s="314" t="s">
        <v>1469</v>
      </c>
      <c r="F65" s="193"/>
      <c r="G65" s="193"/>
      <c r="H65" s="314"/>
      <c r="I65" s="193"/>
      <c r="J65" s="193"/>
      <c r="K65" s="227"/>
      <c r="L65" s="193"/>
      <c r="M65" s="193"/>
      <c r="N65" s="193"/>
      <c r="O65" s="193"/>
      <c r="P65" s="193"/>
      <c r="Q65" s="193"/>
      <c r="R65" s="195"/>
      <c r="S65" s="193"/>
      <c r="T65" s="195" t="s">
        <v>190</v>
      </c>
      <c r="U65" s="111">
        <v>1901574</v>
      </c>
      <c r="V65" s="227"/>
    </row>
    <row r="66" spans="1:22" s="2" customFormat="1" ht="11.1" customHeight="1" x14ac:dyDescent="0.2">
      <c r="A66" s="95"/>
      <c r="B66" s="227"/>
      <c r="C66" s="197" t="s">
        <v>3057</v>
      </c>
      <c r="D66" s="227"/>
      <c r="E66" s="236" t="s">
        <v>1110</v>
      </c>
      <c r="F66" s="193"/>
      <c r="G66" s="193"/>
      <c r="H66" s="236"/>
      <c r="I66" s="195"/>
      <c r="J66" s="195"/>
      <c r="K66" s="233"/>
      <c r="L66" s="195"/>
      <c r="M66" s="195"/>
      <c r="N66" s="193"/>
      <c r="O66" s="193"/>
      <c r="P66" s="193"/>
      <c r="Q66" s="193"/>
      <c r="R66" s="195"/>
      <c r="S66" s="193"/>
      <c r="T66" s="195" t="s">
        <v>190</v>
      </c>
      <c r="U66" s="111">
        <v>24505053</v>
      </c>
      <c r="V66" s="227"/>
    </row>
    <row r="67" spans="1:22" s="2" customFormat="1" ht="11.1" customHeight="1" x14ac:dyDescent="0.2">
      <c r="A67" s="95"/>
      <c r="B67" s="227"/>
      <c r="C67" s="197" t="s">
        <v>589</v>
      </c>
      <c r="D67" s="227"/>
      <c r="E67" s="236" t="s">
        <v>2022</v>
      </c>
      <c r="F67" s="193"/>
      <c r="G67" s="193"/>
      <c r="H67" s="236"/>
      <c r="I67" s="195"/>
      <c r="J67" s="195"/>
      <c r="K67" s="233"/>
      <c r="L67" s="195"/>
      <c r="M67" s="195"/>
      <c r="N67" s="193"/>
      <c r="O67" s="193"/>
      <c r="P67" s="193"/>
      <c r="Q67" s="193"/>
      <c r="R67" s="195"/>
      <c r="S67" s="193"/>
      <c r="T67" s="195" t="s">
        <v>190</v>
      </c>
      <c r="U67" s="111">
        <v>45227931</v>
      </c>
      <c r="V67" s="227"/>
    </row>
    <row r="68" spans="1:22" s="2" customFormat="1" ht="11.1" customHeight="1" x14ac:dyDescent="0.2">
      <c r="A68" s="95"/>
      <c r="B68" s="227"/>
      <c r="C68" s="197" t="s">
        <v>3058</v>
      </c>
      <c r="D68" s="227"/>
      <c r="E68" s="236" t="s">
        <v>1280</v>
      </c>
      <c r="F68" s="193"/>
      <c r="G68" s="193"/>
      <c r="H68" s="236"/>
      <c r="I68" s="195"/>
      <c r="J68" s="195"/>
      <c r="K68" s="233"/>
      <c r="L68" s="195"/>
      <c r="M68" s="195"/>
      <c r="N68" s="193"/>
      <c r="O68" s="193"/>
      <c r="P68" s="193"/>
      <c r="Q68" s="193"/>
      <c r="R68" s="195"/>
      <c r="S68" s="193"/>
      <c r="T68" s="195" t="s">
        <v>190</v>
      </c>
      <c r="U68" s="111">
        <v>222687375</v>
      </c>
      <c r="V68" s="227"/>
    </row>
    <row r="69" spans="1:22" s="2" customFormat="1" ht="11.1" customHeight="1" x14ac:dyDescent="0.2">
      <c r="A69" s="95"/>
      <c r="B69" s="227"/>
      <c r="C69" s="197"/>
      <c r="D69" s="227"/>
      <c r="E69" s="236" t="s">
        <v>3053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590</v>
      </c>
      <c r="D70" s="227"/>
      <c r="E70" s="314" t="s">
        <v>1888</v>
      </c>
      <c r="F70" s="193"/>
      <c r="G70" s="193"/>
      <c r="H70" s="314"/>
      <c r="I70" s="195"/>
      <c r="J70" s="195"/>
      <c r="K70" s="227"/>
      <c r="L70" s="195"/>
      <c r="M70" s="193"/>
      <c r="N70" s="193"/>
      <c r="O70" s="193"/>
      <c r="P70" s="193"/>
      <c r="Q70" s="193"/>
      <c r="R70" s="195"/>
      <c r="S70" s="193"/>
      <c r="T70" s="195" t="s">
        <v>190</v>
      </c>
      <c r="U70" s="111">
        <v>1201233</v>
      </c>
      <c r="V70" s="227"/>
    </row>
    <row r="71" spans="1:22" s="894" customFormat="1" ht="11.1" customHeight="1" x14ac:dyDescent="0.2">
      <c r="A71" s="891"/>
      <c r="B71" s="877"/>
      <c r="C71" s="992" t="s">
        <v>1416</v>
      </c>
      <c r="D71" s="993"/>
      <c r="E71" s="996" t="s">
        <v>2707</v>
      </c>
      <c r="F71" s="995"/>
      <c r="G71" s="995"/>
      <c r="H71" s="996"/>
      <c r="I71" s="999"/>
      <c r="J71" s="999"/>
      <c r="K71" s="993"/>
      <c r="L71" s="999"/>
      <c r="M71" s="878"/>
      <c r="N71" s="878"/>
      <c r="O71" s="878"/>
      <c r="P71" s="878"/>
      <c r="Q71" s="878"/>
      <c r="R71" s="892"/>
      <c r="S71" s="878"/>
      <c r="T71" s="892" t="s">
        <v>190</v>
      </c>
      <c r="U71" s="1100"/>
      <c r="V71" s="877"/>
    </row>
    <row r="72" spans="1:22" s="894" customFormat="1" ht="11.1" customHeight="1" x14ac:dyDescent="0.2">
      <c r="A72" s="891"/>
      <c r="B72" s="877"/>
      <c r="C72" s="992" t="s">
        <v>2039</v>
      </c>
      <c r="D72" s="993"/>
      <c r="E72" s="996" t="s">
        <v>2036</v>
      </c>
      <c r="F72" s="995"/>
      <c r="G72" s="995"/>
      <c r="H72" s="996"/>
      <c r="I72" s="999"/>
      <c r="J72" s="999"/>
      <c r="K72" s="993"/>
      <c r="L72" s="999"/>
      <c r="M72" s="878"/>
      <c r="N72" s="878"/>
      <c r="O72" s="878"/>
      <c r="P72" s="878"/>
      <c r="Q72" s="878"/>
      <c r="R72" s="892"/>
      <c r="S72" s="878"/>
      <c r="T72" s="892" t="s">
        <v>190</v>
      </c>
      <c r="U72" s="1100">
        <v>33433969</v>
      </c>
      <c r="V72" s="877"/>
    </row>
    <row r="73" spans="1:22" s="2" customFormat="1" ht="11.1" customHeight="1" x14ac:dyDescent="0.2">
      <c r="A73" s="95"/>
      <c r="B73" s="227"/>
      <c r="C73" s="197" t="s">
        <v>290</v>
      </c>
      <c r="D73" s="227"/>
      <c r="E73" s="314" t="s">
        <v>1754</v>
      </c>
      <c r="F73" s="193"/>
      <c r="G73" s="193"/>
      <c r="H73" s="314"/>
      <c r="I73" s="195"/>
      <c r="J73" s="195"/>
      <c r="K73" s="227"/>
      <c r="L73" s="195"/>
      <c r="M73" s="193"/>
      <c r="N73" s="193"/>
      <c r="O73" s="193"/>
      <c r="P73" s="193"/>
      <c r="Q73" s="193"/>
      <c r="R73" s="195"/>
      <c r="S73" s="193"/>
      <c r="T73" s="195" t="s">
        <v>190</v>
      </c>
      <c r="U73" s="111">
        <v>6744661</v>
      </c>
      <c r="V73" s="227"/>
    </row>
    <row r="74" spans="1:22" s="2" customFormat="1" ht="11.1" customHeight="1" x14ac:dyDescent="0.2">
      <c r="A74" s="95"/>
      <c r="B74" s="227"/>
      <c r="C74" s="197" t="s">
        <v>3059</v>
      </c>
      <c r="D74" s="227"/>
      <c r="E74" s="236" t="s">
        <v>534</v>
      </c>
      <c r="F74" s="193"/>
      <c r="G74" s="193"/>
      <c r="H74" s="236"/>
      <c r="I74" s="195"/>
      <c r="J74" s="195"/>
      <c r="K74" s="233"/>
      <c r="L74" s="195"/>
      <c r="M74" s="195"/>
      <c r="N74" s="193"/>
      <c r="O74" s="193"/>
      <c r="P74" s="193"/>
      <c r="Q74" s="193"/>
      <c r="R74" s="195"/>
      <c r="S74" s="193"/>
      <c r="T74" s="195" t="s">
        <v>190</v>
      </c>
      <c r="U74" s="111">
        <v>17355016</v>
      </c>
      <c r="V74" s="227"/>
    </row>
    <row r="75" spans="1:22" s="2" customFormat="1" ht="11.1" customHeight="1" x14ac:dyDescent="0.2">
      <c r="A75" s="95"/>
      <c r="B75" s="227"/>
      <c r="C75" s="197" t="s">
        <v>376</v>
      </c>
      <c r="D75" s="227"/>
      <c r="E75" s="236" t="s">
        <v>465</v>
      </c>
      <c r="F75" s="193"/>
      <c r="G75" s="193"/>
      <c r="H75" s="236"/>
      <c r="I75" s="195"/>
      <c r="J75" s="195"/>
      <c r="K75" s="233"/>
      <c r="L75" s="195"/>
      <c r="M75" s="195"/>
      <c r="N75" s="193"/>
      <c r="O75" s="193"/>
      <c r="P75" s="193"/>
      <c r="Q75" s="193"/>
      <c r="R75" s="195"/>
      <c r="S75" s="193"/>
      <c r="T75" s="195" t="s">
        <v>190</v>
      </c>
      <c r="U75" s="111">
        <v>568286</v>
      </c>
      <c r="V75" s="227"/>
    </row>
    <row r="76" spans="1:22" s="2" customFormat="1" ht="12" customHeight="1" x14ac:dyDescent="0.2">
      <c r="A76" s="95"/>
      <c r="B76" s="227"/>
      <c r="C76" s="240" t="s">
        <v>1596</v>
      </c>
      <c r="D76" s="227"/>
      <c r="E76" s="193"/>
      <c r="F76" s="193"/>
      <c r="G76" s="193"/>
      <c r="H76" s="193"/>
      <c r="I76" s="195"/>
      <c r="J76" s="195"/>
      <c r="K76" s="233"/>
      <c r="L76" s="195"/>
      <c r="M76" s="193"/>
      <c r="N76" s="193"/>
      <c r="O76" s="193"/>
      <c r="P76" s="193"/>
      <c r="Q76" s="193"/>
      <c r="R76" s="196" t="s">
        <v>2762</v>
      </c>
      <c r="S76" s="195"/>
      <c r="T76" s="196"/>
      <c r="U76" s="334">
        <v>864551872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3103</v>
      </c>
      <c r="D1" s="201"/>
      <c r="E1" s="162"/>
      <c r="F1" s="203" t="s">
        <v>2386</v>
      </c>
      <c r="G1" s="203" t="s">
        <v>2386</v>
      </c>
      <c r="H1" s="162" t="s">
        <v>1579</v>
      </c>
      <c r="I1" s="203" t="s">
        <v>2386</v>
      </c>
      <c r="J1" s="203" t="s">
        <v>2386</v>
      </c>
      <c r="K1" s="203"/>
      <c r="L1" s="203"/>
      <c r="M1" s="204"/>
      <c r="N1" s="203"/>
      <c r="O1" s="203"/>
      <c r="P1" s="203"/>
      <c r="Q1" s="203"/>
      <c r="R1" s="203"/>
      <c r="S1" s="203" t="s">
        <v>1579</v>
      </c>
      <c r="T1" s="203"/>
      <c r="U1" s="824">
        <v>42893.59587222222</v>
      </c>
      <c r="V1" s="203"/>
    </row>
    <row r="2" spans="1:30" s="150" customFormat="1" ht="6" customHeight="1" x14ac:dyDescent="0.2">
      <c r="A2" s="213"/>
      <c r="B2" s="1295"/>
      <c r="C2" s="1260" t="s">
        <v>2270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3106</v>
      </c>
      <c r="D3" s="1302"/>
      <c r="E3" s="1301"/>
      <c r="F3" s="1303"/>
      <c r="G3" s="1305"/>
      <c r="H3" s="1304"/>
      <c r="I3" s="1303"/>
      <c r="J3" s="1305"/>
      <c r="K3" s="1303"/>
      <c r="L3" s="1305"/>
      <c r="M3" s="1304"/>
      <c r="N3" s="1304"/>
      <c r="O3" s="1304"/>
      <c r="P3" s="1304"/>
      <c r="Q3" s="1304"/>
      <c r="R3" s="1304"/>
      <c r="S3" s="1304"/>
      <c r="T3" s="1304"/>
      <c r="U3" s="1280" t="s">
        <v>2315</v>
      </c>
      <c r="V3" s="1304"/>
    </row>
    <row r="4" spans="1:30" s="146" customFormat="1" ht="15" customHeight="1" x14ac:dyDescent="0.2">
      <c r="A4" s="162"/>
      <c r="B4" s="1281"/>
      <c r="C4" s="1282" t="s">
        <v>3107</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33"/>
    </row>
    <row r="6" spans="1:30" s="166" customFormat="1" ht="17.100000000000001" hidden="1" customHeight="1" x14ac:dyDescent="0.2">
      <c r="A6" s="209"/>
      <c r="B6" s="1301"/>
      <c r="C6" s="1277" t="s">
        <v>3109</v>
      </c>
      <c r="D6" s="1302"/>
      <c r="E6" s="1301"/>
      <c r="F6" s="1303"/>
      <c r="G6" s="1317"/>
      <c r="H6" s="1304"/>
      <c r="I6" s="1303"/>
      <c r="J6" s="1311"/>
      <c r="K6" s="1303"/>
      <c r="L6" s="1305"/>
      <c r="M6" s="1304"/>
      <c r="N6" s="1304"/>
      <c r="O6" s="1304"/>
      <c r="P6" s="1304"/>
      <c r="Q6" s="1304"/>
      <c r="R6" s="1304"/>
      <c r="S6" s="1304"/>
      <c r="T6" s="1304"/>
      <c r="U6" s="1280" t="s">
        <v>2316</v>
      </c>
      <c r="V6" s="1304"/>
    </row>
    <row r="7" spans="1:30" s="167" customFormat="1" ht="15" hidden="1" customHeight="1" x14ac:dyDescent="0.2">
      <c r="A7" s="162"/>
      <c r="B7" s="1281"/>
      <c r="C7" s="1282" t="s">
        <v>3110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3029</v>
      </c>
      <c r="F13" s="193"/>
      <c r="G13" s="193"/>
      <c r="H13" s="236"/>
      <c r="I13" s="195"/>
      <c r="J13" s="195"/>
      <c r="K13" s="233"/>
      <c r="L13" s="195"/>
      <c r="M13" s="193"/>
      <c r="N13" s="193"/>
      <c r="O13" s="193"/>
      <c r="P13" s="193"/>
      <c r="Q13" s="193"/>
      <c r="R13" s="195"/>
      <c r="S13" s="193"/>
      <c r="T13" s="195"/>
      <c r="U13" s="58" t="s">
        <v>460</v>
      </c>
      <c r="V13" s="227"/>
    </row>
    <row r="14" spans="1:30" s="2" customFormat="1" ht="12" customHeight="1" x14ac:dyDescent="0.2">
      <c r="A14" s="95"/>
      <c r="B14" s="227"/>
      <c r="C14" s="197" t="s">
        <v>2904</v>
      </c>
      <c r="D14" s="227"/>
      <c r="E14" s="314" t="s">
        <v>1418</v>
      </c>
      <c r="F14" s="193"/>
      <c r="G14" s="193"/>
      <c r="H14" s="314"/>
      <c r="I14" s="193"/>
      <c r="J14" s="193"/>
      <c r="K14" s="227"/>
      <c r="L14" s="193"/>
      <c r="M14" s="195"/>
      <c r="N14" s="193"/>
      <c r="O14" s="193"/>
      <c r="P14" s="193"/>
      <c r="Q14" s="193"/>
      <c r="R14" s="195"/>
      <c r="S14" s="193"/>
      <c r="T14" s="195" t="s">
        <v>190</v>
      </c>
      <c r="U14" s="563"/>
      <c r="V14" s="227"/>
    </row>
    <row r="15" spans="1:30" s="2" customFormat="1" ht="12" customHeight="1" x14ac:dyDescent="0.2">
      <c r="A15" s="95"/>
      <c r="B15" s="227"/>
      <c r="C15" s="197" t="s">
        <v>2905</v>
      </c>
      <c r="D15" s="227"/>
      <c r="E15" s="314" t="s">
        <v>3027</v>
      </c>
      <c r="F15" s="193"/>
      <c r="G15" s="193"/>
      <c r="H15" s="314" t="s">
        <v>2067</v>
      </c>
      <c r="I15" s="193"/>
      <c r="J15" s="193"/>
      <c r="K15" s="227"/>
      <c r="L15" s="193"/>
      <c r="M15" s="195"/>
      <c r="N15" s="193"/>
      <c r="O15" s="193"/>
      <c r="P15" s="193"/>
      <c r="Q15" s="193"/>
      <c r="R15" s="195"/>
      <c r="S15" s="193"/>
      <c r="T15" s="195" t="s">
        <v>190</v>
      </c>
      <c r="U15" s="564"/>
      <c r="V15" s="227"/>
    </row>
    <row r="16" spans="1:30" s="2" customFormat="1" ht="12" customHeight="1" x14ac:dyDescent="0.2">
      <c r="A16" s="95"/>
      <c r="B16" s="227"/>
      <c r="C16" s="197"/>
      <c r="D16" s="227"/>
      <c r="E16" s="313" t="s">
        <v>1137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2579</v>
      </c>
      <c r="D17" s="227"/>
      <c r="E17" s="314" t="s">
        <v>1418</v>
      </c>
      <c r="F17" s="193"/>
      <c r="G17" s="193"/>
      <c r="H17" s="314"/>
      <c r="I17" s="193"/>
      <c r="J17" s="193"/>
      <c r="K17" s="227"/>
      <c r="L17" s="193"/>
      <c r="M17" s="195"/>
      <c r="N17" s="193"/>
      <c r="O17" s="193"/>
      <c r="P17" s="193"/>
      <c r="Q17" s="193"/>
      <c r="R17" s="195"/>
      <c r="S17" s="193"/>
      <c r="T17" s="195" t="s">
        <v>190</v>
      </c>
      <c r="U17" s="563"/>
      <c r="V17" s="227"/>
    </row>
    <row r="18" spans="1:22" s="2" customFormat="1" ht="12" customHeight="1" x14ac:dyDescent="0.2">
      <c r="A18" s="95"/>
      <c r="B18" s="227"/>
      <c r="C18" s="197" t="s">
        <v>2580</v>
      </c>
      <c r="D18" s="227"/>
      <c r="E18" s="314" t="s">
        <v>3030</v>
      </c>
      <c r="F18" s="193"/>
      <c r="G18" s="193"/>
      <c r="H18" s="314" t="s">
        <v>1371</v>
      </c>
      <c r="I18" s="193"/>
      <c r="J18" s="193"/>
      <c r="K18" s="110"/>
      <c r="L18" s="193" t="s">
        <v>1473</v>
      </c>
      <c r="M18" s="195"/>
      <c r="N18" s="193"/>
      <c r="O18" s="193"/>
      <c r="P18" s="193"/>
      <c r="Q18" s="193"/>
      <c r="R18" s="195"/>
      <c r="S18" s="193"/>
      <c r="T18" s="195" t="s">
        <v>190</v>
      </c>
      <c r="U18" s="104"/>
      <c r="V18" s="227"/>
    </row>
    <row r="19" spans="1:22" s="2" customFormat="1" ht="12" customHeight="1" x14ac:dyDescent="0.2">
      <c r="A19" s="95"/>
      <c r="B19" s="227"/>
      <c r="C19" s="197" t="s">
        <v>2581</v>
      </c>
      <c r="D19" s="227"/>
      <c r="E19" s="314" t="s">
        <v>1418</v>
      </c>
      <c r="F19" s="193"/>
      <c r="G19" s="193"/>
      <c r="H19" s="314"/>
      <c r="I19" s="193"/>
      <c r="J19" s="193"/>
      <c r="K19" s="227"/>
      <c r="L19" s="193"/>
      <c r="M19" s="195"/>
      <c r="N19" s="193"/>
      <c r="O19" s="193"/>
      <c r="P19" s="193"/>
      <c r="Q19" s="193"/>
      <c r="R19" s="195"/>
      <c r="S19" s="193"/>
      <c r="T19" s="195" t="s">
        <v>190</v>
      </c>
      <c r="U19" s="563"/>
      <c r="V19" s="227"/>
    </row>
    <row r="20" spans="1:22" s="2" customFormat="1" ht="12" customHeight="1" x14ac:dyDescent="0.2">
      <c r="A20" s="95"/>
      <c r="B20" s="227"/>
      <c r="C20" s="197" t="s">
        <v>3028</v>
      </c>
      <c r="D20" s="227"/>
      <c r="E20" s="314" t="s">
        <v>3030</v>
      </c>
      <c r="F20" s="193"/>
      <c r="G20" s="193"/>
      <c r="H20" s="314" t="s">
        <v>1371</v>
      </c>
      <c r="I20" s="193"/>
      <c r="J20" s="193"/>
      <c r="K20" s="110"/>
      <c r="L20" s="193" t="s">
        <v>1473</v>
      </c>
      <c r="M20" s="195"/>
      <c r="N20" s="193"/>
      <c r="O20" s="193"/>
      <c r="P20" s="193"/>
      <c r="Q20" s="193"/>
      <c r="R20" s="195"/>
      <c r="S20" s="193"/>
      <c r="T20" s="195" t="s">
        <v>190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2582</v>
      </c>
      <c r="D25" s="227"/>
      <c r="E25" s="236" t="s">
        <v>936</v>
      </c>
      <c r="F25" s="193"/>
      <c r="G25" s="193"/>
      <c r="H25" s="236"/>
      <c r="I25" s="195"/>
      <c r="J25" s="195"/>
      <c r="K25" s="233"/>
      <c r="L25" s="195"/>
      <c r="M25" s="193"/>
      <c r="N25" s="193"/>
      <c r="O25" s="193"/>
      <c r="P25" s="193"/>
      <c r="Q25" s="193"/>
      <c r="R25" s="195"/>
      <c r="S25" s="193"/>
      <c r="T25" s="195" t="s">
        <v>190</v>
      </c>
      <c r="U25" s="111">
        <v>9836730</v>
      </c>
      <c r="V25" s="227"/>
    </row>
    <row r="26" spans="1:22" s="2" customFormat="1" ht="12" customHeight="1" x14ac:dyDescent="0.2">
      <c r="A26" s="95"/>
      <c r="B26" s="227"/>
      <c r="C26" s="197"/>
      <c r="D26" s="227"/>
      <c r="E26" s="236" t="s">
        <v>1474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2583</v>
      </c>
      <c r="D27" s="227"/>
      <c r="E27" s="236" t="s">
        <v>668</v>
      </c>
      <c r="F27" s="193"/>
      <c r="G27" s="193"/>
      <c r="H27" s="236"/>
      <c r="I27" s="195"/>
      <c r="J27" s="195"/>
      <c r="K27" s="233"/>
      <c r="L27" s="195"/>
      <c r="M27" s="193"/>
      <c r="N27" s="193"/>
      <c r="O27" s="193"/>
      <c r="P27" s="193"/>
      <c r="Q27" s="193"/>
      <c r="R27" s="195"/>
      <c r="S27" s="193"/>
      <c r="T27" s="195" t="s">
        <v>190</v>
      </c>
      <c r="U27" s="111"/>
      <c r="V27" s="227"/>
    </row>
    <row r="28" spans="1:22" s="2" customFormat="1" ht="12" customHeight="1" x14ac:dyDescent="0.2">
      <c r="A28" s="95"/>
      <c r="B28" s="227"/>
      <c r="C28" s="197" t="s">
        <v>2584</v>
      </c>
      <c r="D28" s="227"/>
      <c r="E28" s="236" t="s">
        <v>1072</v>
      </c>
      <c r="F28" s="193"/>
      <c r="G28" s="193"/>
      <c r="H28" s="236"/>
      <c r="I28" s="195"/>
      <c r="J28" s="195"/>
      <c r="K28" s="233"/>
      <c r="L28" s="195"/>
      <c r="M28" s="193"/>
      <c r="N28" s="193"/>
      <c r="O28" s="193"/>
      <c r="P28" s="193"/>
      <c r="Q28" s="193"/>
      <c r="R28" s="195"/>
      <c r="S28" s="193"/>
      <c r="T28" s="195" t="s">
        <v>190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1605</v>
      </c>
      <c r="D33" s="227"/>
      <c r="E33" s="236" t="s">
        <v>1183</v>
      </c>
      <c r="F33" s="193"/>
      <c r="G33" s="193"/>
      <c r="H33" s="236"/>
      <c r="I33" s="195"/>
      <c r="J33" s="195"/>
      <c r="K33" s="233"/>
      <c r="L33" s="195"/>
      <c r="M33" s="193"/>
      <c r="N33" s="193"/>
      <c r="O33" s="193"/>
      <c r="P33" s="193"/>
      <c r="Q33" s="193"/>
      <c r="R33" s="195"/>
      <c r="S33" s="193"/>
      <c r="T33" s="195" t="s">
        <v>190</v>
      </c>
      <c r="U33" s="111">
        <v>285000000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284</v>
      </c>
      <c r="D36" s="227"/>
      <c r="E36" s="314" t="s">
        <v>849</v>
      </c>
      <c r="F36" s="193"/>
      <c r="G36" s="193"/>
      <c r="H36" s="314"/>
      <c r="I36" s="195"/>
      <c r="J36" s="195"/>
      <c r="K36" s="233"/>
      <c r="L36" s="195"/>
      <c r="M36" s="193"/>
      <c r="N36" s="193"/>
      <c r="O36" s="193"/>
      <c r="P36" s="193"/>
      <c r="Q36" s="193"/>
      <c r="R36" s="195"/>
      <c r="S36" s="193"/>
      <c r="T36" s="195" t="s">
        <v>190</v>
      </c>
      <c r="U36" s="111">
        <v>178356600</v>
      </c>
      <c r="V36" s="227"/>
    </row>
    <row r="37" spans="1:22" s="2" customFormat="1" ht="12" customHeight="1" x14ac:dyDescent="0.2">
      <c r="A37" s="95"/>
      <c r="B37" s="227"/>
      <c r="C37" s="197" t="s">
        <v>1364</v>
      </c>
      <c r="D37" s="227"/>
      <c r="E37" s="314" t="s">
        <v>367</v>
      </c>
      <c r="F37" s="193"/>
      <c r="G37" s="193"/>
      <c r="H37" s="314"/>
      <c r="I37" s="195"/>
      <c r="J37" s="195"/>
      <c r="K37" s="233"/>
      <c r="L37" s="195"/>
      <c r="M37" s="193"/>
      <c r="N37" s="193"/>
      <c r="O37" s="193"/>
      <c r="P37" s="193"/>
      <c r="Q37" s="193"/>
      <c r="R37" s="195"/>
      <c r="S37" s="193"/>
      <c r="T37" s="195" t="s">
        <v>190</v>
      </c>
      <c r="U37" s="111">
        <v>15469142</v>
      </c>
      <c r="V37" s="227"/>
    </row>
    <row r="38" spans="1:22" s="2" customFormat="1" x14ac:dyDescent="0.2">
      <c r="A38" s="95"/>
      <c r="B38" s="227"/>
      <c r="C38" s="240" t="s">
        <v>581</v>
      </c>
      <c r="D38" s="227"/>
      <c r="E38" s="193"/>
      <c r="F38" s="193"/>
      <c r="G38" s="193"/>
      <c r="H38" s="193"/>
      <c r="I38" s="195"/>
      <c r="J38" s="195"/>
      <c r="K38" s="233"/>
      <c r="L38" s="195"/>
      <c r="M38" s="193"/>
      <c r="N38" s="193"/>
      <c r="O38" s="193"/>
      <c r="P38" s="193"/>
      <c r="Q38" s="193"/>
      <c r="R38" s="196" t="s">
        <v>1529</v>
      </c>
      <c r="S38" s="193"/>
      <c r="T38" s="195" t="s">
        <v>190</v>
      </c>
      <c r="U38" s="334">
        <v>193825742</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2898</v>
      </c>
      <c r="D40" s="227"/>
      <c r="E40" s="236" t="s">
        <v>1816</v>
      </c>
      <c r="F40" s="193"/>
      <c r="G40" s="193"/>
      <c r="H40" s="236"/>
      <c r="I40" s="195"/>
      <c r="J40" s="195"/>
      <c r="K40" s="233"/>
      <c r="L40" s="195"/>
      <c r="M40" s="193"/>
      <c r="N40" s="193"/>
      <c r="O40" s="193"/>
      <c r="P40" s="193"/>
      <c r="Q40" s="193"/>
      <c r="R40" s="195"/>
      <c r="S40" s="193"/>
      <c r="T40" s="195" t="s">
        <v>190</v>
      </c>
      <c r="U40" s="111">
        <v>167233740</v>
      </c>
      <c r="V40" s="227"/>
    </row>
    <row r="41" spans="1:22" s="2" customFormat="1" ht="12" customHeight="1" x14ac:dyDescent="0.2">
      <c r="A41" s="95"/>
      <c r="B41" s="227"/>
      <c r="C41" s="197" t="s">
        <v>2899</v>
      </c>
      <c r="D41" s="227"/>
      <c r="E41" s="236" t="s">
        <v>2155</v>
      </c>
      <c r="F41" s="193"/>
      <c r="G41" s="193"/>
      <c r="H41" s="236"/>
      <c r="I41" s="195"/>
      <c r="J41" s="195"/>
      <c r="K41" s="233"/>
      <c r="L41" s="195"/>
      <c r="M41" s="193"/>
      <c r="N41" s="193"/>
      <c r="O41" s="193"/>
      <c r="P41" s="193"/>
      <c r="Q41" s="193"/>
      <c r="R41" s="195"/>
      <c r="S41" s="193"/>
      <c r="T41" s="195" t="s">
        <v>190</v>
      </c>
      <c r="U41" s="111">
        <v>26592002</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2900</v>
      </c>
      <c r="D46" s="227"/>
      <c r="E46" s="236" t="s">
        <v>388</v>
      </c>
      <c r="F46" s="193"/>
      <c r="G46" s="193"/>
      <c r="H46" s="236"/>
      <c r="I46" s="195"/>
      <c r="J46" s="195"/>
      <c r="K46" s="233"/>
      <c r="L46" s="195"/>
      <c r="M46" s="193"/>
      <c r="N46" s="193"/>
      <c r="O46" s="193"/>
      <c r="P46" s="193"/>
      <c r="Q46" s="193"/>
      <c r="R46" s="195"/>
      <c r="S46" s="193"/>
      <c r="T46" s="195" t="s">
        <v>190</v>
      </c>
      <c r="U46" s="111"/>
      <c r="V46" s="227"/>
    </row>
    <row r="47" spans="1:22" s="2" customFormat="1" ht="12" customHeight="1" x14ac:dyDescent="0.2">
      <c r="A47" s="95"/>
      <c r="B47" s="227"/>
      <c r="C47" s="197" t="s">
        <v>1195</v>
      </c>
      <c r="D47" s="227"/>
      <c r="E47" s="236" t="s">
        <v>2734</v>
      </c>
      <c r="F47" s="193"/>
      <c r="G47" s="193"/>
      <c r="H47" s="236"/>
      <c r="I47" s="195"/>
      <c r="J47" s="195"/>
      <c r="K47" s="233"/>
      <c r="L47" s="195"/>
      <c r="M47" s="193"/>
      <c r="N47" s="193"/>
      <c r="O47" s="193"/>
      <c r="P47" s="193"/>
      <c r="Q47" s="193"/>
      <c r="R47" s="195"/>
      <c r="S47" s="193"/>
      <c r="T47" s="195" t="s">
        <v>190</v>
      </c>
      <c r="U47" s="111"/>
      <c r="V47" s="227"/>
    </row>
    <row r="48" spans="1:22" s="2" customFormat="1" ht="12" customHeight="1" x14ac:dyDescent="0.2">
      <c r="A48" s="95"/>
      <c r="B48" s="227"/>
      <c r="C48" s="197" t="s">
        <v>377</v>
      </c>
      <c r="D48" s="227"/>
      <c r="E48" s="236" t="s">
        <v>1259</v>
      </c>
      <c r="F48" s="193"/>
      <c r="G48" s="193"/>
      <c r="H48" s="236"/>
      <c r="I48" s="195"/>
      <c r="J48" s="195"/>
      <c r="K48" s="233"/>
      <c r="L48" s="195"/>
      <c r="M48" s="193"/>
      <c r="N48" s="193"/>
      <c r="O48" s="193"/>
      <c r="P48" s="193"/>
      <c r="Q48" s="193"/>
      <c r="R48" s="195"/>
      <c r="S48" s="193"/>
      <c r="T48" s="195" t="s">
        <v>190</v>
      </c>
      <c r="U48" s="111"/>
      <c r="V48" s="227"/>
    </row>
    <row r="49" spans="1:22" s="2" customFormat="1" ht="12" customHeight="1" x14ac:dyDescent="0.2">
      <c r="A49" s="95"/>
      <c r="B49" s="227"/>
      <c r="C49" s="197" t="s">
        <v>293</v>
      </c>
      <c r="D49" s="227"/>
      <c r="E49" s="236" t="s">
        <v>1470</v>
      </c>
      <c r="F49" s="193"/>
      <c r="G49" s="193"/>
      <c r="H49" s="236"/>
      <c r="I49" s="195"/>
      <c r="J49" s="195"/>
      <c r="K49" s="233"/>
      <c r="L49" s="195"/>
      <c r="M49" s="193"/>
      <c r="N49" s="193"/>
      <c r="O49" s="193"/>
      <c r="P49" s="193"/>
      <c r="Q49" s="193"/>
      <c r="R49" s="195"/>
      <c r="S49" s="193"/>
      <c r="T49" s="195" t="s">
        <v>190</v>
      </c>
      <c r="U49" s="111"/>
      <c r="V49" s="227"/>
    </row>
    <row r="50" spans="1:22" s="2" customFormat="1" ht="12" customHeight="1" x14ac:dyDescent="0.2">
      <c r="A50" s="95"/>
      <c r="B50" s="227"/>
      <c r="C50" s="197" t="s">
        <v>772</v>
      </c>
      <c r="D50" s="227"/>
      <c r="E50" s="236" t="s">
        <v>2745</v>
      </c>
      <c r="F50" s="193"/>
      <c r="G50" s="193"/>
      <c r="H50" s="236" t="s">
        <v>542</v>
      </c>
      <c r="I50" s="193"/>
      <c r="J50" s="193"/>
      <c r="K50" s="110"/>
      <c r="L50" s="193" t="s">
        <v>440</v>
      </c>
      <c r="M50" s="193"/>
      <c r="N50" s="193"/>
      <c r="O50" s="193"/>
      <c r="P50" s="193"/>
      <c r="Q50" s="193"/>
      <c r="R50" s="193"/>
      <c r="S50" s="193"/>
      <c r="T50" s="195" t="s">
        <v>190</v>
      </c>
      <c r="U50" s="111"/>
      <c r="V50" s="227"/>
    </row>
    <row r="51" spans="1:22" s="2" customFormat="1" ht="12" customHeight="1" x14ac:dyDescent="0.2">
      <c r="A51" s="95"/>
      <c r="B51" s="227"/>
      <c r="C51" s="197" t="s">
        <v>379</v>
      </c>
      <c r="D51" s="227"/>
      <c r="E51" s="236" t="s">
        <v>2745</v>
      </c>
      <c r="F51" s="193"/>
      <c r="G51" s="193"/>
      <c r="H51" s="236" t="s">
        <v>542</v>
      </c>
      <c r="I51" s="193"/>
      <c r="J51" s="193"/>
      <c r="K51" s="110"/>
      <c r="L51" s="193" t="s">
        <v>440</v>
      </c>
      <c r="M51" s="193"/>
      <c r="N51" s="193"/>
      <c r="O51" s="193"/>
      <c r="P51" s="193"/>
      <c r="Q51" s="193"/>
      <c r="R51" s="195"/>
      <c r="S51" s="193"/>
      <c r="T51" s="195" t="s">
        <v>190</v>
      </c>
      <c r="U51" s="111"/>
      <c r="V51" s="227"/>
    </row>
    <row r="52" spans="1:22" s="2" customFormat="1" ht="12" customHeight="1" x14ac:dyDescent="0.2">
      <c r="A52" s="95"/>
      <c r="B52" s="227"/>
      <c r="C52" s="197" t="s">
        <v>378</v>
      </c>
      <c r="D52" s="227"/>
      <c r="E52" s="236" t="s">
        <v>2745</v>
      </c>
      <c r="F52" s="193"/>
      <c r="G52" s="193"/>
      <c r="H52" s="236" t="s">
        <v>542</v>
      </c>
      <c r="I52" s="193"/>
      <c r="J52" s="193"/>
      <c r="K52" s="110"/>
      <c r="L52" s="193" t="s">
        <v>440</v>
      </c>
      <c r="M52" s="193"/>
      <c r="N52" s="193"/>
      <c r="O52" s="193"/>
      <c r="P52" s="193"/>
      <c r="Q52" s="193"/>
      <c r="R52" s="195"/>
      <c r="S52" s="193"/>
      <c r="T52" s="195" t="s">
        <v>190</v>
      </c>
      <c r="U52" s="111"/>
      <c r="V52" s="227"/>
    </row>
    <row r="53" spans="1:22" s="2" customFormat="1" x14ac:dyDescent="0.2">
      <c r="A53" s="95"/>
      <c r="B53" s="227"/>
      <c r="C53" s="240" t="s">
        <v>2747</v>
      </c>
      <c r="D53" s="227"/>
      <c r="E53" s="193"/>
      <c r="F53" s="193"/>
      <c r="G53" s="193"/>
      <c r="H53" s="193"/>
      <c r="I53" s="195"/>
      <c r="J53" s="195"/>
      <c r="K53" s="233"/>
      <c r="L53" s="195"/>
      <c r="M53" s="193"/>
      <c r="N53" s="193"/>
      <c r="O53" s="193"/>
      <c r="P53" s="193"/>
      <c r="Q53" s="193"/>
      <c r="R53" s="196" t="s">
        <v>228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3103</v>
      </c>
      <c r="D1" s="201"/>
      <c r="E1" s="162"/>
      <c r="F1" s="203" t="s">
        <v>2386</v>
      </c>
      <c r="G1" s="203" t="s">
        <v>2386</v>
      </c>
      <c r="H1" s="162" t="s">
        <v>1579</v>
      </c>
      <c r="I1" s="203" t="s">
        <v>2386</v>
      </c>
      <c r="J1" s="203" t="s">
        <v>2386</v>
      </c>
      <c r="K1" s="203"/>
      <c r="L1" s="203"/>
      <c r="M1" s="204"/>
      <c r="N1" s="203"/>
      <c r="O1" s="203"/>
      <c r="P1" s="203"/>
      <c r="Q1" s="203" t="s">
        <v>1579</v>
      </c>
      <c r="R1" s="203"/>
      <c r="S1" s="203"/>
      <c r="T1" s="203"/>
      <c r="U1" s="203"/>
      <c r="V1" s="824">
        <v>42893.595872337966</v>
      </c>
      <c r="W1" s="203"/>
    </row>
    <row r="2" spans="1:31" s="150" customFormat="1" ht="6" customHeight="1" x14ac:dyDescent="0.2">
      <c r="A2" s="213"/>
      <c r="B2" s="1295"/>
      <c r="C2" s="1260" t="s">
        <v>2270</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3106</v>
      </c>
      <c r="D3" s="1302"/>
      <c r="E3" s="1301"/>
      <c r="F3" s="1303"/>
      <c r="G3" s="1305"/>
      <c r="H3" s="1304"/>
      <c r="I3" s="1303"/>
      <c r="J3" s="1305"/>
      <c r="K3" s="1303"/>
      <c r="L3" s="1305"/>
      <c r="M3" s="1304"/>
      <c r="N3" s="1304"/>
      <c r="O3" s="1304"/>
      <c r="P3" s="1304"/>
      <c r="Q3" s="1304"/>
      <c r="R3" s="1304"/>
      <c r="S3" s="1304"/>
      <c r="T3" s="1304"/>
      <c r="U3" s="1304"/>
      <c r="V3" s="1280" t="s">
        <v>2315</v>
      </c>
      <c r="W3" s="1304"/>
    </row>
    <row r="4" spans="1:31" s="146" customFormat="1" ht="15" customHeight="1" x14ac:dyDescent="0.2">
      <c r="A4" s="162"/>
      <c r="B4" s="1281"/>
      <c r="C4" s="1282" t="s">
        <v>3107</v>
      </c>
      <c r="D4" s="1283"/>
      <c r="E4" s="1284"/>
      <c r="F4" s="1306"/>
      <c r="G4" s="1308"/>
      <c r="H4" s="1307"/>
      <c r="I4" s="1306"/>
      <c r="J4" s="1308"/>
      <c r="K4" s="1309"/>
      <c r="L4" s="1309"/>
      <c r="M4" s="1306"/>
      <c r="N4" s="1306"/>
      <c r="O4" s="1306"/>
      <c r="P4" s="1306"/>
      <c r="Q4" s="1306"/>
      <c r="R4" s="1306"/>
      <c r="S4" s="1306"/>
      <c r="T4" s="1306"/>
      <c r="U4" s="1306"/>
      <c r="V4" s="1286" t="s">
        <v>979</v>
      </c>
      <c r="W4" s="1309"/>
      <c r="AE4" s="188"/>
    </row>
    <row r="5" spans="1:31"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306"/>
      <c r="V5" s="1290" t="s">
        <v>2291</v>
      </c>
      <c r="W5" s="1309"/>
      <c r="AE5" s="133"/>
    </row>
    <row r="6" spans="1:31" s="166" customFormat="1" ht="17.100000000000001" hidden="1" customHeight="1" x14ac:dyDescent="0.2">
      <c r="A6" s="209"/>
      <c r="B6" s="1301"/>
      <c r="C6" s="1277" t="s">
        <v>3109</v>
      </c>
      <c r="D6" s="1302"/>
      <c r="E6" s="1301"/>
      <c r="F6" s="1303"/>
      <c r="G6" s="1317"/>
      <c r="H6" s="1304"/>
      <c r="I6" s="1303"/>
      <c r="J6" s="1311"/>
      <c r="K6" s="1303"/>
      <c r="L6" s="1305"/>
      <c r="M6" s="1304"/>
      <c r="N6" s="1304"/>
      <c r="O6" s="1304"/>
      <c r="P6" s="1304"/>
      <c r="Q6" s="1304"/>
      <c r="R6" s="1304"/>
      <c r="S6" s="1304"/>
      <c r="T6" s="1304"/>
      <c r="U6" s="1304"/>
      <c r="V6" s="1280" t="s">
        <v>2316</v>
      </c>
      <c r="W6" s="1304"/>
    </row>
    <row r="7" spans="1:31" s="167" customFormat="1" ht="15" hidden="1" customHeight="1" x14ac:dyDescent="0.2">
      <c r="A7" s="162"/>
      <c r="B7" s="1281"/>
      <c r="C7" s="1282" t="s">
        <v>3110</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306"/>
      <c r="V8" s="1290" t="s">
        <v>3112</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606</v>
      </c>
      <c r="T11" s="253" t="s">
        <v>1937</v>
      </c>
      <c r="U11" s="253" t="s">
        <v>1060</v>
      </c>
      <c r="V11" s="253" t="s">
        <v>2802</v>
      </c>
      <c r="W11" s="227"/>
    </row>
    <row r="12" spans="1:31" s="2" customFormat="1" hidden="1" x14ac:dyDescent="0.2">
      <c r="A12" s="95" t="s">
        <v>1579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1149</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80</v>
      </c>
      <c r="T14" s="37" t="s">
        <v>80</v>
      </c>
      <c r="U14" s="37" t="s">
        <v>460</v>
      </c>
      <c r="V14" s="37" t="s">
        <v>2363</v>
      </c>
      <c r="W14" s="227"/>
    </row>
    <row r="15" spans="1:31" s="2" customFormat="1" hidden="1" x14ac:dyDescent="0.2">
      <c r="A15" s="95" t="s">
        <v>1579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774</v>
      </c>
      <c r="D16" s="227"/>
      <c r="E16" s="236" t="s">
        <v>249</v>
      </c>
      <c r="F16" s="193"/>
      <c r="G16" s="193"/>
      <c r="H16" s="236"/>
      <c r="I16" s="195"/>
      <c r="J16" s="195"/>
      <c r="K16" s="233"/>
      <c r="L16" s="195"/>
      <c r="M16" s="193"/>
      <c r="N16" s="193"/>
      <c r="O16" s="193"/>
      <c r="P16" s="193"/>
      <c r="Q16" s="193"/>
      <c r="R16" s="279" t="s">
        <v>190</v>
      </c>
      <c r="S16" s="1228"/>
      <c r="T16" s="127"/>
      <c r="U16" s="111"/>
      <c r="V16" s="1183"/>
      <c r="W16" s="227"/>
    </row>
    <row r="17" spans="1:23" s="2" customFormat="1" ht="12" customHeight="1" x14ac:dyDescent="0.2">
      <c r="A17" s="95"/>
      <c r="B17" s="227"/>
      <c r="C17" s="197" t="s">
        <v>775</v>
      </c>
      <c r="D17" s="227"/>
      <c r="E17" s="236" t="s">
        <v>1654</v>
      </c>
      <c r="F17" s="193"/>
      <c r="G17" s="193"/>
      <c r="H17" s="236"/>
      <c r="I17" s="195"/>
      <c r="J17" s="195"/>
      <c r="K17" s="233"/>
      <c r="L17" s="195"/>
      <c r="M17" s="193"/>
      <c r="N17" s="193"/>
      <c r="O17" s="193"/>
      <c r="P17" s="193"/>
      <c r="Q17" s="193"/>
      <c r="R17" s="279" t="s">
        <v>190</v>
      </c>
      <c r="S17" s="1228"/>
      <c r="T17" s="127"/>
      <c r="U17" s="111"/>
      <c r="V17" s="1184"/>
      <c r="W17" s="227"/>
    </row>
    <row r="18" spans="1:23" s="2" customFormat="1" ht="12" customHeight="1" x14ac:dyDescent="0.2">
      <c r="A18" s="95"/>
      <c r="B18" s="227"/>
      <c r="C18" s="197" t="s">
        <v>776</v>
      </c>
      <c r="D18" s="227"/>
      <c r="E18" s="236" t="s">
        <v>2943</v>
      </c>
      <c r="F18" s="193"/>
      <c r="G18" s="193"/>
      <c r="H18" s="236"/>
      <c r="I18" s="195"/>
      <c r="J18" s="195"/>
      <c r="K18" s="233"/>
      <c r="L18" s="195"/>
      <c r="M18" s="193"/>
      <c r="N18" s="193"/>
      <c r="O18" s="193"/>
      <c r="P18" s="193"/>
      <c r="Q18" s="193"/>
      <c r="R18" s="279" t="s">
        <v>190</v>
      </c>
      <c r="S18" s="1228"/>
      <c r="T18" s="127"/>
      <c r="U18" s="111"/>
      <c r="V18" s="1184"/>
      <c r="W18" s="227"/>
    </row>
    <row r="19" spans="1:23" s="2" customFormat="1" ht="12" customHeight="1" x14ac:dyDescent="0.2">
      <c r="A19" s="95"/>
      <c r="B19" s="227"/>
      <c r="C19" s="197" t="s">
        <v>294</v>
      </c>
      <c r="D19" s="227"/>
      <c r="E19" s="236" t="s">
        <v>2362</v>
      </c>
      <c r="F19" s="193"/>
      <c r="G19" s="193"/>
      <c r="H19" s="236"/>
      <c r="I19" s="195"/>
      <c r="J19" s="195"/>
      <c r="K19" s="233"/>
      <c r="L19" s="195"/>
      <c r="M19" s="193"/>
      <c r="N19" s="193"/>
      <c r="O19" s="193"/>
      <c r="P19" s="193"/>
      <c r="Q19" s="193"/>
      <c r="R19" s="279" t="s">
        <v>190</v>
      </c>
      <c r="S19" s="1228"/>
      <c r="T19" s="127"/>
      <c r="U19" s="111"/>
      <c r="V19" s="1184"/>
      <c r="W19" s="227"/>
    </row>
    <row r="20" spans="1:23" s="2" customFormat="1" ht="12" customHeight="1" x14ac:dyDescent="0.2">
      <c r="A20" s="95"/>
      <c r="B20" s="227"/>
      <c r="C20" s="197" t="s">
        <v>773</v>
      </c>
      <c r="D20" s="227"/>
      <c r="E20" s="236" t="s">
        <v>2745</v>
      </c>
      <c r="F20" s="193"/>
      <c r="G20" s="193"/>
      <c r="H20" s="236"/>
      <c r="I20" s="193"/>
      <c r="J20" s="193"/>
      <c r="K20" s="110"/>
      <c r="L20" s="193" t="s">
        <v>440</v>
      </c>
      <c r="M20" s="195"/>
      <c r="N20" s="193"/>
      <c r="O20" s="193"/>
      <c r="P20" s="193"/>
      <c r="Q20" s="193"/>
      <c r="R20" s="279" t="s">
        <v>190</v>
      </c>
      <c r="S20" s="1228"/>
      <c r="T20" s="127"/>
      <c r="U20" s="111"/>
      <c r="V20" s="1185"/>
      <c r="W20" s="227"/>
    </row>
    <row r="21" spans="1:23" s="2" customFormat="1" ht="12" customHeight="1" x14ac:dyDescent="0.2">
      <c r="A21" s="95"/>
      <c r="B21" s="227"/>
      <c r="C21" s="240" t="s">
        <v>1196</v>
      </c>
      <c r="D21" s="227"/>
      <c r="E21" s="193"/>
      <c r="F21" s="194"/>
      <c r="G21" s="193"/>
      <c r="H21" s="193"/>
      <c r="I21" s="193"/>
      <c r="J21" s="193"/>
      <c r="K21" s="227"/>
      <c r="L21" s="193"/>
      <c r="M21" s="193"/>
      <c r="N21" s="193"/>
      <c r="O21" s="193"/>
      <c r="P21" s="196" t="s">
        <v>1113</v>
      </c>
      <c r="Q21" s="196" t="s">
        <v>1113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2805</v>
      </c>
      <c r="T24" s="10" t="s">
        <v>2804</v>
      </c>
      <c r="U24" s="10" t="s">
        <v>2803</v>
      </c>
      <c r="V24" s="227"/>
      <c r="W24" s="227"/>
    </row>
    <row r="25" spans="1:23" s="2" customFormat="1" hidden="1" x14ac:dyDescent="0.2">
      <c r="A25" s="95" t="s">
        <v>1579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1148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2381</v>
      </c>
      <c r="F27" s="193"/>
      <c r="G27" s="193"/>
      <c r="H27" s="236"/>
      <c r="I27" s="195"/>
      <c r="J27" s="195"/>
      <c r="K27" s="233"/>
      <c r="L27" s="195"/>
      <c r="M27" s="193"/>
      <c r="N27" s="193"/>
      <c r="O27" s="193"/>
      <c r="P27" s="193"/>
      <c r="Q27" s="193"/>
      <c r="R27" s="193"/>
      <c r="S27" s="58" t="s">
        <v>460</v>
      </c>
      <c r="T27" s="58" t="s">
        <v>460</v>
      </c>
      <c r="U27" s="58" t="s">
        <v>460</v>
      </c>
      <c r="V27" s="227"/>
      <c r="W27" s="227"/>
    </row>
    <row r="28" spans="1:23" s="2" customFormat="1" ht="12" customHeight="1" x14ac:dyDescent="0.2">
      <c r="A28" s="95"/>
      <c r="B28" s="227"/>
      <c r="C28" s="197" t="s">
        <v>777</v>
      </c>
      <c r="D28" s="227"/>
      <c r="E28" s="314" t="s">
        <v>172</v>
      </c>
      <c r="F28" s="193"/>
      <c r="G28" s="193"/>
      <c r="H28" s="314"/>
      <c r="I28" s="193"/>
      <c r="J28" s="193"/>
      <c r="K28" s="227"/>
      <c r="L28" s="193"/>
      <c r="M28" s="193"/>
      <c r="N28" s="193"/>
      <c r="O28" s="193"/>
      <c r="P28" s="193"/>
      <c r="Q28" s="193"/>
      <c r="R28" s="279" t="s">
        <v>190</v>
      </c>
      <c r="S28" s="557"/>
      <c r="T28" s="557"/>
      <c r="U28" s="557"/>
      <c r="V28" s="227"/>
      <c r="W28" s="227"/>
    </row>
    <row r="29" spans="1:23" s="2" customFormat="1" ht="12" customHeight="1" x14ac:dyDescent="0.2">
      <c r="A29" s="95"/>
      <c r="B29" s="227"/>
      <c r="C29" s="197" t="s">
        <v>742</v>
      </c>
      <c r="D29" s="227"/>
      <c r="E29" s="314" t="s">
        <v>9</v>
      </c>
      <c r="F29" s="193"/>
      <c r="G29" s="193"/>
      <c r="H29" s="314"/>
      <c r="I29" s="193"/>
      <c r="J29" s="193"/>
      <c r="K29" s="227"/>
      <c r="L29" s="193"/>
      <c r="M29" s="193"/>
      <c r="N29" s="193"/>
      <c r="O29" s="193"/>
      <c r="P29" s="193"/>
      <c r="Q29" s="193"/>
      <c r="R29" s="279" t="s">
        <v>190</v>
      </c>
      <c r="S29" s="116"/>
      <c r="T29" s="116"/>
      <c r="U29" s="116"/>
      <c r="V29" s="227"/>
      <c r="W29" s="227"/>
    </row>
    <row r="30" spans="1:23" s="2" customFormat="1" ht="12" customHeight="1" x14ac:dyDescent="0.2">
      <c r="A30" s="95"/>
      <c r="B30" s="227"/>
      <c r="C30" s="197"/>
      <c r="D30" s="227"/>
      <c r="E30" s="236" t="s">
        <v>2380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743</v>
      </c>
      <c r="D31" s="227"/>
      <c r="E31" s="314" t="s">
        <v>172</v>
      </c>
      <c r="F31" s="193"/>
      <c r="G31" s="193"/>
      <c r="H31" s="314"/>
      <c r="I31" s="193"/>
      <c r="J31" s="193"/>
      <c r="K31" s="227"/>
      <c r="L31" s="193"/>
      <c r="M31" s="193"/>
      <c r="N31" s="193"/>
      <c r="O31" s="193"/>
      <c r="P31" s="193"/>
      <c r="Q31" s="193"/>
      <c r="R31" s="279" t="s">
        <v>190</v>
      </c>
      <c r="S31" s="116"/>
      <c r="T31" s="116"/>
      <c r="U31" s="116"/>
      <c r="V31" s="227"/>
      <c r="W31" s="227"/>
    </row>
    <row r="32" spans="1:23" s="2" customFormat="1" ht="12" customHeight="1" x14ac:dyDescent="0.2">
      <c r="A32" s="95"/>
      <c r="B32" s="227"/>
      <c r="C32" s="197" t="s">
        <v>295</v>
      </c>
      <c r="D32" s="227"/>
      <c r="E32" s="314" t="s">
        <v>9</v>
      </c>
      <c r="F32" s="193"/>
      <c r="G32" s="193"/>
      <c r="H32" s="314"/>
      <c r="I32" s="193"/>
      <c r="J32" s="193"/>
      <c r="K32" s="227"/>
      <c r="L32" s="193"/>
      <c r="M32" s="193"/>
      <c r="N32" s="193"/>
      <c r="O32" s="193"/>
      <c r="P32" s="193"/>
      <c r="Q32" s="193"/>
      <c r="R32" s="279" t="s">
        <v>190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1362</v>
      </c>
      <c r="T35" s="57" t="s">
        <v>1363</v>
      </c>
      <c r="U35" s="57" t="s">
        <v>1796</v>
      </c>
      <c r="V35" s="227"/>
      <c r="W35" s="227"/>
    </row>
    <row r="36" spans="1:23" s="2" customFormat="1" hidden="1" x14ac:dyDescent="0.2">
      <c r="A36" s="95" t="s">
        <v>1579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2183</v>
      </c>
      <c r="F38" s="193"/>
      <c r="G38" s="193"/>
      <c r="H38" s="236"/>
      <c r="I38" s="195"/>
      <c r="J38" s="195"/>
      <c r="K38" s="233"/>
      <c r="L38" s="195"/>
      <c r="M38" s="193"/>
      <c r="N38" s="193"/>
      <c r="O38" s="193"/>
      <c r="P38" s="193"/>
      <c r="Q38" s="193"/>
      <c r="R38" s="193"/>
      <c r="S38" s="58" t="s">
        <v>460</v>
      </c>
      <c r="T38" s="58" t="s">
        <v>460</v>
      </c>
      <c r="U38" s="58" t="s">
        <v>460</v>
      </c>
      <c r="V38" s="227"/>
      <c r="W38" s="227"/>
    </row>
    <row r="39" spans="1:23" s="2" customFormat="1" ht="12" customHeight="1" x14ac:dyDescent="0.2">
      <c r="A39" s="95"/>
      <c r="B39" s="227"/>
      <c r="C39" s="197" t="s">
        <v>883</v>
      </c>
      <c r="D39" s="227"/>
      <c r="E39" s="314" t="s">
        <v>2230</v>
      </c>
      <c r="F39" s="193"/>
      <c r="G39" s="193"/>
      <c r="H39" s="314"/>
      <c r="I39" s="195"/>
      <c r="J39" s="195"/>
      <c r="K39" s="233"/>
      <c r="L39" s="195"/>
      <c r="M39" s="193"/>
      <c r="N39" s="193"/>
      <c r="O39" s="193"/>
      <c r="P39" s="193"/>
      <c r="Q39" s="193"/>
      <c r="R39" s="279" t="s">
        <v>190</v>
      </c>
      <c r="S39" s="111">
        <v>39514352</v>
      </c>
      <c r="T39" s="111">
        <v>41141115</v>
      </c>
      <c r="U39" s="1076"/>
      <c r="V39" s="227"/>
      <c r="W39" s="227"/>
    </row>
    <row r="40" spans="1:23" s="2" customFormat="1" ht="12" customHeight="1" x14ac:dyDescent="0.2">
      <c r="A40" s="95"/>
      <c r="B40" s="227"/>
      <c r="C40" s="197" t="s">
        <v>2184</v>
      </c>
      <c r="D40" s="227"/>
      <c r="E40" s="314" t="s">
        <v>1906</v>
      </c>
      <c r="F40" s="193"/>
      <c r="G40" s="193"/>
      <c r="H40" s="314"/>
      <c r="I40" s="195"/>
      <c r="J40" s="195"/>
      <c r="K40" s="233"/>
      <c r="L40" s="195"/>
      <c r="M40" s="193"/>
      <c r="N40" s="193"/>
      <c r="O40" s="193"/>
      <c r="P40" s="193"/>
      <c r="Q40" s="193"/>
      <c r="R40" s="279" t="s">
        <v>190</v>
      </c>
      <c r="S40" s="111">
        <v>13270599</v>
      </c>
      <c r="T40" s="111">
        <v>21724528</v>
      </c>
      <c r="U40" s="1078"/>
      <c r="V40" s="227"/>
      <c r="W40" s="227"/>
    </row>
    <row r="41" spans="1:23" s="2" customFormat="1" ht="12" customHeight="1" x14ac:dyDescent="0.2">
      <c r="A41" s="95"/>
      <c r="B41" s="227"/>
      <c r="C41" s="197" t="s">
        <v>746</v>
      </c>
      <c r="D41" s="227"/>
      <c r="E41" s="236" t="s">
        <v>3076</v>
      </c>
      <c r="F41" s="193"/>
      <c r="G41" s="193"/>
      <c r="H41" s="236"/>
      <c r="I41" s="195"/>
      <c r="J41" s="195"/>
      <c r="K41" s="233"/>
      <c r="L41" s="195"/>
      <c r="M41" s="193"/>
      <c r="N41" s="193"/>
      <c r="O41" s="193"/>
      <c r="P41" s="193"/>
      <c r="Q41" s="193"/>
      <c r="R41" s="279" t="s">
        <v>190</v>
      </c>
      <c r="S41" s="111"/>
      <c r="T41" s="111"/>
      <c r="U41" s="1079"/>
      <c r="V41" s="227"/>
      <c r="W41" s="227"/>
    </row>
    <row r="42" spans="1:23" s="2" customFormat="1" ht="12" customHeight="1" x14ac:dyDescent="0.2">
      <c r="A42" s="95"/>
      <c r="B42" s="227"/>
      <c r="C42" s="197"/>
      <c r="D42" s="227"/>
      <c r="E42" s="236" t="s">
        <v>2168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747</v>
      </c>
      <c r="D43" s="227"/>
      <c r="E43" s="314" t="s">
        <v>2655</v>
      </c>
      <c r="F43" s="193"/>
      <c r="G43" s="193"/>
      <c r="H43" s="314"/>
      <c r="I43" s="195"/>
      <c r="J43" s="195"/>
      <c r="K43" s="233"/>
      <c r="L43" s="195"/>
      <c r="M43" s="193"/>
      <c r="N43" s="193"/>
      <c r="O43" s="193"/>
      <c r="P43" s="193"/>
      <c r="Q43" s="193"/>
      <c r="R43" s="279" t="s">
        <v>190</v>
      </c>
      <c r="S43" s="111"/>
      <c r="T43" s="111"/>
      <c r="U43" s="1076"/>
      <c r="V43" s="227"/>
      <c r="W43" s="227"/>
    </row>
    <row r="44" spans="1:23" s="2" customFormat="1" ht="12" customHeight="1" x14ac:dyDescent="0.2">
      <c r="A44" s="95"/>
      <c r="B44" s="227"/>
      <c r="C44" s="197" t="s">
        <v>748</v>
      </c>
      <c r="D44" s="227"/>
      <c r="E44" s="314" t="s">
        <v>2024</v>
      </c>
      <c r="F44" s="193"/>
      <c r="G44" s="193"/>
      <c r="H44" s="314"/>
      <c r="I44" s="195"/>
      <c r="J44" s="195"/>
      <c r="K44" s="233"/>
      <c r="L44" s="195"/>
      <c r="M44" s="193"/>
      <c r="N44" s="193"/>
      <c r="O44" s="193"/>
      <c r="P44" s="193"/>
      <c r="Q44" s="193"/>
      <c r="R44" s="279" t="s">
        <v>190</v>
      </c>
      <c r="S44" s="111"/>
      <c r="T44" s="111"/>
      <c r="U44" s="1078"/>
      <c r="V44" s="227"/>
      <c r="W44" s="227"/>
    </row>
    <row r="45" spans="1:23" s="2" customFormat="1" ht="12" customHeight="1" x14ac:dyDescent="0.2">
      <c r="A45" s="95"/>
      <c r="B45" s="227"/>
      <c r="C45" s="197" t="s">
        <v>749</v>
      </c>
      <c r="D45" s="227"/>
      <c r="E45" s="314" t="s">
        <v>2340</v>
      </c>
      <c r="F45" s="193"/>
      <c r="G45" s="193"/>
      <c r="H45" s="314"/>
      <c r="I45" s="195"/>
      <c r="J45" s="195"/>
      <c r="K45" s="233"/>
      <c r="L45" s="195"/>
      <c r="M45" s="193"/>
      <c r="N45" s="193"/>
      <c r="O45" s="193"/>
      <c r="P45" s="193"/>
      <c r="Q45" s="193"/>
      <c r="R45" s="279" t="s">
        <v>190</v>
      </c>
      <c r="S45" s="111"/>
      <c r="T45" s="111"/>
      <c r="U45" s="1078"/>
      <c r="V45" s="227"/>
      <c r="W45" s="227"/>
    </row>
    <row r="46" spans="1:23" s="2" customFormat="1" ht="12" customHeight="1" x14ac:dyDescent="0.2">
      <c r="A46" s="95"/>
      <c r="B46" s="227"/>
      <c r="C46" s="197" t="s">
        <v>745</v>
      </c>
      <c r="D46" s="227"/>
      <c r="E46" s="314" t="s">
        <v>2745</v>
      </c>
      <c r="F46" s="193"/>
      <c r="G46" s="193"/>
      <c r="H46" s="314"/>
      <c r="I46" s="193"/>
      <c r="J46" s="193"/>
      <c r="K46" s="110" t="s">
        <v>190</v>
      </c>
      <c r="L46" s="193" t="s">
        <v>440</v>
      </c>
      <c r="M46" s="193" t="s">
        <v>440</v>
      </c>
      <c r="N46" s="193"/>
      <c r="O46" s="193"/>
      <c r="P46" s="193"/>
      <c r="Q46" s="193"/>
      <c r="R46" s="279" t="s">
        <v>190</v>
      </c>
      <c r="S46" s="111">
        <v>0</v>
      </c>
      <c r="T46" s="111">
        <v>0</v>
      </c>
      <c r="U46" s="1078"/>
      <c r="V46" s="227"/>
      <c r="W46" s="227"/>
    </row>
    <row r="47" spans="1:23" s="2" customFormat="1" ht="12" customHeight="1" x14ac:dyDescent="0.2">
      <c r="A47" s="95"/>
      <c r="B47" s="227"/>
      <c r="C47" s="197" t="s">
        <v>744</v>
      </c>
      <c r="D47" s="227"/>
      <c r="E47" s="314" t="s">
        <v>2745</v>
      </c>
      <c r="F47" s="193"/>
      <c r="G47" s="193"/>
      <c r="H47" s="314"/>
      <c r="I47" s="193"/>
      <c r="J47" s="193"/>
      <c r="K47" s="110"/>
      <c r="L47" s="193" t="s">
        <v>440</v>
      </c>
      <c r="M47" s="193" t="s">
        <v>440</v>
      </c>
      <c r="N47" s="193"/>
      <c r="O47" s="193"/>
      <c r="P47" s="193"/>
      <c r="Q47" s="193"/>
      <c r="R47" s="279" t="s">
        <v>190</v>
      </c>
      <c r="S47" s="111"/>
      <c r="T47" s="111"/>
      <c r="U47" s="1078"/>
      <c r="V47" s="227"/>
      <c r="W47" s="227"/>
    </row>
    <row r="48" spans="1:23" s="2" customFormat="1" ht="12" customHeight="1" x14ac:dyDescent="0.2">
      <c r="A48" s="95"/>
      <c r="B48" s="227"/>
      <c r="C48" s="240" t="s">
        <v>1199</v>
      </c>
      <c r="D48" s="227"/>
      <c r="E48" s="193"/>
      <c r="F48" s="193"/>
      <c r="G48" s="193"/>
      <c r="H48" s="193"/>
      <c r="I48" s="195"/>
      <c r="J48" s="195"/>
      <c r="K48" s="233"/>
      <c r="L48" s="195"/>
      <c r="M48" s="193"/>
      <c r="N48" s="193"/>
      <c r="O48" s="193"/>
      <c r="P48" s="196" t="s">
        <v>1113</v>
      </c>
      <c r="Q48" s="196" t="s">
        <v>1113</v>
      </c>
      <c r="R48" s="195"/>
      <c r="S48" s="334">
        <v>52784951</v>
      </c>
      <c r="T48" s="334">
        <v>62865643</v>
      </c>
      <c r="U48" s="1079"/>
      <c r="V48" s="227"/>
      <c r="W48" s="227"/>
    </row>
    <row r="49" spans="1:23" s="2" customFormat="1" ht="11.1" customHeight="1" x14ac:dyDescent="0.2">
      <c r="A49" s="95"/>
      <c r="B49" s="227"/>
      <c r="C49" s="197"/>
      <c r="D49" s="227"/>
      <c r="E49" s="313" t="s">
        <v>1817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296</v>
      </c>
      <c r="D50" s="227"/>
      <c r="E50" s="314" t="s">
        <v>1619</v>
      </c>
      <c r="F50" s="193"/>
      <c r="G50" s="193"/>
      <c r="H50" s="314"/>
      <c r="I50" s="195"/>
      <c r="J50" s="195"/>
      <c r="K50" s="233"/>
      <c r="L50" s="195"/>
      <c r="M50" s="193"/>
      <c r="N50" s="193"/>
      <c r="O50" s="193"/>
      <c r="P50" s="193"/>
      <c r="Q50" s="193"/>
      <c r="R50" s="279" t="s">
        <v>190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2797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1576</v>
      </c>
      <c r="D53" s="227"/>
      <c r="E53" s="314" t="s">
        <v>1016</v>
      </c>
      <c r="F53" s="193"/>
      <c r="G53" s="193"/>
      <c r="H53" s="314"/>
      <c r="I53" s="195"/>
      <c r="J53" s="195"/>
      <c r="K53" s="233"/>
      <c r="L53" s="195"/>
      <c r="M53" s="193"/>
      <c r="N53" s="193"/>
      <c r="O53" s="193"/>
      <c r="P53" s="193"/>
      <c r="Q53" s="193"/>
      <c r="R53" s="279" t="s">
        <v>190</v>
      </c>
      <c r="S53" s="111"/>
      <c r="T53" s="813"/>
      <c r="U53" s="334">
        <v>0</v>
      </c>
      <c r="V53" s="227"/>
      <c r="W53" s="227"/>
    </row>
    <row r="54" spans="1:23" s="2" customFormat="1" ht="12" customHeight="1" x14ac:dyDescent="0.2">
      <c r="A54" s="95"/>
      <c r="B54" s="227"/>
      <c r="C54" s="197" t="s">
        <v>1962</v>
      </c>
      <c r="D54" s="227"/>
      <c r="E54" s="314" t="s">
        <v>1794</v>
      </c>
      <c r="F54" s="193"/>
      <c r="G54" s="193"/>
      <c r="H54" s="314"/>
      <c r="I54" s="195"/>
      <c r="J54" s="195"/>
      <c r="K54" s="233"/>
      <c r="L54" s="195"/>
      <c r="M54" s="193"/>
      <c r="N54" s="193"/>
      <c r="O54" s="193"/>
      <c r="P54" s="193"/>
      <c r="Q54" s="193"/>
      <c r="R54" s="279" t="s">
        <v>190</v>
      </c>
      <c r="S54" s="1186"/>
      <c r="T54" s="1186"/>
      <c r="U54" s="111"/>
      <c r="V54" s="227"/>
      <c r="W54" s="227"/>
    </row>
    <row r="55" spans="1:23" s="2" customFormat="1" ht="12" customHeight="1" x14ac:dyDescent="0.2">
      <c r="A55" s="95"/>
      <c r="B55" s="227"/>
      <c r="C55" s="240" t="s">
        <v>1795</v>
      </c>
      <c r="D55" s="227"/>
      <c r="E55" s="193"/>
      <c r="F55" s="193"/>
      <c r="G55" s="193"/>
      <c r="H55" s="193"/>
      <c r="I55" s="195"/>
      <c r="J55" s="195"/>
      <c r="K55" s="233"/>
      <c r="L55" s="195"/>
      <c r="M55" s="193"/>
      <c r="N55" s="193"/>
      <c r="O55" s="193"/>
      <c r="P55" s="196" t="s">
        <v>1113</v>
      </c>
      <c r="Q55" s="196" t="s">
        <v>1113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1362</v>
      </c>
      <c r="T58" s="57" t="s">
        <v>1363</v>
      </c>
      <c r="U58" s="266"/>
      <c r="V58" s="227"/>
      <c r="W58" s="227"/>
    </row>
    <row r="59" spans="1:23" s="2" customFormat="1" ht="12" hidden="1" customHeight="1" x14ac:dyDescent="0.2">
      <c r="A59" s="95" t="s">
        <v>1579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460</v>
      </c>
      <c r="T61" s="58" t="s">
        <v>460</v>
      </c>
      <c r="U61" s="266"/>
      <c r="V61" s="227"/>
      <c r="W61" s="227"/>
    </row>
    <row r="62" spans="1:23" s="2" customFormat="1" ht="12" customHeight="1" x14ac:dyDescent="0.2">
      <c r="A62" s="95"/>
      <c r="B62" s="227"/>
      <c r="C62" s="197" t="s">
        <v>1201</v>
      </c>
      <c r="D62" s="227"/>
      <c r="E62" s="236" t="s">
        <v>2665</v>
      </c>
      <c r="F62" s="193"/>
      <c r="G62" s="193"/>
      <c r="H62" s="236"/>
      <c r="I62" s="195"/>
      <c r="J62" s="195"/>
      <c r="K62" s="233"/>
      <c r="L62" s="195"/>
      <c r="M62" s="193"/>
      <c r="N62" s="193"/>
      <c r="O62" s="193"/>
      <c r="P62" s="193"/>
      <c r="Q62" s="193"/>
      <c r="R62" s="193" t="s">
        <v>190</v>
      </c>
      <c r="S62" s="111"/>
      <c r="T62" s="111"/>
      <c r="U62" s="228"/>
      <c r="V62" s="227"/>
      <c r="W62" s="227"/>
    </row>
    <row r="63" spans="1:23" s="2" customFormat="1" ht="12" customHeight="1" x14ac:dyDescent="0.2">
      <c r="A63" s="95"/>
      <c r="B63" s="227"/>
      <c r="C63" s="197" t="s">
        <v>81</v>
      </c>
      <c r="D63" s="227"/>
      <c r="E63" s="236" t="s">
        <v>2260</v>
      </c>
      <c r="F63" s="193"/>
      <c r="G63" s="193"/>
      <c r="H63" s="236"/>
      <c r="I63" s="195"/>
      <c r="J63" s="195"/>
      <c r="K63" s="233"/>
      <c r="L63" s="195"/>
      <c r="M63" s="193"/>
      <c r="N63" s="193"/>
      <c r="O63" s="193"/>
      <c r="P63" s="193"/>
      <c r="Q63" s="193"/>
      <c r="R63" s="193" t="s">
        <v>190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3103</v>
      </c>
      <c r="D1" s="201"/>
      <c r="E1" s="162"/>
      <c r="F1" s="203" t="s">
        <v>2386</v>
      </c>
      <c r="G1" s="203" t="s">
        <v>2386</v>
      </c>
      <c r="H1" s="162" t="s">
        <v>1579</v>
      </c>
      <c r="I1" s="203" t="s">
        <v>2386</v>
      </c>
      <c r="J1" s="203" t="s">
        <v>2386</v>
      </c>
      <c r="K1" s="203"/>
      <c r="L1" s="203" t="s">
        <v>1579</v>
      </c>
      <c r="M1" s="204"/>
      <c r="N1" s="203"/>
      <c r="O1" s="203"/>
      <c r="P1" s="203"/>
      <c r="Q1" s="203"/>
      <c r="R1" s="203"/>
      <c r="S1" s="203"/>
      <c r="T1" s="203"/>
      <c r="U1" s="824">
        <v>42893.595872453705</v>
      </c>
      <c r="V1" s="203"/>
    </row>
    <row r="2" spans="1:30" s="150" customFormat="1" ht="6" customHeight="1" x14ac:dyDescent="0.2">
      <c r="A2" s="213"/>
      <c r="B2" s="1295"/>
      <c r="C2" s="1260" t="s">
        <v>2270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3106</v>
      </c>
      <c r="D3" s="1302"/>
      <c r="E3" s="1301"/>
      <c r="F3" s="1303"/>
      <c r="G3" s="1305"/>
      <c r="H3" s="1304"/>
      <c r="I3" s="1303"/>
      <c r="J3" s="1305"/>
      <c r="K3" s="1303"/>
      <c r="L3" s="1305"/>
      <c r="M3" s="1304"/>
      <c r="N3" s="1304"/>
      <c r="O3" s="1304"/>
      <c r="P3" s="1304"/>
      <c r="Q3" s="1304"/>
      <c r="R3" s="1304"/>
      <c r="S3" s="1304"/>
      <c r="T3" s="1304"/>
      <c r="U3" s="1280" t="s">
        <v>2315</v>
      </c>
      <c r="V3" s="1304"/>
    </row>
    <row r="4" spans="1:30" s="146" customFormat="1" ht="15" customHeight="1" x14ac:dyDescent="0.2">
      <c r="A4" s="162"/>
      <c r="B4" s="1281"/>
      <c r="C4" s="1282" t="s">
        <v>3107</v>
      </c>
      <c r="D4" s="1283"/>
      <c r="E4" s="1284"/>
      <c r="F4" s="1306"/>
      <c r="G4" s="1308"/>
      <c r="H4" s="1307"/>
      <c r="I4" s="1306"/>
      <c r="J4" s="1308"/>
      <c r="K4" s="1309"/>
      <c r="L4" s="1309"/>
      <c r="M4" s="1306"/>
      <c r="N4" s="1306"/>
      <c r="O4" s="1306"/>
      <c r="P4" s="1306"/>
      <c r="Q4" s="1306"/>
      <c r="R4" s="1306"/>
      <c r="S4" s="1306"/>
      <c r="T4" s="1306"/>
      <c r="U4" s="1286" t="s">
        <v>979</v>
      </c>
      <c r="V4" s="1309"/>
      <c r="AD4" s="188"/>
    </row>
    <row r="5" spans="1:30" s="146"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33"/>
    </row>
    <row r="6" spans="1:30" s="166" customFormat="1" ht="17.100000000000001" hidden="1" customHeight="1" x14ac:dyDescent="0.2">
      <c r="A6" s="209"/>
      <c r="B6" s="1301"/>
      <c r="C6" s="1277" t="s">
        <v>3109</v>
      </c>
      <c r="D6" s="1302"/>
      <c r="E6" s="1301"/>
      <c r="F6" s="1303"/>
      <c r="G6" s="1317"/>
      <c r="H6" s="1304"/>
      <c r="I6" s="1303"/>
      <c r="J6" s="1311"/>
      <c r="K6" s="1303"/>
      <c r="L6" s="1305"/>
      <c r="M6" s="1304"/>
      <c r="N6" s="1304"/>
      <c r="O6" s="1304"/>
      <c r="P6" s="1304"/>
      <c r="Q6" s="1304"/>
      <c r="R6" s="1304"/>
      <c r="S6" s="1304"/>
      <c r="T6" s="1304"/>
      <c r="U6" s="1280" t="s">
        <v>2316</v>
      </c>
      <c r="V6" s="1304"/>
    </row>
    <row r="7" spans="1:30" s="167" customFormat="1" ht="15" hidden="1" customHeight="1" x14ac:dyDescent="0.2">
      <c r="A7" s="162"/>
      <c r="B7" s="1281"/>
      <c r="C7" s="1282" t="s">
        <v>3110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2382</v>
      </c>
      <c r="O14" s="80"/>
      <c r="P14" s="79" t="s">
        <v>2383</v>
      </c>
      <c r="Q14" s="80"/>
      <c r="R14" s="79" t="s">
        <v>2384</v>
      </c>
      <c r="S14" s="80"/>
      <c r="T14" s="79" t="s">
        <v>813</v>
      </c>
      <c r="U14" s="80"/>
      <c r="V14" s="227"/>
    </row>
    <row r="15" spans="1:30" s="2" customFormat="1" ht="11.1" customHeight="1" x14ac:dyDescent="0.2">
      <c r="A15" s="95"/>
      <c r="B15" s="227"/>
      <c r="C15" s="197"/>
      <c r="D15" s="227"/>
      <c r="E15" s="193"/>
      <c r="F15" s="193"/>
      <c r="G15" s="193"/>
      <c r="H15" s="195"/>
      <c r="I15" s="195"/>
      <c r="J15" s="195"/>
      <c r="K15" s="195"/>
      <c r="L15" s="195"/>
      <c r="M15" s="227"/>
      <c r="N15" s="57" t="s">
        <v>1362</v>
      </c>
      <c r="O15" s="57" t="s">
        <v>1363</v>
      </c>
      <c r="P15" s="57" t="s">
        <v>1362</v>
      </c>
      <c r="Q15" s="57" t="s">
        <v>1363</v>
      </c>
      <c r="R15" s="57" t="s">
        <v>1362</v>
      </c>
      <c r="S15" s="57" t="s">
        <v>1363</v>
      </c>
      <c r="T15" s="57" t="s">
        <v>1362</v>
      </c>
      <c r="U15" s="57" t="s">
        <v>1363</v>
      </c>
      <c r="V15" s="227"/>
    </row>
    <row r="16" spans="1:30" s="2" customFormat="1" ht="11.1" hidden="1" customHeight="1" x14ac:dyDescent="0.2">
      <c r="A16" s="95" t="s">
        <v>1579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460</v>
      </c>
      <c r="O20" s="58" t="s">
        <v>460</v>
      </c>
      <c r="P20" s="58" t="s">
        <v>460</v>
      </c>
      <c r="Q20" s="58" t="s">
        <v>460</v>
      </c>
      <c r="R20" s="58" t="s">
        <v>460</v>
      </c>
      <c r="S20" s="58" t="s">
        <v>460</v>
      </c>
      <c r="T20" s="58" t="s">
        <v>460</v>
      </c>
      <c r="U20" s="58" t="s">
        <v>460</v>
      </c>
      <c r="V20" s="227"/>
    </row>
    <row r="21" spans="1:22" s="2" customFormat="1" ht="12" customHeight="1" x14ac:dyDescent="0.2">
      <c r="A21" s="95"/>
      <c r="B21" s="227"/>
      <c r="C21" s="197" t="s">
        <v>2152</v>
      </c>
      <c r="D21" s="227"/>
      <c r="E21" s="1093" t="s">
        <v>2323</v>
      </c>
      <c r="F21" s="315"/>
      <c r="G21" s="315"/>
      <c r="H21" s="196"/>
      <c r="I21" s="196"/>
      <c r="J21" s="196"/>
      <c r="K21" s="196"/>
      <c r="L21" s="195"/>
      <c r="M21" s="227" t="s">
        <v>190</v>
      </c>
      <c r="N21" s="111">
        <v>58012299</v>
      </c>
      <c r="O21" s="111">
        <v>61714372</v>
      </c>
      <c r="P21" s="111"/>
      <c r="Q21" s="111"/>
      <c r="R21" s="111"/>
      <c r="S21" s="111"/>
      <c r="T21" s="111"/>
      <c r="U21" s="111"/>
      <c r="V21" s="227"/>
    </row>
    <row r="22" spans="1:22" s="2" customFormat="1" ht="12" customHeight="1" x14ac:dyDescent="0.2">
      <c r="A22" s="95"/>
      <c r="B22" s="227"/>
      <c r="C22" s="197" t="s">
        <v>2153</v>
      </c>
      <c r="D22" s="227"/>
      <c r="E22" s="1093" t="s">
        <v>3102</v>
      </c>
      <c r="F22" s="315"/>
      <c r="G22" s="315"/>
      <c r="H22" s="196"/>
      <c r="I22" s="196"/>
      <c r="J22" s="196"/>
      <c r="K22" s="196"/>
      <c r="L22" s="195"/>
      <c r="M22" s="227" t="s">
        <v>190</v>
      </c>
      <c r="N22" s="111">
        <v>59984501</v>
      </c>
      <c r="O22" s="111">
        <v>56500863</v>
      </c>
      <c r="P22" s="111"/>
      <c r="Q22" s="111"/>
      <c r="R22" s="111"/>
      <c r="S22" s="111"/>
      <c r="T22" s="111"/>
      <c r="U22" s="111"/>
      <c r="V22" s="227"/>
    </row>
    <row r="23" spans="1:22" s="2" customFormat="1" ht="12" customHeight="1" x14ac:dyDescent="0.2">
      <c r="A23" s="95"/>
      <c r="B23" s="227"/>
      <c r="C23" s="197" t="s">
        <v>750</v>
      </c>
      <c r="D23" s="227"/>
      <c r="E23" s="1093" t="s">
        <v>981</v>
      </c>
      <c r="F23" s="315"/>
      <c r="G23" s="315"/>
      <c r="H23" s="196"/>
      <c r="I23" s="196"/>
      <c r="J23" s="196"/>
      <c r="K23" s="196"/>
      <c r="L23" s="195"/>
      <c r="M23" s="227" t="s">
        <v>190</v>
      </c>
      <c r="N23" s="111">
        <v>62465674</v>
      </c>
      <c r="O23" s="111">
        <v>48432060</v>
      </c>
      <c r="P23" s="111"/>
      <c r="Q23" s="111"/>
      <c r="R23" s="111"/>
      <c r="S23" s="111"/>
      <c r="T23" s="111"/>
      <c r="U23" s="111"/>
      <c r="V23" s="227"/>
    </row>
    <row r="24" spans="1:22" s="2" customFormat="1" ht="12" customHeight="1" x14ac:dyDescent="0.2">
      <c r="A24" s="95"/>
      <c r="B24" s="227"/>
      <c r="C24" s="197" t="s">
        <v>751</v>
      </c>
      <c r="D24" s="227"/>
      <c r="E24" s="1093" t="s">
        <v>2347</v>
      </c>
      <c r="F24" s="315"/>
      <c r="G24" s="315"/>
      <c r="H24" s="196"/>
      <c r="I24" s="196"/>
      <c r="J24" s="196"/>
      <c r="K24" s="196"/>
      <c r="L24" s="195"/>
      <c r="M24" s="227" t="s">
        <v>190</v>
      </c>
      <c r="N24" s="111">
        <v>52964217</v>
      </c>
      <c r="O24" s="111">
        <v>37756536</v>
      </c>
      <c r="P24" s="111"/>
      <c r="Q24" s="111"/>
      <c r="R24" s="111"/>
      <c r="S24" s="111"/>
      <c r="T24" s="111"/>
      <c r="U24" s="111"/>
      <c r="V24" s="227"/>
    </row>
    <row r="25" spans="1:22" s="2" customFormat="1" ht="12" customHeight="1" x14ac:dyDescent="0.2">
      <c r="A25" s="95"/>
      <c r="B25" s="227"/>
      <c r="C25" s="197" t="s">
        <v>752</v>
      </c>
      <c r="D25" s="227"/>
      <c r="E25" s="1093" t="s">
        <v>1304</v>
      </c>
      <c r="F25" s="315"/>
      <c r="G25" s="315"/>
      <c r="H25" s="196"/>
      <c r="I25" s="196"/>
      <c r="J25" s="196"/>
      <c r="K25" s="196"/>
      <c r="L25" s="195"/>
      <c r="M25" s="227" t="s">
        <v>190</v>
      </c>
      <c r="N25" s="111">
        <v>42864804</v>
      </c>
      <c r="O25" s="111">
        <v>33186883</v>
      </c>
      <c r="P25" s="111"/>
      <c r="Q25" s="111"/>
      <c r="R25" s="111"/>
      <c r="S25" s="111"/>
      <c r="T25" s="111"/>
      <c r="U25" s="111"/>
      <c r="V25" s="227"/>
    </row>
    <row r="26" spans="1:22" s="2" customFormat="1" ht="12" customHeight="1" x14ac:dyDescent="0.2">
      <c r="A26" s="95"/>
      <c r="B26" s="227"/>
      <c r="C26" s="197" t="s">
        <v>753</v>
      </c>
      <c r="D26" s="227"/>
      <c r="E26" s="1093" t="s">
        <v>1305</v>
      </c>
      <c r="F26" s="315"/>
      <c r="G26" s="315"/>
      <c r="H26" s="196"/>
      <c r="I26" s="196"/>
      <c r="J26" s="196"/>
      <c r="K26" s="196"/>
      <c r="L26" s="195"/>
      <c r="M26" s="227" t="s">
        <v>190</v>
      </c>
      <c r="N26" s="111">
        <v>199929757</v>
      </c>
      <c r="O26" s="111">
        <v>139955850</v>
      </c>
      <c r="P26" s="111"/>
      <c r="Q26" s="111"/>
      <c r="R26" s="111"/>
      <c r="S26" s="111"/>
      <c r="T26" s="111"/>
      <c r="U26" s="111"/>
      <c r="V26" s="227"/>
    </row>
    <row r="27" spans="1:22" s="2" customFormat="1" ht="12" customHeight="1" x14ac:dyDescent="0.2">
      <c r="A27" s="95"/>
      <c r="B27" s="227"/>
      <c r="C27" s="197" t="s">
        <v>754</v>
      </c>
      <c r="D27" s="227"/>
      <c r="E27" s="1093" t="s">
        <v>1306</v>
      </c>
      <c r="F27" s="315"/>
      <c r="G27" s="315"/>
      <c r="H27" s="196"/>
      <c r="I27" s="196"/>
      <c r="J27" s="196"/>
      <c r="K27" s="196"/>
      <c r="L27" s="195"/>
      <c r="M27" s="227" t="s">
        <v>190</v>
      </c>
      <c r="N27" s="111">
        <v>361738618</v>
      </c>
      <c r="O27" s="111">
        <v>82800605</v>
      </c>
      <c r="P27" s="111"/>
      <c r="Q27" s="111"/>
      <c r="R27" s="111"/>
      <c r="S27" s="111"/>
      <c r="T27" s="111"/>
      <c r="U27" s="111"/>
      <c r="V27" s="227"/>
    </row>
    <row r="28" spans="1:22" s="2" customFormat="1" ht="12" customHeight="1" x14ac:dyDescent="0.2">
      <c r="A28" s="95"/>
      <c r="B28" s="227"/>
      <c r="C28" s="197" t="s">
        <v>755</v>
      </c>
      <c r="D28" s="227"/>
      <c r="E28" s="273" t="s">
        <v>2447</v>
      </c>
      <c r="F28" s="272"/>
      <c r="G28" s="272"/>
      <c r="H28" s="195"/>
      <c r="I28" s="195"/>
      <c r="J28" s="195"/>
      <c r="K28" s="195"/>
      <c r="L28" s="195"/>
      <c r="M28" s="227" t="s">
        <v>190</v>
      </c>
      <c r="N28" s="111">
        <v>26592002</v>
      </c>
      <c r="O28" s="111"/>
      <c r="P28" s="111"/>
      <c r="Q28" s="111"/>
      <c r="R28" s="111"/>
      <c r="S28" s="111"/>
      <c r="T28" s="111"/>
      <c r="U28" s="111"/>
      <c r="V28" s="227"/>
    </row>
    <row r="29" spans="1:22" s="2" customFormat="1" ht="12" customHeight="1" x14ac:dyDescent="0.2">
      <c r="A29" s="95"/>
      <c r="B29" s="227"/>
      <c r="C29" s="197" t="s">
        <v>297</v>
      </c>
      <c r="D29" s="227"/>
      <c r="E29" s="273" t="s">
        <v>2651</v>
      </c>
      <c r="F29" s="272"/>
      <c r="G29" s="272"/>
      <c r="H29" s="195"/>
      <c r="I29" s="195"/>
      <c r="J29" s="195"/>
      <c r="K29" s="195"/>
      <c r="L29" s="195"/>
      <c r="M29" s="227" t="s">
        <v>190</v>
      </c>
      <c r="N29" s="111"/>
      <c r="O29" s="111"/>
      <c r="P29" s="111"/>
      <c r="Q29" s="111"/>
      <c r="R29" s="111"/>
      <c r="S29" s="111"/>
      <c r="T29" s="111"/>
      <c r="U29" s="111"/>
      <c r="V29" s="227"/>
    </row>
    <row r="30" spans="1:22" s="2" customFormat="1" ht="12" customHeight="1" x14ac:dyDescent="0.2">
      <c r="A30" s="95"/>
      <c r="B30" s="227"/>
      <c r="C30" s="240" t="s">
        <v>1200</v>
      </c>
      <c r="D30" s="227"/>
      <c r="E30" s="196"/>
      <c r="F30" s="196"/>
      <c r="G30" s="195"/>
      <c r="H30" s="195"/>
      <c r="I30" s="195"/>
      <c r="J30" s="195"/>
      <c r="K30" s="196" t="s">
        <v>1113</v>
      </c>
      <c r="L30" s="196" t="s">
        <v>1113</v>
      </c>
      <c r="M30" s="237"/>
      <c r="N30" s="334">
        <v>864551872</v>
      </c>
      <c r="O30" s="334">
        <v>460347169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111</v>
      </c>
      <c r="F35" s="193"/>
      <c r="G35" s="193"/>
      <c r="H35" s="195"/>
      <c r="I35" s="195"/>
      <c r="J35" s="195"/>
      <c r="K35" s="195"/>
      <c r="L35" s="195"/>
      <c r="M35" s="227"/>
      <c r="N35" s="227"/>
      <c r="O35" s="227"/>
      <c r="P35" s="227"/>
      <c r="Q35" s="227"/>
      <c r="R35" s="1215" t="s">
        <v>3022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1818</v>
      </c>
      <c r="D37" s="284"/>
      <c r="E37" s="1493"/>
      <c r="F37" s="1494"/>
      <c r="G37" s="1494"/>
      <c r="H37" s="1494"/>
      <c r="I37" s="1494"/>
      <c r="J37" s="1494"/>
      <c r="K37" s="1494"/>
      <c r="L37" s="1494"/>
      <c r="M37" s="1494"/>
      <c r="N37" s="1494"/>
      <c r="O37" s="1494"/>
      <c r="P37" s="1494"/>
      <c r="Q37" s="1494"/>
      <c r="R37" s="1494"/>
      <c r="S37" s="1494"/>
      <c r="T37" s="1494"/>
      <c r="U37" s="1494"/>
      <c r="V37" s="284"/>
      <c r="W37" s="449" t="s">
        <v>845</v>
      </c>
      <c r="X37" s="422">
        <v>0</v>
      </c>
    </row>
    <row r="38" spans="1:24" s="2" customFormat="1" ht="11.1" customHeight="1" x14ac:dyDescent="0.2">
      <c r="A38" s="95"/>
      <c r="B38" s="227"/>
      <c r="C38" s="197"/>
      <c r="D38" s="227"/>
      <c r="E38" s="873" t="s">
        <v>1002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3103</v>
      </c>
      <c r="D1" s="201"/>
      <c r="E1" s="162"/>
      <c r="F1" s="203" t="s">
        <v>2386</v>
      </c>
      <c r="G1" s="203" t="s">
        <v>2386</v>
      </c>
      <c r="H1" s="162" t="s">
        <v>1579</v>
      </c>
      <c r="I1" s="203" t="s">
        <v>2386</v>
      </c>
      <c r="J1" s="203" t="s">
        <v>2386</v>
      </c>
      <c r="K1" s="203"/>
      <c r="L1" s="203"/>
      <c r="M1" s="204"/>
      <c r="N1" s="203"/>
      <c r="O1" s="203"/>
      <c r="P1" s="203" t="s">
        <v>1579</v>
      </c>
      <c r="Q1" s="203"/>
      <c r="R1" s="203"/>
      <c r="S1" s="203"/>
      <c r="T1" s="203"/>
      <c r="U1" s="824">
        <v>42893.595872569444</v>
      </c>
      <c r="V1" s="203"/>
    </row>
    <row r="2" spans="1:30" s="175" customFormat="1" ht="6" customHeight="1" x14ac:dyDescent="0.15">
      <c r="A2" s="213"/>
      <c r="B2" s="1295"/>
      <c r="C2" s="1260" t="s">
        <v>2270</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3106</v>
      </c>
      <c r="D3" s="1302"/>
      <c r="E3" s="1301"/>
      <c r="F3" s="1303"/>
      <c r="G3" s="1305"/>
      <c r="H3" s="1304"/>
      <c r="I3" s="1303"/>
      <c r="J3" s="1305"/>
      <c r="K3" s="1303"/>
      <c r="L3" s="1305"/>
      <c r="M3" s="1304"/>
      <c r="N3" s="1304"/>
      <c r="O3" s="1304"/>
      <c r="P3" s="1304"/>
      <c r="Q3" s="1304"/>
      <c r="R3" s="1304"/>
      <c r="S3" s="1304"/>
      <c r="T3" s="1304"/>
      <c r="U3" s="1280" t="s">
        <v>2636</v>
      </c>
      <c r="V3" s="1304"/>
      <c r="W3" s="179"/>
    </row>
    <row r="4" spans="1:30" s="183" customFormat="1" ht="15" customHeight="1" x14ac:dyDescent="0.25">
      <c r="A4" s="162"/>
      <c r="B4" s="1281"/>
      <c r="C4" s="1282" t="s">
        <v>3107</v>
      </c>
      <c r="D4" s="1283"/>
      <c r="E4" s="1284"/>
      <c r="F4" s="1306"/>
      <c r="G4" s="1308"/>
      <c r="H4" s="1307"/>
      <c r="I4" s="1306"/>
      <c r="J4" s="1308"/>
      <c r="K4" s="1309"/>
      <c r="L4" s="1309"/>
      <c r="M4" s="1306"/>
      <c r="N4" s="1306"/>
      <c r="O4" s="1306"/>
      <c r="P4" s="1306"/>
      <c r="Q4" s="1306"/>
      <c r="R4" s="1306"/>
      <c r="S4" s="1306"/>
      <c r="T4" s="1306"/>
      <c r="U4" s="1286" t="s">
        <v>1112</v>
      </c>
      <c r="V4" s="1309"/>
      <c r="AD4" s="187"/>
    </row>
    <row r="5" spans="1:30" s="183" customFormat="1" ht="11.1" customHeight="1" x14ac:dyDescent="0.2">
      <c r="A5" s="162"/>
      <c r="B5" s="1284"/>
      <c r="C5" s="1287" t="s">
        <v>3108</v>
      </c>
      <c r="D5" s="1284"/>
      <c r="E5" s="1284"/>
      <c r="F5" s="1307"/>
      <c r="G5" s="1310"/>
      <c r="H5" s="1307"/>
      <c r="I5" s="1307"/>
      <c r="J5" s="1307"/>
      <c r="K5" s="1307"/>
      <c r="L5" s="1307"/>
      <c r="M5" s="1316"/>
      <c r="N5" s="1306"/>
      <c r="O5" s="1306"/>
      <c r="P5" s="1306"/>
      <c r="Q5" s="1306"/>
      <c r="R5" s="1306"/>
      <c r="S5" s="1306"/>
      <c r="T5" s="1306"/>
      <c r="U5" s="1290" t="s">
        <v>2291</v>
      </c>
      <c r="V5" s="1309"/>
      <c r="AD5" s="173"/>
    </row>
    <row r="6" spans="1:30" s="181" customFormat="1" ht="17.100000000000001" hidden="1" customHeight="1" x14ac:dyDescent="0.25">
      <c r="A6" s="209"/>
      <c r="B6" s="1301"/>
      <c r="C6" s="1277" t="s">
        <v>3109</v>
      </c>
      <c r="D6" s="1302"/>
      <c r="E6" s="1301"/>
      <c r="F6" s="1303"/>
      <c r="G6" s="1317"/>
      <c r="H6" s="1304"/>
      <c r="I6" s="1303"/>
      <c r="J6" s="1311"/>
      <c r="K6" s="1303"/>
      <c r="L6" s="1305"/>
      <c r="M6" s="1304"/>
      <c r="N6" s="1304"/>
      <c r="O6" s="1304"/>
      <c r="P6" s="1304"/>
      <c r="Q6" s="1304"/>
      <c r="R6" s="1304"/>
      <c r="S6" s="1304"/>
      <c r="T6" s="1304"/>
      <c r="U6" s="1280" t="s">
        <v>2635</v>
      </c>
      <c r="V6" s="1304"/>
      <c r="W6" s="179"/>
    </row>
    <row r="7" spans="1:30" s="185" customFormat="1" ht="15" hidden="1" customHeight="1" x14ac:dyDescent="0.25">
      <c r="A7" s="162"/>
      <c r="B7" s="1281"/>
      <c r="C7" s="1282" t="s">
        <v>3110</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3111</v>
      </c>
      <c r="D8" s="1284"/>
      <c r="E8" s="1284"/>
      <c r="F8" s="1307"/>
      <c r="G8" s="1310"/>
      <c r="H8" s="1307"/>
      <c r="I8" s="1307"/>
      <c r="J8" s="1307"/>
      <c r="K8" s="1307"/>
      <c r="L8" s="1307"/>
      <c r="M8" s="1316"/>
      <c r="N8" s="1306"/>
      <c r="O8" s="1306"/>
      <c r="P8" s="1306"/>
      <c r="Q8" s="1306"/>
      <c r="R8" s="1306"/>
      <c r="S8" s="1306"/>
      <c r="T8" s="1306"/>
      <c r="U8" s="1290" t="s">
        <v>3112</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2806</v>
      </c>
      <c r="S11" s="48" t="s">
        <v>2807</v>
      </c>
      <c r="T11" s="48" t="s">
        <v>2808</v>
      </c>
      <c r="U11" s="48" t="s">
        <v>2809</v>
      </c>
      <c r="V11" s="227"/>
    </row>
    <row r="12" spans="1:30" s="4" customFormat="1" hidden="1" x14ac:dyDescent="0.2">
      <c r="A12" s="224" t="s">
        <v>1579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427</v>
      </c>
      <c r="F14" s="194"/>
      <c r="G14" s="193"/>
      <c r="H14" s="313"/>
      <c r="I14" s="193"/>
      <c r="J14" s="193"/>
      <c r="K14" s="227"/>
      <c r="L14" s="193"/>
      <c r="M14" s="193"/>
      <c r="N14" s="193"/>
      <c r="O14" s="193"/>
      <c r="P14" s="193"/>
      <c r="Q14" s="193"/>
      <c r="R14" s="50" t="s">
        <v>461</v>
      </c>
      <c r="S14" s="50" t="s">
        <v>461</v>
      </c>
      <c r="T14" s="50" t="s">
        <v>461</v>
      </c>
      <c r="U14" s="50" t="s">
        <v>1935</v>
      </c>
      <c r="V14" s="227"/>
    </row>
    <row r="15" spans="1:30" s="4" customFormat="1" ht="12" hidden="1" customHeight="1" x14ac:dyDescent="0.2">
      <c r="A15" s="224" t="s">
        <v>1579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1779</v>
      </c>
      <c r="D16" s="227"/>
      <c r="E16" s="314" t="s">
        <v>1920</v>
      </c>
      <c r="F16" s="193"/>
      <c r="G16" s="193"/>
      <c r="H16" s="314"/>
      <c r="I16" s="193"/>
      <c r="J16" s="193"/>
      <c r="K16" s="227"/>
      <c r="L16" s="193"/>
      <c r="M16" s="193"/>
      <c r="N16" s="193"/>
      <c r="O16" s="193"/>
      <c r="P16" s="193"/>
      <c r="Q16" s="195" t="s">
        <v>190</v>
      </c>
      <c r="R16" s="257">
        <v>1968</v>
      </c>
      <c r="S16" s="257">
        <v>77</v>
      </c>
      <c r="T16" s="257">
        <v>2</v>
      </c>
      <c r="U16" s="117">
        <v>3704997</v>
      </c>
      <c r="V16" s="227"/>
    </row>
    <row r="17" spans="1:22" s="4" customFormat="1" ht="11.1" customHeight="1" x14ac:dyDescent="0.2">
      <c r="A17" s="224"/>
      <c r="B17" s="227"/>
      <c r="C17" s="197" t="s">
        <v>1367</v>
      </c>
      <c r="D17" s="227"/>
      <c r="E17" s="314" t="s">
        <v>1739</v>
      </c>
      <c r="F17" s="193"/>
      <c r="G17" s="193"/>
      <c r="H17" s="314"/>
      <c r="I17" s="193"/>
      <c r="J17" s="193"/>
      <c r="K17" s="227"/>
      <c r="L17" s="193"/>
      <c r="M17" s="193"/>
      <c r="N17" s="193"/>
      <c r="O17" s="193"/>
      <c r="P17" s="193"/>
      <c r="Q17" s="195" t="s">
        <v>190</v>
      </c>
      <c r="R17" s="257">
        <v>944</v>
      </c>
      <c r="S17" s="257">
        <v>3</v>
      </c>
      <c r="T17" s="257">
        <v>0</v>
      </c>
      <c r="U17" s="117">
        <v>2046044</v>
      </c>
      <c r="V17" s="227"/>
    </row>
    <row r="18" spans="1:22" s="4" customFormat="1" ht="11.1" customHeight="1" x14ac:dyDescent="0.2">
      <c r="A18" s="224"/>
      <c r="B18" s="227"/>
      <c r="C18" s="197" t="s">
        <v>2909</v>
      </c>
      <c r="D18" s="227"/>
      <c r="E18" s="314" t="s">
        <v>1847</v>
      </c>
      <c r="F18" s="193"/>
      <c r="G18" s="193"/>
      <c r="H18" s="314"/>
      <c r="I18" s="193"/>
      <c r="J18" s="193"/>
      <c r="K18" s="227"/>
      <c r="L18" s="193"/>
      <c r="M18" s="193"/>
      <c r="N18" s="193"/>
      <c r="O18" s="193"/>
      <c r="P18" s="193"/>
      <c r="Q18" s="195" t="s">
        <v>190</v>
      </c>
      <c r="R18" s="257">
        <v>1837</v>
      </c>
      <c r="S18" s="257">
        <v>0</v>
      </c>
      <c r="T18" s="257">
        <v>0</v>
      </c>
      <c r="U18" s="117">
        <v>3684975</v>
      </c>
      <c r="V18" s="227"/>
    </row>
    <row r="19" spans="1:22" s="4" customFormat="1" ht="11.1" customHeight="1" x14ac:dyDescent="0.2">
      <c r="A19" s="224"/>
      <c r="B19" s="227"/>
      <c r="C19" s="197" t="s">
        <v>1368</v>
      </c>
      <c r="D19" s="227"/>
      <c r="E19" s="314" t="s">
        <v>1025</v>
      </c>
      <c r="F19" s="193"/>
      <c r="G19" s="193"/>
      <c r="H19" s="314"/>
      <c r="I19" s="193"/>
      <c r="J19" s="193"/>
      <c r="K19" s="227"/>
      <c r="L19" s="193"/>
      <c r="M19" s="193"/>
      <c r="N19" s="193"/>
      <c r="O19" s="193"/>
      <c r="P19" s="193"/>
      <c r="Q19" s="195" t="s">
        <v>190</v>
      </c>
      <c r="R19" s="257">
        <v>2552</v>
      </c>
      <c r="S19" s="257">
        <v>4</v>
      </c>
      <c r="T19" s="257">
        <v>0</v>
      </c>
      <c r="U19" s="117">
        <v>5337072</v>
      </c>
      <c r="V19" s="227"/>
    </row>
    <row r="20" spans="1:22" s="4" customFormat="1" ht="11.1" customHeight="1" x14ac:dyDescent="0.2">
      <c r="A20" s="224"/>
      <c r="B20" s="227"/>
      <c r="C20" s="197" t="s">
        <v>2910</v>
      </c>
      <c r="D20" s="227"/>
      <c r="E20" s="314" t="s">
        <v>2534</v>
      </c>
      <c r="F20" s="193"/>
      <c r="G20" s="193"/>
      <c r="H20" s="314"/>
      <c r="I20" s="193"/>
      <c r="J20" s="193"/>
      <c r="K20" s="227"/>
      <c r="L20" s="193"/>
      <c r="M20" s="193"/>
      <c r="N20" s="193"/>
      <c r="O20" s="193"/>
      <c r="P20" s="193"/>
      <c r="Q20" s="195" t="s">
        <v>190</v>
      </c>
      <c r="R20" s="257">
        <v>2329</v>
      </c>
      <c r="S20" s="257">
        <v>11</v>
      </c>
      <c r="T20" s="257">
        <v>21</v>
      </c>
      <c r="U20" s="117">
        <v>3634441</v>
      </c>
      <c r="V20" s="227"/>
    </row>
    <row r="21" spans="1:22" s="1180" customFormat="1" ht="11.1" customHeight="1" x14ac:dyDescent="0.2">
      <c r="A21" s="1179"/>
      <c r="B21" s="877"/>
      <c r="C21" s="992" t="s">
        <v>2878</v>
      </c>
      <c r="D21" s="993"/>
      <c r="E21" s="996" t="s">
        <v>1565</v>
      </c>
      <c r="F21" s="995"/>
      <c r="G21" s="995"/>
      <c r="H21" s="996"/>
      <c r="I21" s="995"/>
      <c r="J21" s="995"/>
      <c r="K21" s="993"/>
      <c r="L21" s="995"/>
      <c r="M21" s="995"/>
      <c r="N21" s="995"/>
      <c r="O21" s="995"/>
      <c r="P21" s="878"/>
      <c r="Q21" s="195" t="s">
        <v>190</v>
      </c>
      <c r="R21" s="1219">
        <v>363</v>
      </c>
      <c r="S21" s="1219">
        <v>0</v>
      </c>
      <c r="T21" s="1219">
        <v>0</v>
      </c>
      <c r="U21" s="1107">
        <v>780260</v>
      </c>
      <c r="V21" s="877"/>
    </row>
    <row r="22" spans="1:22" s="4" customFormat="1" ht="11.1" customHeight="1" x14ac:dyDescent="0.2">
      <c r="A22" s="224"/>
      <c r="B22" s="227"/>
      <c r="C22" s="197" t="s">
        <v>1369</v>
      </c>
      <c r="D22" s="227"/>
      <c r="E22" s="314" t="s">
        <v>1224</v>
      </c>
      <c r="F22" s="193"/>
      <c r="G22" s="193"/>
      <c r="H22" s="314"/>
      <c r="I22" s="193"/>
      <c r="J22" s="193"/>
      <c r="K22" s="227"/>
      <c r="L22" s="193"/>
      <c r="M22" s="193"/>
      <c r="N22" s="193"/>
      <c r="O22" s="193"/>
      <c r="P22" s="193"/>
      <c r="Q22" s="195" t="s">
        <v>190</v>
      </c>
      <c r="R22" s="257">
        <v>551</v>
      </c>
      <c r="S22" s="257">
        <v>67</v>
      </c>
      <c r="T22" s="257">
        <v>0</v>
      </c>
      <c r="U22" s="117">
        <v>1085760</v>
      </c>
      <c r="V22" s="227"/>
    </row>
    <row r="23" spans="1:22" s="4" customFormat="1" ht="11.1" customHeight="1" x14ac:dyDescent="0.2">
      <c r="A23" s="224"/>
      <c r="B23" s="227"/>
      <c r="C23" s="197" t="s">
        <v>2911</v>
      </c>
      <c r="D23" s="227"/>
      <c r="E23" s="314" t="s">
        <v>1989</v>
      </c>
      <c r="F23" s="193"/>
      <c r="G23" s="193"/>
      <c r="H23" s="314"/>
      <c r="I23" s="193"/>
      <c r="J23" s="193"/>
      <c r="K23" s="227"/>
      <c r="L23" s="193"/>
      <c r="M23" s="193"/>
      <c r="N23" s="193"/>
      <c r="O23" s="193"/>
      <c r="P23" s="193"/>
      <c r="Q23" s="195" t="s">
        <v>190</v>
      </c>
      <c r="R23" s="257">
        <v>369</v>
      </c>
      <c r="S23" s="257">
        <v>385</v>
      </c>
      <c r="T23" s="257">
        <v>0</v>
      </c>
      <c r="U23" s="117">
        <v>989060</v>
      </c>
      <c r="V23" s="227"/>
    </row>
    <row r="24" spans="1:22" s="4" customFormat="1" ht="11.1" customHeight="1" x14ac:dyDescent="0.2">
      <c r="A24" s="224"/>
      <c r="B24" s="227"/>
      <c r="C24" s="197" t="s">
        <v>393</v>
      </c>
      <c r="D24" s="227"/>
      <c r="E24" s="314" t="s">
        <v>1379</v>
      </c>
      <c r="F24" s="193"/>
      <c r="G24" s="193"/>
      <c r="H24" s="314"/>
      <c r="I24" s="193"/>
      <c r="J24" s="193"/>
      <c r="K24" s="227"/>
      <c r="L24" s="193"/>
      <c r="M24" s="193"/>
      <c r="N24" s="193"/>
      <c r="O24" s="193"/>
      <c r="P24" s="193"/>
      <c r="Q24" s="195" t="s">
        <v>190</v>
      </c>
      <c r="R24" s="257">
        <v>687</v>
      </c>
      <c r="S24" s="257">
        <v>71</v>
      </c>
      <c r="T24" s="257">
        <v>0</v>
      </c>
      <c r="U24" s="117">
        <v>1360341</v>
      </c>
      <c r="V24" s="227"/>
    </row>
    <row r="25" spans="1:22" s="4" customFormat="1" ht="11.1" customHeight="1" x14ac:dyDescent="0.2">
      <c r="A25" s="224"/>
      <c r="B25" s="227"/>
      <c r="C25" s="197" t="s">
        <v>2912</v>
      </c>
      <c r="D25" s="227"/>
      <c r="E25" s="314" t="s">
        <v>621</v>
      </c>
      <c r="F25" s="193"/>
      <c r="G25" s="193"/>
      <c r="H25" s="314"/>
      <c r="I25" s="193"/>
      <c r="J25" s="193"/>
      <c r="K25" s="227"/>
      <c r="L25" s="193"/>
      <c r="M25" s="193"/>
      <c r="N25" s="193"/>
      <c r="O25" s="193"/>
      <c r="P25" s="193"/>
      <c r="Q25" s="195" t="s">
        <v>190</v>
      </c>
      <c r="R25" s="257">
        <v>1126</v>
      </c>
      <c r="S25" s="257">
        <v>704</v>
      </c>
      <c r="T25" s="257">
        <v>0</v>
      </c>
      <c r="U25" s="117">
        <v>2938430</v>
      </c>
      <c r="V25" s="227"/>
    </row>
    <row r="26" spans="1:22" s="4" customFormat="1" ht="11.1" customHeight="1" x14ac:dyDescent="0.2">
      <c r="A26" s="224"/>
      <c r="B26" s="227"/>
      <c r="C26" s="197" t="s">
        <v>394</v>
      </c>
      <c r="D26" s="227"/>
      <c r="E26" s="314" t="s">
        <v>2722</v>
      </c>
      <c r="F26" s="193"/>
      <c r="G26" s="193"/>
      <c r="H26" s="314"/>
      <c r="I26" s="193"/>
      <c r="J26" s="193"/>
      <c r="K26" s="227"/>
      <c r="L26" s="193"/>
      <c r="M26" s="193"/>
      <c r="N26" s="193"/>
      <c r="O26" s="193"/>
      <c r="P26" s="193"/>
      <c r="Q26" s="195" t="s">
        <v>190</v>
      </c>
      <c r="R26" s="257">
        <v>291</v>
      </c>
      <c r="S26" s="257">
        <v>311</v>
      </c>
      <c r="T26" s="257">
        <v>0</v>
      </c>
      <c r="U26" s="117">
        <v>766256</v>
      </c>
      <c r="V26" s="227"/>
    </row>
    <row r="27" spans="1:22" s="4" customFormat="1" ht="11.1" customHeight="1" x14ac:dyDescent="0.2">
      <c r="A27" s="224"/>
      <c r="B27" s="227"/>
      <c r="C27" s="197" t="s">
        <v>865</v>
      </c>
      <c r="D27" s="227"/>
      <c r="E27" s="314" t="s">
        <v>1542</v>
      </c>
      <c r="F27" s="193"/>
      <c r="G27" s="193"/>
      <c r="H27" s="314"/>
      <c r="I27" s="193"/>
      <c r="J27" s="193"/>
      <c r="K27" s="227"/>
      <c r="L27" s="193"/>
      <c r="M27" s="193"/>
      <c r="N27" s="193"/>
      <c r="O27" s="193"/>
      <c r="P27" s="193"/>
      <c r="Q27" s="195" t="s">
        <v>190</v>
      </c>
      <c r="R27" s="257">
        <v>446</v>
      </c>
      <c r="S27" s="257">
        <v>0</v>
      </c>
      <c r="T27" s="257">
        <v>2</v>
      </c>
      <c r="U27" s="117">
        <v>815620</v>
      </c>
      <c r="V27" s="227"/>
    </row>
    <row r="28" spans="1:22" s="4" customFormat="1" ht="11.1" customHeight="1" x14ac:dyDescent="0.2">
      <c r="A28" s="224"/>
      <c r="B28" s="227"/>
      <c r="C28" s="197" t="s">
        <v>264</v>
      </c>
      <c r="D28" s="227"/>
      <c r="E28" s="314" t="s">
        <v>153</v>
      </c>
      <c r="F28" s="193"/>
      <c r="G28" s="193"/>
      <c r="H28" s="314"/>
      <c r="I28" s="193"/>
      <c r="J28" s="193"/>
      <c r="K28" s="227"/>
      <c r="L28" s="193"/>
      <c r="M28" s="193"/>
      <c r="N28" s="193"/>
      <c r="O28" s="193"/>
      <c r="P28" s="193"/>
      <c r="Q28" s="195" t="s">
        <v>190</v>
      </c>
      <c r="R28" s="257">
        <v>153</v>
      </c>
      <c r="S28" s="257">
        <v>0</v>
      </c>
      <c r="T28" s="257">
        <v>0</v>
      </c>
      <c r="U28" s="117">
        <v>303680</v>
      </c>
      <c r="V28" s="227"/>
    </row>
    <row r="29" spans="1:22" s="4" customFormat="1" ht="11.1" customHeight="1" x14ac:dyDescent="0.2">
      <c r="A29" s="224"/>
      <c r="B29" s="227"/>
      <c r="C29" s="240" t="s">
        <v>2587</v>
      </c>
      <c r="D29" s="227"/>
      <c r="E29" s="193"/>
      <c r="F29" s="194"/>
      <c r="G29" s="194"/>
      <c r="H29" s="193"/>
      <c r="I29" s="194"/>
      <c r="J29" s="194"/>
      <c r="K29" s="234"/>
      <c r="L29" s="194"/>
      <c r="M29" s="194"/>
      <c r="N29" s="194"/>
      <c r="O29" s="196" t="s">
        <v>1529</v>
      </c>
      <c r="P29" s="196"/>
      <c r="Q29" s="195"/>
      <c r="R29" s="559">
        <v>13616</v>
      </c>
      <c r="S29" s="559">
        <v>1633</v>
      </c>
      <c r="T29" s="559">
        <v>25</v>
      </c>
      <c r="U29" s="334">
        <v>27446936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395</v>
      </c>
      <c r="D31" s="227"/>
      <c r="E31" s="236" t="s">
        <v>1514</v>
      </c>
      <c r="F31" s="193"/>
      <c r="G31" s="193"/>
      <c r="H31" s="236"/>
      <c r="I31" s="193"/>
      <c r="J31" s="193"/>
      <c r="K31" s="227"/>
      <c r="L31" s="193"/>
      <c r="M31" s="193"/>
      <c r="N31" s="193"/>
      <c r="O31" s="193"/>
      <c r="P31" s="193"/>
      <c r="Q31" s="195" t="s">
        <v>190</v>
      </c>
      <c r="R31" s="244">
        <v>0.9</v>
      </c>
      <c r="S31" s="244">
        <v>0.99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2637</v>
      </c>
      <c r="D34" s="227"/>
      <c r="E34" s="314" t="s">
        <v>592</v>
      </c>
      <c r="F34" s="193"/>
      <c r="G34" s="193"/>
      <c r="H34" s="314"/>
      <c r="I34" s="193"/>
      <c r="J34" s="193"/>
      <c r="K34" s="227"/>
      <c r="L34" s="193"/>
      <c r="M34" s="193"/>
      <c r="N34" s="193"/>
      <c r="O34" s="193"/>
      <c r="P34" s="193"/>
      <c r="Q34" s="195" t="s">
        <v>190</v>
      </c>
      <c r="R34" s="257"/>
      <c r="S34" s="257"/>
      <c r="T34" s="257"/>
      <c r="U34" s="117"/>
      <c r="V34" s="227"/>
    </row>
    <row r="35" spans="1:22" s="4" customFormat="1" ht="11.1" customHeight="1" x14ac:dyDescent="0.2">
      <c r="A35" s="224"/>
      <c r="B35" s="227"/>
      <c r="C35" s="197" t="s">
        <v>396</v>
      </c>
      <c r="D35" s="227"/>
      <c r="E35" s="314" t="s">
        <v>1895</v>
      </c>
      <c r="F35" s="193"/>
      <c r="G35" s="193"/>
      <c r="H35" s="314"/>
      <c r="I35" s="193"/>
      <c r="J35" s="193"/>
      <c r="K35" s="227"/>
      <c r="L35" s="193"/>
      <c r="M35" s="193"/>
      <c r="N35" s="193"/>
      <c r="O35" s="193"/>
      <c r="P35" s="193"/>
      <c r="Q35" s="195" t="s">
        <v>190</v>
      </c>
      <c r="R35" s="257"/>
      <c r="S35" s="257"/>
      <c r="T35" s="257"/>
      <c r="U35" s="117"/>
      <c r="V35" s="227"/>
    </row>
    <row r="36" spans="1:22" s="4" customFormat="1" ht="11.1" customHeight="1" x14ac:dyDescent="0.2">
      <c r="A36" s="224"/>
      <c r="B36" s="227"/>
      <c r="C36" s="197" t="s">
        <v>2638</v>
      </c>
      <c r="D36" s="227"/>
      <c r="E36" s="314" t="s">
        <v>2282</v>
      </c>
      <c r="F36" s="193"/>
      <c r="G36" s="193"/>
      <c r="H36" s="314"/>
      <c r="I36" s="193"/>
      <c r="J36" s="193"/>
      <c r="K36" s="227"/>
      <c r="L36" s="193"/>
      <c r="M36" s="193"/>
      <c r="N36" s="193"/>
      <c r="O36" s="193"/>
      <c r="P36" s="193"/>
      <c r="Q36" s="195" t="s">
        <v>190</v>
      </c>
      <c r="R36" s="257"/>
      <c r="S36" s="257"/>
      <c r="T36" s="257"/>
      <c r="U36" s="117"/>
      <c r="V36" s="227"/>
    </row>
    <row r="37" spans="1:22" s="4" customFormat="1" ht="11.1" customHeight="1" x14ac:dyDescent="0.2">
      <c r="A37" s="224"/>
      <c r="B37" s="227"/>
      <c r="C37" s="197" t="s">
        <v>397</v>
      </c>
      <c r="D37" s="227"/>
      <c r="E37" s="314" t="s">
        <v>435</v>
      </c>
      <c r="F37" s="193"/>
      <c r="G37" s="193"/>
      <c r="H37" s="314"/>
      <c r="I37" s="193"/>
      <c r="J37" s="193"/>
      <c r="K37" s="227"/>
      <c r="L37" s="193"/>
      <c r="M37" s="193"/>
      <c r="N37" s="193"/>
      <c r="O37" s="193"/>
      <c r="P37" s="193"/>
      <c r="Q37" s="195" t="s">
        <v>190</v>
      </c>
      <c r="R37" s="257"/>
      <c r="S37" s="257"/>
      <c r="T37" s="257"/>
      <c r="U37" s="117"/>
      <c r="V37" s="227"/>
    </row>
    <row r="38" spans="1:22" s="4" customFormat="1" ht="11.1" customHeight="1" x14ac:dyDescent="0.2">
      <c r="A38" s="224"/>
      <c r="B38" s="227"/>
      <c r="C38" s="197" t="s">
        <v>2639</v>
      </c>
      <c r="D38" s="227"/>
      <c r="E38" s="314" t="s">
        <v>273</v>
      </c>
      <c r="F38" s="193"/>
      <c r="G38" s="193"/>
      <c r="H38" s="314"/>
      <c r="I38" s="193"/>
      <c r="J38" s="193"/>
      <c r="K38" s="227"/>
      <c r="L38" s="193"/>
      <c r="M38" s="193"/>
      <c r="N38" s="193"/>
      <c r="O38" s="193"/>
      <c r="P38" s="193"/>
      <c r="Q38" s="195" t="s">
        <v>190</v>
      </c>
      <c r="R38" s="257"/>
      <c r="S38" s="257"/>
      <c r="T38" s="257"/>
      <c r="U38" s="117"/>
      <c r="V38" s="227"/>
    </row>
    <row r="39" spans="1:22" s="4" customFormat="1" ht="11.1" customHeight="1" x14ac:dyDescent="0.2">
      <c r="A39" s="224"/>
      <c r="B39" s="227"/>
      <c r="C39" s="992" t="s">
        <v>945</v>
      </c>
      <c r="D39" s="993"/>
      <c r="E39" s="996" t="s">
        <v>1565</v>
      </c>
      <c r="F39" s="995"/>
      <c r="G39" s="995"/>
      <c r="H39" s="996"/>
      <c r="I39" s="995"/>
      <c r="J39" s="995"/>
      <c r="K39" s="993"/>
      <c r="L39" s="995"/>
      <c r="M39" s="995"/>
      <c r="N39" s="995"/>
      <c r="O39" s="995"/>
      <c r="P39" s="995"/>
      <c r="Q39" s="999" t="s">
        <v>190</v>
      </c>
      <c r="R39" s="1219"/>
      <c r="S39" s="1219"/>
      <c r="T39" s="1219"/>
      <c r="U39" s="1107"/>
      <c r="V39" s="227"/>
    </row>
    <row r="40" spans="1:22" s="4" customFormat="1" ht="11.1" customHeight="1" x14ac:dyDescent="0.2">
      <c r="A40" s="224"/>
      <c r="B40" s="227"/>
      <c r="C40" s="197" t="s">
        <v>2640</v>
      </c>
      <c r="D40" s="227"/>
      <c r="E40" s="314" t="s">
        <v>2788</v>
      </c>
      <c r="F40" s="193"/>
      <c r="G40" s="193"/>
      <c r="H40" s="314"/>
      <c r="I40" s="193"/>
      <c r="J40" s="193"/>
      <c r="K40" s="227"/>
      <c r="L40" s="193"/>
      <c r="M40" s="193"/>
      <c r="N40" s="193"/>
      <c r="O40" s="193"/>
      <c r="P40" s="193"/>
      <c r="Q40" s="195" t="s">
        <v>190</v>
      </c>
      <c r="R40" s="257"/>
      <c r="S40" s="257"/>
      <c r="T40" s="257"/>
      <c r="U40" s="117"/>
      <c r="V40" s="227"/>
    </row>
    <row r="41" spans="1:22" s="4" customFormat="1" ht="11.1" customHeight="1" x14ac:dyDescent="0.2">
      <c r="A41" s="224"/>
      <c r="B41" s="227"/>
      <c r="C41" s="197" t="s">
        <v>2641</v>
      </c>
      <c r="D41" s="227"/>
      <c r="E41" s="314" t="s">
        <v>1749</v>
      </c>
      <c r="F41" s="193"/>
      <c r="G41" s="193"/>
      <c r="H41" s="314"/>
      <c r="I41" s="193"/>
      <c r="J41" s="193"/>
      <c r="K41" s="227"/>
      <c r="L41" s="193"/>
      <c r="M41" s="193"/>
      <c r="N41" s="193"/>
      <c r="O41" s="193"/>
      <c r="P41" s="193"/>
      <c r="Q41" s="195" t="s">
        <v>190</v>
      </c>
      <c r="R41" s="257"/>
      <c r="S41" s="257"/>
      <c r="T41" s="257"/>
      <c r="U41" s="117"/>
      <c r="V41" s="227"/>
    </row>
    <row r="42" spans="1:22" s="4" customFormat="1" ht="11.1" customHeight="1" x14ac:dyDescent="0.2">
      <c r="A42" s="224"/>
      <c r="B42" s="227"/>
      <c r="C42" s="197" t="s">
        <v>398</v>
      </c>
      <c r="D42" s="227"/>
      <c r="E42" s="314" t="s">
        <v>155</v>
      </c>
      <c r="F42" s="193"/>
      <c r="G42" s="193"/>
      <c r="H42" s="314"/>
      <c r="I42" s="193"/>
      <c r="J42" s="193"/>
      <c r="K42" s="227"/>
      <c r="L42" s="193"/>
      <c r="M42" s="193"/>
      <c r="N42" s="193"/>
      <c r="O42" s="193"/>
      <c r="P42" s="193"/>
      <c r="Q42" s="195" t="s">
        <v>190</v>
      </c>
      <c r="R42" s="257">
        <v>299</v>
      </c>
      <c r="S42" s="257">
        <v>23</v>
      </c>
      <c r="T42" s="257">
        <v>26</v>
      </c>
      <c r="U42" s="117">
        <v>542696</v>
      </c>
      <c r="V42" s="227"/>
    </row>
    <row r="43" spans="1:22" s="4" customFormat="1" ht="11.1" customHeight="1" x14ac:dyDescent="0.2">
      <c r="A43" s="224"/>
      <c r="B43" s="227"/>
      <c r="C43" s="197" t="s">
        <v>2987</v>
      </c>
      <c r="D43" s="227"/>
      <c r="E43" s="314" t="s">
        <v>1377</v>
      </c>
      <c r="F43" s="193"/>
      <c r="G43" s="193"/>
      <c r="H43" s="314"/>
      <c r="I43" s="193"/>
      <c r="J43" s="193"/>
      <c r="K43" s="227"/>
      <c r="L43" s="193"/>
      <c r="M43" s="193"/>
      <c r="N43" s="193"/>
      <c r="O43" s="193"/>
      <c r="P43" s="193"/>
      <c r="Q43" s="195" t="s">
        <v>190</v>
      </c>
      <c r="R43" s="257"/>
      <c r="S43" s="257"/>
      <c r="T43" s="257"/>
      <c r="U43" s="117"/>
      <c r="V43" s="227"/>
    </row>
    <row r="44" spans="1:22" s="4" customFormat="1" ht="11.1" customHeight="1" x14ac:dyDescent="0.2">
      <c r="A44" s="224"/>
      <c r="B44" s="227"/>
      <c r="C44" s="197" t="s">
        <v>2988</v>
      </c>
      <c r="D44" s="227"/>
      <c r="E44" s="314" t="s">
        <v>2722</v>
      </c>
      <c r="F44" s="193"/>
      <c r="G44" s="193"/>
      <c r="H44" s="314"/>
      <c r="I44" s="193"/>
      <c r="J44" s="193"/>
      <c r="K44" s="227"/>
      <c r="L44" s="193"/>
      <c r="M44" s="193"/>
      <c r="N44" s="193"/>
      <c r="O44" s="193"/>
      <c r="P44" s="193"/>
      <c r="Q44" s="195" t="s">
        <v>190</v>
      </c>
      <c r="R44" s="257"/>
      <c r="S44" s="257"/>
      <c r="T44" s="257"/>
      <c r="U44" s="117"/>
      <c r="V44" s="227"/>
    </row>
    <row r="45" spans="1:22" s="4" customFormat="1" ht="11.1" customHeight="1" x14ac:dyDescent="0.2">
      <c r="A45" s="224"/>
      <c r="B45" s="227"/>
      <c r="C45" s="197" t="s">
        <v>2989</v>
      </c>
      <c r="D45" s="227"/>
      <c r="E45" s="314" t="s">
        <v>1003</v>
      </c>
      <c r="F45" s="193"/>
      <c r="G45" s="193"/>
      <c r="H45" s="314"/>
      <c r="I45" s="193"/>
      <c r="J45" s="193"/>
      <c r="K45" s="227"/>
      <c r="L45" s="193"/>
      <c r="M45" s="193"/>
      <c r="N45" s="193"/>
      <c r="O45" s="193"/>
      <c r="P45" s="193"/>
      <c r="Q45" s="195" t="s">
        <v>190</v>
      </c>
      <c r="R45" s="257"/>
      <c r="S45" s="257"/>
      <c r="T45" s="257"/>
      <c r="U45" s="117"/>
      <c r="V45" s="227"/>
    </row>
    <row r="46" spans="1:22" s="4" customFormat="1" ht="11.1" customHeight="1" x14ac:dyDescent="0.2">
      <c r="A46" s="224"/>
      <c r="B46" s="227"/>
      <c r="C46" s="197" t="s">
        <v>1511</v>
      </c>
      <c r="D46" s="227"/>
      <c r="E46" s="314" t="s">
        <v>1185</v>
      </c>
      <c r="F46" s="193"/>
      <c r="G46" s="193"/>
      <c r="H46" s="314"/>
      <c r="I46" s="193"/>
      <c r="J46" s="193"/>
      <c r="K46" s="227"/>
      <c r="L46" s="193"/>
      <c r="M46" s="193"/>
      <c r="N46" s="193"/>
      <c r="O46" s="193"/>
      <c r="P46" s="193"/>
      <c r="Q46" s="195" t="s">
        <v>190</v>
      </c>
      <c r="R46" s="257"/>
      <c r="S46" s="257"/>
      <c r="T46" s="257"/>
      <c r="U46" s="117"/>
      <c r="V46" s="227"/>
    </row>
    <row r="47" spans="1:22" s="4" customFormat="1" ht="11.1" customHeight="1" x14ac:dyDescent="0.2">
      <c r="A47" s="224"/>
      <c r="B47" s="227"/>
      <c r="C47" s="240" t="s">
        <v>1513</v>
      </c>
      <c r="D47" s="227"/>
      <c r="E47" s="193"/>
      <c r="F47" s="194"/>
      <c r="G47" s="194"/>
      <c r="H47" s="193"/>
      <c r="I47" s="194"/>
      <c r="J47" s="194"/>
      <c r="K47" s="234"/>
      <c r="L47" s="194"/>
      <c r="M47" s="194"/>
      <c r="N47" s="194"/>
      <c r="O47" s="196" t="s">
        <v>1529</v>
      </c>
      <c r="P47" s="196"/>
      <c r="Q47" s="195"/>
      <c r="R47" s="559">
        <v>299</v>
      </c>
      <c r="S47" s="559">
        <v>23</v>
      </c>
      <c r="T47" s="559">
        <v>26</v>
      </c>
      <c r="U47" s="334">
        <v>542696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1512</v>
      </c>
      <c r="D49" s="227"/>
      <c r="E49" s="193"/>
      <c r="F49" s="194"/>
      <c r="G49" s="194"/>
      <c r="H49" s="193"/>
      <c r="I49" s="194"/>
      <c r="J49" s="194"/>
      <c r="K49" s="234"/>
      <c r="L49" s="194"/>
      <c r="M49" s="194"/>
      <c r="N49" s="194"/>
      <c r="O49" s="196" t="s">
        <v>1113</v>
      </c>
      <c r="P49" s="196" t="s">
        <v>1113</v>
      </c>
      <c r="Q49" s="195"/>
      <c r="R49" s="561">
        <v>13915</v>
      </c>
      <c r="S49" s="561">
        <v>1656</v>
      </c>
      <c r="T49" s="561">
        <v>51</v>
      </c>
      <c r="U49" s="364">
        <v>27989632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2286</v>
      </c>
      <c r="S51" s="48" t="s">
        <v>2856</v>
      </c>
      <c r="T51" s="48" t="s">
        <v>1114</v>
      </c>
      <c r="U51" s="48" t="s">
        <v>1115</v>
      </c>
      <c r="V51" s="227"/>
    </row>
    <row r="52" spans="1:22" s="4" customFormat="1" hidden="1" x14ac:dyDescent="0.2">
      <c r="A52" s="224" t="s">
        <v>1579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460</v>
      </c>
      <c r="S54" s="51" t="s">
        <v>460</v>
      </c>
      <c r="T54" s="51" t="s">
        <v>460</v>
      </c>
      <c r="U54" s="51" t="s">
        <v>460</v>
      </c>
      <c r="V54" s="227"/>
    </row>
    <row r="55" spans="1:22" s="4" customFormat="1" ht="11.1" customHeight="1" x14ac:dyDescent="0.2">
      <c r="A55" s="224"/>
      <c r="B55" s="227"/>
      <c r="C55" s="197" t="s">
        <v>2995</v>
      </c>
      <c r="D55" s="227"/>
      <c r="E55" s="236" t="s">
        <v>1030</v>
      </c>
      <c r="F55" s="193"/>
      <c r="G55" s="193"/>
      <c r="H55" s="236"/>
      <c r="I55" s="193"/>
      <c r="J55" s="193"/>
      <c r="K55" s="227"/>
      <c r="L55" s="193"/>
      <c r="M55" s="193"/>
      <c r="N55" s="193"/>
      <c r="O55" s="193"/>
      <c r="P55" s="193"/>
      <c r="Q55" s="195" t="s">
        <v>190</v>
      </c>
      <c r="R55" s="111">
        <v>37394000</v>
      </c>
      <c r="S55" s="111">
        <v>20070000</v>
      </c>
      <c r="T55" s="111">
        <v>55676000</v>
      </c>
      <c r="U55" s="111">
        <v>39743000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1482</v>
      </c>
      <c r="S57" s="48" t="s">
        <v>1483</v>
      </c>
      <c r="T57" s="460"/>
      <c r="U57" s="460"/>
      <c r="V57" s="227"/>
    </row>
    <row r="58" spans="1:22" s="4" customFormat="1" hidden="1" x14ac:dyDescent="0.2">
      <c r="A58" s="224" t="s">
        <v>1579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461</v>
      </c>
      <c r="S60" s="51" t="s">
        <v>460</v>
      </c>
      <c r="T60" s="461"/>
      <c r="U60" s="442"/>
      <c r="V60" s="227"/>
    </row>
    <row r="61" spans="1:22" s="4" customFormat="1" ht="11.1" customHeight="1" x14ac:dyDescent="0.2">
      <c r="A61" s="224"/>
      <c r="B61" s="227"/>
      <c r="C61" s="197" t="s">
        <v>2486</v>
      </c>
      <c r="D61" s="227"/>
      <c r="E61" s="236" t="s">
        <v>1258</v>
      </c>
      <c r="F61" s="193"/>
      <c r="G61" s="193"/>
      <c r="H61" s="236"/>
      <c r="I61" s="193"/>
      <c r="J61" s="193"/>
      <c r="K61" s="227"/>
      <c r="L61" s="193"/>
      <c r="M61" s="193"/>
      <c r="N61" s="193"/>
      <c r="O61" s="193"/>
      <c r="P61" s="193"/>
      <c r="Q61" s="195" t="s">
        <v>190</v>
      </c>
      <c r="R61" s="111">
        <v>859</v>
      </c>
      <c r="S61" s="111">
        <v>318000000</v>
      </c>
      <c r="T61" s="462"/>
      <c r="U61" s="228"/>
      <c r="V61" s="227"/>
    </row>
    <row r="62" spans="1:22" s="4" customFormat="1" ht="11.1" customHeight="1" x14ac:dyDescent="0.2">
      <c r="A62" s="224"/>
      <c r="B62" s="227"/>
      <c r="C62" s="197" t="s">
        <v>2487</v>
      </c>
      <c r="D62" s="227"/>
      <c r="E62" s="236" t="s">
        <v>1378</v>
      </c>
      <c r="F62" s="193"/>
      <c r="G62" s="193"/>
      <c r="H62" s="236"/>
      <c r="I62" s="193"/>
      <c r="J62" s="193"/>
      <c r="K62" s="227"/>
      <c r="L62" s="193"/>
      <c r="M62" s="193"/>
      <c r="N62" s="193"/>
      <c r="O62" s="193"/>
      <c r="P62" s="193"/>
      <c r="Q62" s="195" t="s">
        <v>190</v>
      </c>
      <c r="R62" s="111">
        <v>249</v>
      </c>
      <c r="S62" s="111">
        <v>283454071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2540</v>
      </c>
      <c r="S64" s="48" t="s">
        <v>2541</v>
      </c>
      <c r="T64" s="10" t="s">
        <v>1589</v>
      </c>
      <c r="U64" s="229"/>
      <c r="V64" s="227"/>
    </row>
    <row r="65" spans="1:22" s="4" customFormat="1" hidden="1" x14ac:dyDescent="0.2">
      <c r="A65" s="224" t="s">
        <v>1579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461</v>
      </c>
      <c r="S67" s="49" t="s">
        <v>460</v>
      </c>
      <c r="T67" s="49" t="s">
        <v>191</v>
      </c>
      <c r="U67" s="229"/>
      <c r="V67" s="227"/>
    </row>
    <row r="68" spans="1:22" s="4" customFormat="1" ht="9.9499999999999993" hidden="1" customHeight="1" x14ac:dyDescent="0.2">
      <c r="A68" s="224" t="s">
        <v>1579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2216</v>
      </c>
      <c r="D69" s="227"/>
      <c r="E69" s="236" t="s">
        <v>2668</v>
      </c>
      <c r="F69" s="193"/>
      <c r="G69" s="193"/>
      <c r="H69" s="236"/>
      <c r="I69" s="193"/>
      <c r="J69" s="193"/>
      <c r="K69" s="227"/>
      <c r="L69" s="193"/>
      <c r="M69" s="193"/>
      <c r="N69" s="193"/>
      <c r="O69" s="193"/>
      <c r="P69" s="193"/>
      <c r="Q69" s="195" t="s">
        <v>190</v>
      </c>
      <c r="R69" s="111">
        <v>6051</v>
      </c>
      <c r="S69" s="111">
        <v>860492205</v>
      </c>
      <c r="T69" s="117">
        <v>1031962</v>
      </c>
      <c r="U69" s="463"/>
      <c r="V69" s="227"/>
    </row>
    <row r="70" spans="1:22" s="4" customFormat="1" ht="11.1" customHeight="1" x14ac:dyDescent="0.2">
      <c r="A70" s="224"/>
      <c r="B70" s="227"/>
      <c r="C70" s="197" t="s">
        <v>2217</v>
      </c>
      <c r="D70" s="227"/>
      <c r="E70" s="236" t="s">
        <v>1977</v>
      </c>
      <c r="F70" s="193"/>
      <c r="G70" s="193"/>
      <c r="H70" s="236"/>
      <c r="I70" s="193"/>
      <c r="J70" s="193"/>
      <c r="K70" s="227"/>
      <c r="L70" s="193"/>
      <c r="M70" s="193"/>
      <c r="N70" s="193"/>
      <c r="O70" s="193"/>
      <c r="P70" s="193"/>
      <c r="Q70" s="195" t="s">
        <v>190</v>
      </c>
      <c r="R70" s="111">
        <v>216</v>
      </c>
      <c r="S70" s="111">
        <v>124072987</v>
      </c>
      <c r="T70" s="117">
        <v>211242</v>
      </c>
      <c r="U70" s="463"/>
      <c r="V70" s="227"/>
    </row>
    <row r="71" spans="1:22" s="4" customFormat="1" ht="11.1" customHeight="1" x14ac:dyDescent="0.2">
      <c r="A71" s="224"/>
      <c r="B71" s="227"/>
      <c r="C71" s="197" t="s">
        <v>1203</v>
      </c>
      <c r="D71" s="227"/>
      <c r="E71" s="236" t="s">
        <v>682</v>
      </c>
      <c r="F71" s="193"/>
      <c r="G71" s="193"/>
      <c r="H71" s="236"/>
      <c r="I71" s="193"/>
      <c r="J71" s="193"/>
      <c r="K71" s="227"/>
      <c r="L71" s="193"/>
      <c r="M71" s="193"/>
      <c r="N71" s="193"/>
      <c r="O71" s="193"/>
      <c r="P71" s="193"/>
      <c r="Q71" s="195" t="s">
        <v>190</v>
      </c>
      <c r="R71" s="111">
        <v>1529</v>
      </c>
      <c r="S71" s="111">
        <v>748461115</v>
      </c>
      <c r="T71" s="111">
        <v>1086817</v>
      </c>
      <c r="U71" s="408"/>
      <c r="V71" s="227"/>
    </row>
    <row r="72" spans="1:22" s="4" customFormat="1" ht="11.1" customHeight="1" x14ac:dyDescent="0.2">
      <c r="A72" s="224"/>
      <c r="B72" s="227"/>
      <c r="C72" s="197" t="s">
        <v>4</v>
      </c>
      <c r="D72" s="227"/>
      <c r="E72" s="193"/>
      <c r="F72" s="193"/>
      <c r="G72" s="193"/>
      <c r="H72" s="193"/>
      <c r="I72" s="193"/>
      <c r="J72" s="193"/>
      <c r="K72" s="227"/>
      <c r="L72" s="193"/>
      <c r="M72" s="193"/>
      <c r="N72" s="193"/>
      <c r="O72" s="196" t="s">
        <v>1529</v>
      </c>
      <c r="P72" s="196"/>
      <c r="Q72" s="196"/>
      <c r="R72" s="334">
        <v>7796</v>
      </c>
      <c r="S72" s="334">
        <v>1733026307</v>
      </c>
      <c r="T72" s="334">
        <v>2330021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2796</v>
      </c>
      <c r="U73" s="395"/>
      <c r="V73" s="227"/>
    </row>
    <row r="74" spans="1:22" s="4" customFormat="1" ht="9.9499999999999993" customHeight="1" x14ac:dyDescent="0.2">
      <c r="A74" s="224"/>
      <c r="B74" s="227"/>
      <c r="C74" s="197"/>
      <c r="D74" s="227"/>
      <c r="E74" s="194" t="s">
        <v>2855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460</v>
      </c>
      <c r="S75" s="227"/>
      <c r="T75" s="227"/>
      <c r="U75" s="442"/>
      <c r="V75" s="227"/>
    </row>
    <row r="76" spans="1:22" s="4" customFormat="1" ht="11.1" customHeight="1" x14ac:dyDescent="0.2">
      <c r="A76" s="224"/>
      <c r="B76" s="227"/>
      <c r="C76" s="197" t="s">
        <v>1602</v>
      </c>
      <c r="D76" s="227"/>
      <c r="E76" s="236" t="s">
        <v>2602</v>
      </c>
      <c r="F76" s="193"/>
      <c r="G76" s="193"/>
      <c r="H76" s="236"/>
      <c r="I76" s="193"/>
      <c r="J76" s="193"/>
      <c r="K76" s="227"/>
      <c r="L76" s="193"/>
      <c r="M76" s="193"/>
      <c r="N76" s="193"/>
      <c r="O76" s="193"/>
      <c r="P76" s="193"/>
      <c r="Q76" s="195" t="s">
        <v>190</v>
      </c>
      <c r="R76" s="117">
        <v>3409943696</v>
      </c>
      <c r="S76" s="227"/>
      <c r="T76" s="233"/>
      <c r="U76" s="395"/>
      <c r="V76" s="227"/>
    </row>
    <row r="77" spans="1:22" s="4" customFormat="1" ht="11.1" customHeight="1" x14ac:dyDescent="0.2">
      <c r="A77" s="224"/>
      <c r="B77" s="227"/>
      <c r="C77" s="197" t="s">
        <v>1600</v>
      </c>
      <c r="D77" s="227"/>
      <c r="E77" s="236" t="s">
        <v>2514</v>
      </c>
      <c r="F77" s="193"/>
      <c r="G77" s="193"/>
      <c r="H77" s="236"/>
      <c r="I77" s="193"/>
      <c r="J77" s="193"/>
      <c r="K77" s="227"/>
      <c r="L77" s="193"/>
      <c r="M77" s="193"/>
      <c r="N77" s="193"/>
      <c r="O77" s="193"/>
      <c r="P77" s="193"/>
      <c r="Q77" s="195" t="s">
        <v>190</v>
      </c>
      <c r="R77" s="117">
        <v>843707748</v>
      </c>
      <c r="S77" s="227"/>
      <c r="T77" s="233"/>
      <c r="U77" s="395"/>
      <c r="V77" s="227"/>
    </row>
    <row r="78" spans="1:22" s="4" customFormat="1" ht="11.1" customHeight="1" x14ac:dyDescent="0.2">
      <c r="A78" s="224"/>
      <c r="B78" s="227"/>
      <c r="C78" s="197" t="s">
        <v>267</v>
      </c>
      <c r="D78" s="227"/>
      <c r="E78" s="236" t="s">
        <v>2745</v>
      </c>
      <c r="F78" s="193"/>
      <c r="G78" s="193"/>
      <c r="H78" s="236" t="s">
        <v>542</v>
      </c>
      <c r="I78" s="193"/>
      <c r="J78" s="193"/>
      <c r="K78" s="110" t="s">
        <v>2553</v>
      </c>
      <c r="L78" s="193" t="s">
        <v>440</v>
      </c>
      <c r="M78" s="193"/>
      <c r="N78" s="193"/>
      <c r="O78" s="193"/>
      <c r="P78" s="193"/>
      <c r="Q78" s="195" t="s">
        <v>190</v>
      </c>
      <c r="R78" s="117">
        <v>98609564</v>
      </c>
      <c r="S78" s="227"/>
      <c r="T78" s="233"/>
      <c r="U78" s="395"/>
      <c r="V78" s="227"/>
    </row>
    <row r="79" spans="1:22" s="4" customFormat="1" ht="11.1" customHeight="1" x14ac:dyDescent="0.2">
      <c r="A79" s="224"/>
      <c r="B79" s="227"/>
      <c r="C79" s="197" t="s">
        <v>5</v>
      </c>
      <c r="D79" s="227"/>
      <c r="E79" s="193"/>
      <c r="F79" s="193"/>
      <c r="G79" s="193"/>
      <c r="H79" s="193"/>
      <c r="I79" s="193"/>
      <c r="J79" s="193"/>
      <c r="K79" s="227"/>
      <c r="L79" s="193"/>
      <c r="M79" s="193"/>
      <c r="N79" s="193"/>
      <c r="O79" s="196" t="s">
        <v>1529</v>
      </c>
      <c r="P79" s="196"/>
      <c r="Q79" s="196"/>
      <c r="R79" s="447">
        <v>4352261008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2928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460</v>
      </c>
      <c r="S82" s="227"/>
      <c r="T82" s="237"/>
      <c r="U82" s="464"/>
      <c r="V82" s="227"/>
    </row>
    <row r="83" spans="1:22" s="4" customFormat="1" ht="11.1" customHeight="1" x14ac:dyDescent="0.2">
      <c r="A83" s="224"/>
      <c r="B83" s="227"/>
      <c r="C83" s="197" t="s">
        <v>1721</v>
      </c>
      <c r="D83" s="227"/>
      <c r="E83" s="236" t="s">
        <v>1641</v>
      </c>
      <c r="F83" s="193"/>
      <c r="G83" s="193"/>
      <c r="H83" s="236"/>
      <c r="I83" s="193"/>
      <c r="J83" s="193"/>
      <c r="K83" s="227"/>
      <c r="L83" s="193"/>
      <c r="M83" s="193"/>
      <c r="N83" s="193"/>
      <c r="O83" s="196"/>
      <c r="P83" s="196"/>
      <c r="Q83" s="196" t="s">
        <v>190</v>
      </c>
      <c r="R83" s="1107">
        <v>462732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3103</v>
      </c>
      <c r="D1" s="201"/>
      <c r="E1" s="162"/>
      <c r="F1" s="203" t="s">
        <v>2386</v>
      </c>
      <c r="G1" s="203" t="s">
        <v>2386</v>
      </c>
      <c r="H1" s="162" t="s">
        <v>1579</v>
      </c>
      <c r="I1" s="203" t="s">
        <v>2386</v>
      </c>
      <c r="J1" s="203" t="s">
        <v>2386</v>
      </c>
      <c r="K1" s="203"/>
      <c r="L1" s="203"/>
      <c r="M1" s="203"/>
      <c r="N1" s="203"/>
      <c r="O1" s="824">
        <v>42893.595872685182</v>
      </c>
      <c r="P1" s="203"/>
      <c r="V1" s="206" t="s">
        <v>2386</v>
      </c>
      <c r="W1" s="206" t="s">
        <v>2386</v>
      </c>
      <c r="X1" s="206" t="s">
        <v>2386</v>
      </c>
    </row>
    <row r="2" spans="1:30" s="175" customFormat="1" ht="6" customHeight="1" x14ac:dyDescent="0.15">
      <c r="A2" s="213"/>
      <c r="B2" s="1295"/>
      <c r="C2" s="1260" t="s">
        <v>2270</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3106</v>
      </c>
      <c r="D3" s="1302"/>
      <c r="E3" s="1301"/>
      <c r="F3" s="1303"/>
      <c r="G3" s="1305"/>
      <c r="H3" s="1304"/>
      <c r="I3" s="1303"/>
      <c r="J3" s="1305"/>
      <c r="K3" s="1303"/>
      <c r="L3" s="1304"/>
      <c r="M3" s="1304"/>
      <c r="N3" s="1304"/>
      <c r="O3" s="1280" t="s">
        <v>2636</v>
      </c>
      <c r="P3" s="1304"/>
    </row>
    <row r="4" spans="1:30" s="183" customFormat="1" ht="15" customHeight="1" x14ac:dyDescent="0.25">
      <c r="A4" s="162"/>
      <c r="B4" s="1281"/>
      <c r="C4" s="1282" t="s">
        <v>3107</v>
      </c>
      <c r="D4" s="1283"/>
      <c r="E4" s="1284"/>
      <c r="F4" s="1306"/>
      <c r="G4" s="1308"/>
      <c r="H4" s="1307"/>
      <c r="I4" s="1306"/>
      <c r="J4" s="1308"/>
      <c r="K4" s="1309"/>
      <c r="L4" s="1306"/>
      <c r="M4" s="1306"/>
      <c r="N4" s="1306"/>
      <c r="O4" s="1286" t="s">
        <v>1112</v>
      </c>
      <c r="P4" s="1309"/>
      <c r="AD4" s="187"/>
    </row>
    <row r="5" spans="1:30" s="183" customFormat="1" ht="11.1" customHeight="1" x14ac:dyDescent="0.2">
      <c r="A5" s="162"/>
      <c r="B5" s="1284"/>
      <c r="C5" s="1287" t="s">
        <v>3108</v>
      </c>
      <c r="D5" s="1284"/>
      <c r="E5" s="1284"/>
      <c r="F5" s="1307"/>
      <c r="G5" s="1310"/>
      <c r="H5" s="1307"/>
      <c r="I5" s="1307"/>
      <c r="J5" s="1307"/>
      <c r="K5" s="1307"/>
      <c r="L5" s="1306"/>
      <c r="M5" s="1306"/>
      <c r="N5" s="1306"/>
      <c r="O5" s="1290" t="s">
        <v>2291</v>
      </c>
      <c r="P5" s="1309"/>
      <c r="AD5" s="173"/>
    </row>
    <row r="6" spans="1:30" s="181" customFormat="1" ht="17.100000000000001" hidden="1" customHeight="1" x14ac:dyDescent="0.25">
      <c r="A6" s="209"/>
      <c r="B6" s="1301"/>
      <c r="C6" s="1277" t="s">
        <v>3109</v>
      </c>
      <c r="D6" s="1302"/>
      <c r="E6" s="1301"/>
      <c r="F6" s="1303"/>
      <c r="G6" s="1317"/>
      <c r="H6" s="1304"/>
      <c r="I6" s="1303"/>
      <c r="J6" s="1311"/>
      <c r="K6" s="1303"/>
      <c r="L6" s="1304"/>
      <c r="M6" s="1304"/>
      <c r="N6" s="1304"/>
      <c r="O6" s="1280" t="s">
        <v>2635</v>
      </c>
      <c r="P6" s="1304"/>
    </row>
    <row r="7" spans="1:30" s="185" customFormat="1" ht="15" hidden="1" customHeight="1" x14ac:dyDescent="0.25">
      <c r="A7" s="162"/>
      <c r="B7" s="1281"/>
      <c r="C7" s="1282" t="s">
        <v>3110</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3111</v>
      </c>
      <c r="D8" s="1284"/>
      <c r="E8" s="1284"/>
      <c r="F8" s="1307"/>
      <c r="G8" s="1310"/>
      <c r="H8" s="1307"/>
      <c r="I8" s="1307"/>
      <c r="J8" s="1307"/>
      <c r="K8" s="1307"/>
      <c r="L8" s="1306"/>
      <c r="M8" s="1306"/>
      <c r="N8" s="1306"/>
      <c r="O8" s="1290" t="s">
        <v>3112</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1153</v>
      </c>
      <c r="L15" s="10" t="s">
        <v>2244</v>
      </c>
      <c r="M15" s="10" t="s">
        <v>2243</v>
      </c>
      <c r="N15" s="10" t="s">
        <v>323</v>
      </c>
      <c r="O15" s="48" t="s">
        <v>1166</v>
      </c>
      <c r="P15" s="234"/>
      <c r="R15" s="465" t="s">
        <v>2523</v>
      </c>
    </row>
    <row r="16" spans="1:30" s="4" customFormat="1" ht="9" hidden="1" x14ac:dyDescent="0.2">
      <c r="A16" s="224" t="s">
        <v>1579</v>
      </c>
      <c r="B16" s="227"/>
      <c r="C16" s="312"/>
      <c r="D16" s="227"/>
      <c r="E16" s="227"/>
      <c r="F16" s="227"/>
      <c r="G16" s="227"/>
      <c r="H16" s="227"/>
      <c r="I16" s="227"/>
      <c r="J16" s="227"/>
      <c r="K16" s="37"/>
      <c r="L16" s="37"/>
      <c r="M16" s="37"/>
      <c r="N16" s="37"/>
      <c r="O16" s="49" t="s">
        <v>190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1032</v>
      </c>
      <c r="T17" s="1323"/>
      <c r="U17" s="1323"/>
      <c r="V17" s="875"/>
      <c r="W17" s="875"/>
      <c r="X17" s="875"/>
    </row>
    <row r="18" spans="1:24" s="4" customFormat="1" ht="9" x14ac:dyDescent="0.2">
      <c r="A18" s="224"/>
      <c r="B18" s="227"/>
      <c r="C18" s="312"/>
      <c r="D18" s="227"/>
      <c r="E18" s="227"/>
      <c r="F18" s="227"/>
      <c r="G18" s="227"/>
      <c r="H18" s="227"/>
      <c r="I18" s="227"/>
      <c r="J18" s="227"/>
      <c r="K18" s="58"/>
      <c r="L18" s="58" t="s">
        <v>2406</v>
      </c>
      <c r="M18" s="58"/>
      <c r="N18" s="58" t="s">
        <v>460</v>
      </c>
      <c r="O18" s="51"/>
      <c r="P18" s="227"/>
      <c r="R18" s="1323" t="s">
        <v>697</v>
      </c>
      <c r="T18" s="1323" t="s">
        <v>133</v>
      </c>
      <c r="U18" s="1323" t="s">
        <v>700</v>
      </c>
      <c r="V18" s="875" t="s">
        <v>698</v>
      </c>
      <c r="W18" s="875" t="s">
        <v>699</v>
      </c>
      <c r="X18" s="875" t="s">
        <v>2324</v>
      </c>
    </row>
    <row r="19" spans="1:24" s="4" customFormat="1" ht="11.1" customHeight="1" x14ac:dyDescent="0.2">
      <c r="A19" s="224"/>
      <c r="B19" s="227"/>
      <c r="C19" s="197" t="s">
        <v>2148</v>
      </c>
      <c r="D19" s="227"/>
      <c r="E19" s="227"/>
      <c r="F19" s="227"/>
      <c r="G19" s="227"/>
      <c r="H19" s="227"/>
      <c r="I19" s="227"/>
      <c r="J19" s="227"/>
      <c r="K19" s="110" t="s">
        <v>2990</v>
      </c>
      <c r="L19" s="110" t="s">
        <v>2990</v>
      </c>
      <c r="M19" s="466" t="s">
        <v>484</v>
      </c>
      <c r="N19" s="111">
        <v>12642429</v>
      </c>
      <c r="O19" s="256"/>
      <c r="P19" s="227"/>
      <c r="R19" s="93" t="s">
        <v>3114</v>
      </c>
      <c r="T19" s="81" t="s">
        <v>2148</v>
      </c>
      <c r="U19" s="4" t="s">
        <v>2990</v>
      </c>
      <c r="V19" s="94">
        <v>1</v>
      </c>
      <c r="W19" s="94">
        <v>0</v>
      </c>
      <c r="X19" s="92">
        <v>0</v>
      </c>
    </row>
    <row r="20" spans="1:24" s="4" customFormat="1" ht="11.1" customHeight="1" x14ac:dyDescent="0.2">
      <c r="A20" s="224"/>
      <c r="B20" s="227"/>
      <c r="C20" s="197" t="s">
        <v>2149</v>
      </c>
      <c r="D20" s="227"/>
      <c r="E20" s="227"/>
      <c r="F20" s="227"/>
      <c r="G20" s="227"/>
      <c r="H20" s="227"/>
      <c r="I20" s="227"/>
      <c r="J20" s="227"/>
      <c r="K20" s="110" t="s">
        <v>2991</v>
      </c>
      <c r="L20" s="110" t="s">
        <v>2731</v>
      </c>
      <c r="M20" s="466" t="s">
        <v>2208</v>
      </c>
      <c r="N20" s="111">
        <v>20582528</v>
      </c>
      <c r="O20" s="256"/>
      <c r="P20" s="227"/>
      <c r="R20" s="93" t="s">
        <v>3114</v>
      </c>
      <c r="T20" s="81" t="s">
        <v>2149</v>
      </c>
      <c r="U20" s="4" t="s">
        <v>2991</v>
      </c>
      <c r="V20" s="94">
        <v>1</v>
      </c>
      <c r="W20" s="94">
        <v>0</v>
      </c>
      <c r="X20" s="92">
        <v>0</v>
      </c>
    </row>
    <row r="21" spans="1:24" s="4" customFormat="1" ht="11.1" customHeight="1" x14ac:dyDescent="0.2">
      <c r="A21" s="224"/>
      <c r="B21" s="227"/>
      <c r="C21" s="197" t="s">
        <v>2150</v>
      </c>
      <c r="D21" s="227"/>
      <c r="E21" s="227"/>
      <c r="F21" s="227"/>
      <c r="G21" s="227"/>
      <c r="H21" s="227"/>
      <c r="I21" s="227"/>
      <c r="J21" s="227"/>
      <c r="K21" s="110" t="s">
        <v>2565</v>
      </c>
      <c r="L21" s="110" t="s">
        <v>2264</v>
      </c>
      <c r="M21" s="466" t="s">
        <v>2997</v>
      </c>
      <c r="N21" s="111">
        <v>6863814</v>
      </c>
      <c r="O21" s="256"/>
      <c r="P21" s="227"/>
      <c r="R21" s="93" t="s">
        <v>3114</v>
      </c>
      <c r="T21" s="81" t="s">
        <v>2150</v>
      </c>
      <c r="U21" s="4" t="s">
        <v>2565</v>
      </c>
      <c r="V21" s="94">
        <v>1</v>
      </c>
      <c r="W21" s="94">
        <v>0</v>
      </c>
      <c r="X21" s="92">
        <v>0</v>
      </c>
    </row>
    <row r="22" spans="1:24" s="4" customFormat="1" ht="11.1" customHeight="1" x14ac:dyDescent="0.2">
      <c r="A22" s="224"/>
      <c r="B22" s="227"/>
      <c r="C22" s="197" t="s">
        <v>2151</v>
      </c>
      <c r="D22" s="227"/>
      <c r="E22" s="227"/>
      <c r="F22" s="227"/>
      <c r="G22" s="227"/>
      <c r="H22" s="227"/>
      <c r="I22" s="227"/>
      <c r="J22" s="227"/>
      <c r="K22" s="110" t="s">
        <v>3086</v>
      </c>
      <c r="L22" s="110" t="s">
        <v>2886</v>
      </c>
      <c r="M22" s="466" t="s">
        <v>2996</v>
      </c>
      <c r="N22" s="111">
        <v>8082398</v>
      </c>
      <c r="O22" s="256"/>
      <c r="P22" s="227"/>
      <c r="R22" s="93" t="s">
        <v>3114</v>
      </c>
      <c r="T22" s="81" t="s">
        <v>2151</v>
      </c>
      <c r="U22" s="4" t="s">
        <v>3086</v>
      </c>
      <c r="V22" s="94">
        <v>1</v>
      </c>
      <c r="W22" s="94">
        <v>0</v>
      </c>
      <c r="X22" s="92">
        <v>0</v>
      </c>
    </row>
    <row r="23" spans="1:24" s="4" customFormat="1" ht="11.1" customHeight="1" x14ac:dyDescent="0.2">
      <c r="A23" s="224"/>
      <c r="B23" s="227"/>
      <c r="C23" s="197" t="s">
        <v>1571</v>
      </c>
      <c r="D23" s="227"/>
      <c r="E23" s="227"/>
      <c r="F23" s="227"/>
      <c r="G23" s="227"/>
      <c r="H23" s="227"/>
      <c r="I23" s="227"/>
      <c r="J23" s="227"/>
      <c r="K23" s="110"/>
      <c r="L23" s="110"/>
      <c r="M23" s="466" t="s">
        <v>131</v>
      </c>
      <c r="N23" s="111"/>
      <c r="O23" s="256"/>
      <c r="P23" s="227"/>
      <c r="R23" s="93" t="s">
        <v>3114</v>
      </c>
      <c r="T23" s="81" t="s">
        <v>1571</v>
      </c>
      <c r="U23" s="4" t="s">
        <v>131</v>
      </c>
      <c r="V23" s="94">
        <v>0</v>
      </c>
      <c r="W23" s="94">
        <v>1</v>
      </c>
      <c r="X23" s="92">
        <v>0</v>
      </c>
    </row>
    <row r="24" spans="1:24" s="4" customFormat="1" ht="11.1" customHeight="1" x14ac:dyDescent="0.2">
      <c r="A24" s="224"/>
      <c r="B24" s="227"/>
      <c r="C24" s="197" t="s">
        <v>1572</v>
      </c>
      <c r="D24" s="227"/>
      <c r="E24" s="227"/>
      <c r="F24" s="227"/>
      <c r="G24" s="227"/>
      <c r="H24" s="227"/>
      <c r="I24" s="227"/>
      <c r="J24" s="227"/>
      <c r="K24" s="110"/>
      <c r="L24" s="110"/>
      <c r="M24" s="466" t="s">
        <v>131</v>
      </c>
      <c r="N24" s="111"/>
      <c r="O24" s="256"/>
      <c r="P24" s="227"/>
      <c r="R24" s="93" t="s">
        <v>3114</v>
      </c>
      <c r="T24" s="81" t="s">
        <v>1572</v>
      </c>
      <c r="U24" s="4" t="s">
        <v>131</v>
      </c>
      <c r="V24" s="94">
        <v>0</v>
      </c>
      <c r="W24" s="94">
        <v>1</v>
      </c>
      <c r="X24" s="92">
        <v>0</v>
      </c>
    </row>
    <row r="25" spans="1:24" s="4" customFormat="1" ht="11.1" customHeight="1" x14ac:dyDescent="0.2">
      <c r="A25" s="224"/>
      <c r="B25" s="227"/>
      <c r="C25" s="197" t="s">
        <v>358</v>
      </c>
      <c r="D25" s="227"/>
      <c r="E25" s="227"/>
      <c r="F25" s="227"/>
      <c r="G25" s="227"/>
      <c r="H25" s="227"/>
      <c r="I25" s="227"/>
      <c r="J25" s="227"/>
      <c r="K25" s="110"/>
      <c r="L25" s="110"/>
      <c r="M25" s="466" t="s">
        <v>131</v>
      </c>
      <c r="N25" s="111"/>
      <c r="O25" s="256"/>
      <c r="P25" s="227"/>
      <c r="R25" s="93" t="s">
        <v>3114</v>
      </c>
      <c r="T25" s="81" t="s">
        <v>358</v>
      </c>
      <c r="U25" s="4" t="s">
        <v>131</v>
      </c>
      <c r="V25" s="94">
        <v>0</v>
      </c>
      <c r="W25" s="94">
        <v>1</v>
      </c>
      <c r="X25" s="92">
        <v>0</v>
      </c>
    </row>
    <row r="26" spans="1:24" s="4" customFormat="1" ht="11.1" customHeight="1" x14ac:dyDescent="0.2">
      <c r="A26" s="224"/>
      <c r="B26" s="227"/>
      <c r="C26" s="197" t="s">
        <v>359</v>
      </c>
      <c r="D26" s="227"/>
      <c r="E26" s="227"/>
      <c r="F26" s="227"/>
      <c r="G26" s="227"/>
      <c r="H26" s="227"/>
      <c r="I26" s="227"/>
      <c r="J26" s="227"/>
      <c r="K26" s="110"/>
      <c r="L26" s="110"/>
      <c r="M26" s="466" t="s">
        <v>131</v>
      </c>
      <c r="N26" s="111"/>
      <c r="O26" s="256"/>
      <c r="P26" s="227"/>
      <c r="R26" s="93" t="s">
        <v>3114</v>
      </c>
      <c r="T26" s="81" t="s">
        <v>359</v>
      </c>
      <c r="U26" s="4" t="s">
        <v>131</v>
      </c>
      <c r="V26" s="94">
        <v>0</v>
      </c>
      <c r="W26" s="94">
        <v>1</v>
      </c>
      <c r="X26" s="92">
        <v>0</v>
      </c>
    </row>
    <row r="27" spans="1:24" s="4" customFormat="1" ht="11.1" customHeight="1" x14ac:dyDescent="0.2">
      <c r="A27" s="224"/>
      <c r="B27" s="227"/>
      <c r="C27" s="197" t="s">
        <v>360</v>
      </c>
      <c r="D27" s="227"/>
      <c r="E27" s="227"/>
      <c r="F27" s="227"/>
      <c r="G27" s="227"/>
      <c r="H27" s="227"/>
      <c r="I27" s="227"/>
      <c r="J27" s="227"/>
      <c r="K27" s="110"/>
      <c r="L27" s="110"/>
      <c r="M27" s="466" t="s">
        <v>131</v>
      </c>
      <c r="N27" s="111"/>
      <c r="O27" s="256"/>
      <c r="P27" s="227"/>
      <c r="R27" s="93" t="s">
        <v>3114</v>
      </c>
      <c r="T27" s="81" t="s">
        <v>360</v>
      </c>
      <c r="U27" s="4" t="s">
        <v>131</v>
      </c>
      <c r="V27" s="94">
        <v>0</v>
      </c>
      <c r="W27" s="94">
        <v>1</v>
      </c>
      <c r="X27" s="92">
        <v>0</v>
      </c>
    </row>
    <row r="28" spans="1:24" s="4" customFormat="1" ht="11.1" customHeight="1" x14ac:dyDescent="0.2">
      <c r="A28" s="224"/>
      <c r="B28" s="227"/>
      <c r="C28" s="197" t="s">
        <v>2904</v>
      </c>
      <c r="D28" s="227"/>
      <c r="E28" s="227"/>
      <c r="F28" s="227"/>
      <c r="G28" s="227"/>
      <c r="H28" s="227"/>
      <c r="I28" s="227"/>
      <c r="J28" s="227"/>
      <c r="K28" s="110"/>
      <c r="L28" s="110"/>
      <c r="M28" s="466" t="s">
        <v>131</v>
      </c>
      <c r="N28" s="111"/>
      <c r="O28" s="256"/>
      <c r="P28" s="227"/>
      <c r="R28" s="93" t="s">
        <v>3114</v>
      </c>
      <c r="T28" s="81" t="s">
        <v>2904</v>
      </c>
      <c r="U28" s="4" t="s">
        <v>131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3103</v>
      </c>
      <c r="D1" s="201"/>
      <c r="E1" s="162"/>
      <c r="F1" s="203" t="s">
        <v>2386</v>
      </c>
      <c r="G1" s="203" t="s">
        <v>2386</v>
      </c>
      <c r="H1" s="162" t="s">
        <v>1579</v>
      </c>
      <c r="I1" s="203" t="s">
        <v>2386</v>
      </c>
      <c r="J1" s="203" t="s">
        <v>2386</v>
      </c>
      <c r="K1" s="203"/>
      <c r="L1" s="203"/>
      <c r="M1" s="203"/>
      <c r="N1" s="203"/>
      <c r="O1" s="203"/>
      <c r="P1" s="824">
        <v>42893.595872800928</v>
      </c>
      <c r="Q1" s="203"/>
      <c r="W1" s="206" t="s">
        <v>2386</v>
      </c>
      <c r="X1" s="206" t="s">
        <v>2386</v>
      </c>
      <c r="Y1" s="206" t="s">
        <v>2386</v>
      </c>
    </row>
    <row r="2" spans="1:30" s="175" customFormat="1" ht="6" customHeight="1" x14ac:dyDescent="0.15">
      <c r="A2" s="213"/>
      <c r="B2" s="1295"/>
      <c r="C2" s="1260" t="s">
        <v>2270</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3106</v>
      </c>
      <c r="D3" s="1302"/>
      <c r="E3" s="1301"/>
      <c r="F3" s="1303"/>
      <c r="G3" s="1305"/>
      <c r="H3" s="1304"/>
      <c r="I3" s="1303"/>
      <c r="J3" s="1305"/>
      <c r="K3" s="1303"/>
      <c r="L3" s="1304"/>
      <c r="M3" s="1304"/>
      <c r="N3" s="1304"/>
      <c r="O3" s="1304"/>
      <c r="P3" s="1280" t="s">
        <v>2636</v>
      </c>
      <c r="Q3" s="1304"/>
    </row>
    <row r="4" spans="1:30" s="183" customFormat="1" ht="15" customHeight="1" x14ac:dyDescent="0.25">
      <c r="A4" s="162"/>
      <c r="B4" s="1281"/>
      <c r="C4" s="1282" t="s">
        <v>3107</v>
      </c>
      <c r="D4" s="1283"/>
      <c r="E4" s="1284"/>
      <c r="F4" s="1306"/>
      <c r="G4" s="1308"/>
      <c r="H4" s="1307"/>
      <c r="I4" s="1306"/>
      <c r="J4" s="1308"/>
      <c r="K4" s="1309"/>
      <c r="L4" s="1306"/>
      <c r="M4" s="1306"/>
      <c r="N4" s="1306"/>
      <c r="O4" s="1306"/>
      <c r="P4" s="1286" t="s">
        <v>1112</v>
      </c>
      <c r="Q4" s="1309"/>
      <c r="V4" s="178"/>
      <c r="AD4" s="187"/>
    </row>
    <row r="5" spans="1:30" s="183" customFormat="1" ht="11.1" customHeight="1" x14ac:dyDescent="0.2">
      <c r="A5" s="162"/>
      <c r="B5" s="1284"/>
      <c r="C5" s="1287" t="s">
        <v>3108</v>
      </c>
      <c r="D5" s="1284"/>
      <c r="E5" s="1284"/>
      <c r="F5" s="1307"/>
      <c r="G5" s="1310"/>
      <c r="H5" s="1307"/>
      <c r="I5" s="1307"/>
      <c r="J5" s="1307"/>
      <c r="K5" s="1307"/>
      <c r="L5" s="1306"/>
      <c r="M5" s="1306"/>
      <c r="N5" s="1306"/>
      <c r="O5" s="1306"/>
      <c r="P5" s="1290" t="s">
        <v>2291</v>
      </c>
      <c r="Q5" s="1309"/>
      <c r="AD5" s="173"/>
    </row>
    <row r="6" spans="1:30" s="181" customFormat="1" ht="17.100000000000001" hidden="1" customHeight="1" x14ac:dyDescent="0.25">
      <c r="A6" s="209"/>
      <c r="B6" s="1301"/>
      <c r="C6" s="1277" t="s">
        <v>3109</v>
      </c>
      <c r="D6" s="1302"/>
      <c r="E6" s="1301"/>
      <c r="F6" s="1303"/>
      <c r="G6" s="1317"/>
      <c r="H6" s="1304"/>
      <c r="I6" s="1303"/>
      <c r="J6" s="1311"/>
      <c r="K6" s="1303"/>
      <c r="L6" s="1304"/>
      <c r="M6" s="1304"/>
      <c r="N6" s="1304"/>
      <c r="O6" s="1304"/>
      <c r="P6" s="1280" t="s">
        <v>2635</v>
      </c>
      <c r="Q6" s="1304"/>
    </row>
    <row r="7" spans="1:30" s="185" customFormat="1" ht="15" hidden="1" customHeight="1" x14ac:dyDescent="0.25">
      <c r="A7" s="162"/>
      <c r="B7" s="1281"/>
      <c r="C7" s="1282" t="s">
        <v>3110</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3111</v>
      </c>
      <c r="D8" s="1284"/>
      <c r="E8" s="1284"/>
      <c r="F8" s="1307"/>
      <c r="G8" s="1310"/>
      <c r="H8" s="1307"/>
      <c r="I8" s="1307"/>
      <c r="J8" s="1307"/>
      <c r="K8" s="1307"/>
      <c r="L8" s="1306"/>
      <c r="M8" s="1306"/>
      <c r="N8" s="1306"/>
      <c r="O8" s="1306"/>
      <c r="P8" s="1290" t="s">
        <v>3112</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206</v>
      </c>
      <c r="L15" s="10" t="s">
        <v>224</v>
      </c>
      <c r="M15" s="10" t="s">
        <v>223</v>
      </c>
      <c r="N15" s="48" t="s">
        <v>2354</v>
      </c>
      <c r="O15" s="48" t="s">
        <v>2355</v>
      </c>
      <c r="P15" s="48" t="s">
        <v>2356</v>
      </c>
      <c r="Q15" s="227"/>
      <c r="S15" s="4" t="s">
        <v>2242</v>
      </c>
    </row>
    <row r="16" spans="1:30" s="4" customFormat="1" ht="9" hidden="1" x14ac:dyDescent="0.2">
      <c r="A16" s="224" t="s">
        <v>1579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1032</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2406</v>
      </c>
      <c r="M18" s="38"/>
      <c r="N18" s="255" t="s">
        <v>1822</v>
      </c>
      <c r="O18" s="255" t="s">
        <v>460</v>
      </c>
      <c r="P18" s="255" t="s">
        <v>460</v>
      </c>
      <c r="Q18" s="227"/>
      <c r="S18" s="1323" t="s">
        <v>697</v>
      </c>
      <c r="U18" s="1323" t="s">
        <v>133</v>
      </c>
      <c r="V18" s="1323" t="s">
        <v>704</v>
      </c>
      <c r="W18" s="875" t="s">
        <v>698</v>
      </c>
      <c r="X18" s="875" t="s">
        <v>699</v>
      </c>
      <c r="Y18" s="875" t="s">
        <v>2324</v>
      </c>
    </row>
    <row r="19" spans="1:25" s="4" customFormat="1" ht="12" customHeight="1" x14ac:dyDescent="0.2">
      <c r="A19" s="224"/>
      <c r="B19" s="227"/>
      <c r="C19" s="197" t="s">
        <v>1552</v>
      </c>
      <c r="D19" s="227"/>
      <c r="E19" s="227"/>
      <c r="F19" s="227"/>
      <c r="G19" s="227"/>
      <c r="H19" s="227"/>
      <c r="I19" s="227"/>
      <c r="J19" s="227"/>
      <c r="K19" s="110"/>
      <c r="L19" s="110"/>
      <c r="M19" s="466" t="s">
        <v>131</v>
      </c>
      <c r="N19" s="244"/>
      <c r="O19" s="111"/>
      <c r="P19" s="111"/>
      <c r="Q19" s="227"/>
      <c r="S19" s="93" t="s">
        <v>3114</v>
      </c>
      <c r="U19" s="81" t="s">
        <v>1552</v>
      </c>
      <c r="V19" s="468"/>
      <c r="W19" s="94">
        <v>0</v>
      </c>
      <c r="X19" s="94">
        <v>1</v>
      </c>
      <c r="Y19" s="92">
        <v>0</v>
      </c>
    </row>
    <row r="20" spans="1:25" s="4" customFormat="1" ht="12" customHeight="1" x14ac:dyDescent="0.2">
      <c r="A20" s="224"/>
      <c r="B20" s="227"/>
      <c r="C20" s="197" t="s">
        <v>1553</v>
      </c>
      <c r="D20" s="227"/>
      <c r="E20" s="227"/>
      <c r="F20" s="227"/>
      <c r="G20" s="227"/>
      <c r="H20" s="227"/>
      <c r="I20" s="227"/>
      <c r="J20" s="227"/>
      <c r="K20" s="110"/>
      <c r="L20" s="110"/>
      <c r="M20" s="466" t="s">
        <v>131</v>
      </c>
      <c r="N20" s="244"/>
      <c r="O20" s="111"/>
      <c r="P20" s="111"/>
      <c r="Q20" s="227"/>
      <c r="S20" s="93" t="s">
        <v>3114</v>
      </c>
      <c r="U20" s="81" t="s">
        <v>1553</v>
      </c>
      <c r="V20" s="468" t="s">
        <v>131</v>
      </c>
      <c r="W20" s="94">
        <v>0</v>
      </c>
      <c r="X20" s="94">
        <v>1</v>
      </c>
      <c r="Y20" s="92">
        <v>0</v>
      </c>
    </row>
    <row r="21" spans="1:25" s="4" customFormat="1" ht="12" customHeight="1" x14ac:dyDescent="0.2">
      <c r="A21" s="224"/>
      <c r="B21" s="227"/>
      <c r="C21" s="197" t="s">
        <v>2136</v>
      </c>
      <c r="D21" s="227"/>
      <c r="E21" s="227"/>
      <c r="F21" s="227"/>
      <c r="G21" s="227"/>
      <c r="H21" s="227"/>
      <c r="I21" s="227"/>
      <c r="J21" s="227"/>
      <c r="K21" s="110"/>
      <c r="L21" s="110"/>
      <c r="M21" s="466" t="s">
        <v>131</v>
      </c>
      <c r="N21" s="244"/>
      <c r="O21" s="111"/>
      <c r="P21" s="111"/>
      <c r="Q21" s="227"/>
      <c r="S21" s="93" t="s">
        <v>3114</v>
      </c>
      <c r="U21" s="81" t="s">
        <v>2136</v>
      </c>
      <c r="V21" s="468" t="s">
        <v>131</v>
      </c>
      <c r="W21" s="94">
        <v>0</v>
      </c>
      <c r="X21" s="94">
        <v>1</v>
      </c>
      <c r="Y21" s="92">
        <v>0</v>
      </c>
    </row>
    <row r="22" spans="1:25" s="4" customFormat="1" ht="12" customHeight="1" x14ac:dyDescent="0.2">
      <c r="A22" s="224"/>
      <c r="B22" s="227"/>
      <c r="C22" s="197" t="s">
        <v>2137</v>
      </c>
      <c r="D22" s="227"/>
      <c r="E22" s="227"/>
      <c r="F22" s="227"/>
      <c r="G22" s="227"/>
      <c r="H22" s="227"/>
      <c r="I22" s="227"/>
      <c r="J22" s="227"/>
      <c r="K22" s="110"/>
      <c r="L22" s="110"/>
      <c r="M22" s="466" t="s">
        <v>131</v>
      </c>
      <c r="N22" s="244"/>
      <c r="O22" s="111"/>
      <c r="P22" s="111"/>
      <c r="Q22" s="227"/>
      <c r="S22" s="93" t="s">
        <v>3114</v>
      </c>
      <c r="U22" s="81" t="s">
        <v>2137</v>
      </c>
      <c r="V22" s="468" t="s">
        <v>131</v>
      </c>
      <c r="W22" s="94">
        <v>0</v>
      </c>
      <c r="X22" s="94">
        <v>1</v>
      </c>
      <c r="Y22" s="92">
        <v>0</v>
      </c>
    </row>
    <row r="23" spans="1:25" s="4" customFormat="1" ht="12" customHeight="1" x14ac:dyDescent="0.2">
      <c r="A23" s="224"/>
      <c r="B23" s="227"/>
      <c r="C23" s="197" t="s">
        <v>117</v>
      </c>
      <c r="D23" s="227"/>
      <c r="E23" s="227"/>
      <c r="F23" s="227"/>
      <c r="G23" s="227"/>
      <c r="H23" s="227"/>
      <c r="I23" s="227"/>
      <c r="J23" s="227"/>
      <c r="K23" s="110"/>
      <c r="L23" s="110"/>
      <c r="M23" s="466" t="s">
        <v>131</v>
      </c>
      <c r="N23" s="244"/>
      <c r="O23" s="111"/>
      <c r="P23" s="111"/>
      <c r="Q23" s="227"/>
      <c r="S23" s="93" t="s">
        <v>3114</v>
      </c>
      <c r="U23" s="81" t="s">
        <v>117</v>
      </c>
      <c r="V23" s="468" t="s">
        <v>131</v>
      </c>
      <c r="W23" s="94">
        <v>0</v>
      </c>
      <c r="X23" s="94">
        <v>1</v>
      </c>
      <c r="Y23" s="92">
        <v>0</v>
      </c>
    </row>
    <row r="24" spans="1:25" s="4" customFormat="1" ht="12" customHeight="1" x14ac:dyDescent="0.2">
      <c r="A24" s="224"/>
      <c r="B24" s="227"/>
      <c r="C24" s="197" t="s">
        <v>2138</v>
      </c>
      <c r="D24" s="227"/>
      <c r="E24" s="227"/>
      <c r="F24" s="227"/>
      <c r="G24" s="227"/>
      <c r="H24" s="227"/>
      <c r="I24" s="227"/>
      <c r="J24" s="227"/>
      <c r="K24" s="110"/>
      <c r="L24" s="110"/>
      <c r="M24" s="466" t="s">
        <v>131</v>
      </c>
      <c r="N24" s="244"/>
      <c r="O24" s="111"/>
      <c r="P24" s="111"/>
      <c r="Q24" s="227"/>
      <c r="S24" s="93" t="s">
        <v>3114</v>
      </c>
      <c r="U24" s="81" t="s">
        <v>2138</v>
      </c>
      <c r="V24" s="468" t="s">
        <v>131</v>
      </c>
      <c r="W24" s="94">
        <v>0</v>
      </c>
      <c r="X24" s="94">
        <v>1</v>
      </c>
      <c r="Y24" s="92">
        <v>0</v>
      </c>
    </row>
    <row r="25" spans="1:25" s="4" customFormat="1" ht="12" customHeight="1" x14ac:dyDescent="0.2">
      <c r="A25" s="224"/>
      <c r="B25" s="227"/>
      <c r="C25" s="197" t="s">
        <v>2139</v>
      </c>
      <c r="D25" s="227"/>
      <c r="E25" s="227"/>
      <c r="F25" s="227"/>
      <c r="G25" s="227"/>
      <c r="H25" s="227"/>
      <c r="I25" s="227"/>
      <c r="J25" s="227"/>
      <c r="K25" s="110"/>
      <c r="L25" s="110"/>
      <c r="M25" s="466" t="s">
        <v>131</v>
      </c>
      <c r="N25" s="244"/>
      <c r="O25" s="111"/>
      <c r="P25" s="111"/>
      <c r="Q25" s="227"/>
      <c r="S25" s="93" t="s">
        <v>3114</v>
      </c>
      <c r="U25" s="81" t="s">
        <v>2139</v>
      </c>
      <c r="V25" s="468" t="s">
        <v>131</v>
      </c>
      <c r="W25" s="94">
        <v>0</v>
      </c>
      <c r="X25" s="94">
        <v>1</v>
      </c>
      <c r="Y25" s="92">
        <v>0</v>
      </c>
    </row>
    <row r="26" spans="1:25" s="4" customFormat="1" ht="12" customHeight="1" x14ac:dyDescent="0.2">
      <c r="A26" s="224"/>
      <c r="B26" s="227"/>
      <c r="C26" s="197" t="s">
        <v>1270</v>
      </c>
      <c r="D26" s="227"/>
      <c r="E26" s="227"/>
      <c r="F26" s="227"/>
      <c r="G26" s="227"/>
      <c r="H26" s="227"/>
      <c r="I26" s="227"/>
      <c r="J26" s="227"/>
      <c r="K26" s="110"/>
      <c r="L26" s="110"/>
      <c r="M26" s="466" t="s">
        <v>131</v>
      </c>
      <c r="N26" s="244"/>
      <c r="O26" s="111"/>
      <c r="P26" s="111"/>
      <c r="Q26" s="227"/>
      <c r="S26" s="93" t="s">
        <v>3114</v>
      </c>
      <c r="U26" s="81" t="s">
        <v>1270</v>
      </c>
      <c r="V26" s="468" t="s">
        <v>131</v>
      </c>
      <c r="W26" s="94">
        <v>0</v>
      </c>
      <c r="X26" s="94">
        <v>1</v>
      </c>
      <c r="Y26" s="92">
        <v>0</v>
      </c>
    </row>
    <row r="27" spans="1:25" s="4" customFormat="1" ht="12" customHeight="1" x14ac:dyDescent="0.2">
      <c r="A27" s="224"/>
      <c r="B27" s="227"/>
      <c r="C27" s="197" t="s">
        <v>1309</v>
      </c>
      <c r="D27" s="227"/>
      <c r="E27" s="227"/>
      <c r="F27" s="227"/>
      <c r="G27" s="227"/>
      <c r="H27" s="227"/>
      <c r="I27" s="227"/>
      <c r="J27" s="227"/>
      <c r="K27" s="110"/>
      <c r="L27" s="110"/>
      <c r="M27" s="466" t="s">
        <v>131</v>
      </c>
      <c r="N27" s="244"/>
      <c r="O27" s="111"/>
      <c r="P27" s="111"/>
      <c r="Q27" s="227"/>
      <c r="S27" s="93" t="s">
        <v>3114</v>
      </c>
      <c r="U27" s="81" t="s">
        <v>1309</v>
      </c>
      <c r="V27" s="468" t="s">
        <v>131</v>
      </c>
      <c r="W27" s="94">
        <v>0</v>
      </c>
      <c r="X27" s="94">
        <v>1</v>
      </c>
      <c r="Y27" s="92">
        <v>0</v>
      </c>
    </row>
    <row r="28" spans="1:25" s="4" customFormat="1" ht="12" customHeight="1" x14ac:dyDescent="0.2">
      <c r="A28" s="224"/>
      <c r="B28" s="227"/>
      <c r="C28" s="197" t="s">
        <v>2999</v>
      </c>
      <c r="D28" s="227"/>
      <c r="E28" s="227"/>
      <c r="F28" s="227"/>
      <c r="G28" s="227"/>
      <c r="H28" s="227"/>
      <c r="I28" s="227"/>
      <c r="J28" s="227"/>
      <c r="K28" s="110"/>
      <c r="L28" s="110"/>
      <c r="M28" s="466" t="s">
        <v>131</v>
      </c>
      <c r="N28" s="244"/>
      <c r="O28" s="111"/>
      <c r="P28" s="111"/>
      <c r="Q28" s="227"/>
      <c r="S28" s="93" t="s">
        <v>3114</v>
      </c>
      <c r="U28" s="81" t="s">
        <v>2999</v>
      </c>
      <c r="V28" s="468" t="s">
        <v>131</v>
      </c>
      <c r="W28" s="94">
        <v>0</v>
      </c>
      <c r="X28" s="94">
        <v>1</v>
      </c>
      <c r="Y28" s="92">
        <v>0</v>
      </c>
    </row>
    <row r="29" spans="1:25" s="4" customFormat="1" ht="12" customHeight="1" x14ac:dyDescent="0.2">
      <c r="A29" s="224"/>
      <c r="B29" s="227"/>
      <c r="C29" s="197" t="s">
        <v>1271</v>
      </c>
      <c r="D29" s="227"/>
      <c r="E29" s="227"/>
      <c r="F29" s="227"/>
      <c r="G29" s="227"/>
      <c r="H29" s="227"/>
      <c r="I29" s="227"/>
      <c r="J29" s="227"/>
      <c r="K29" s="110"/>
      <c r="L29" s="110"/>
      <c r="M29" s="466" t="s">
        <v>131</v>
      </c>
      <c r="N29" s="244"/>
      <c r="O29" s="111"/>
      <c r="P29" s="111"/>
      <c r="Q29" s="227"/>
      <c r="S29" s="93" t="s">
        <v>3114</v>
      </c>
      <c r="U29" s="81" t="s">
        <v>1271</v>
      </c>
      <c r="V29" s="468" t="s">
        <v>131</v>
      </c>
      <c r="W29" s="94">
        <v>0</v>
      </c>
      <c r="X29" s="94">
        <v>1</v>
      </c>
      <c r="Y29" s="92">
        <v>0</v>
      </c>
    </row>
    <row r="30" spans="1:25" s="4" customFormat="1" ht="12" customHeight="1" x14ac:dyDescent="0.2">
      <c r="A30" s="224"/>
      <c r="B30" s="227"/>
      <c r="C30" s="197" t="s">
        <v>1310</v>
      </c>
      <c r="D30" s="227"/>
      <c r="E30" s="227"/>
      <c r="F30" s="227"/>
      <c r="G30" s="227"/>
      <c r="H30" s="227"/>
      <c r="I30" s="227"/>
      <c r="J30" s="227"/>
      <c r="K30" s="110"/>
      <c r="L30" s="110"/>
      <c r="M30" s="466" t="s">
        <v>131</v>
      </c>
      <c r="N30" s="244"/>
      <c r="O30" s="111"/>
      <c r="P30" s="111"/>
      <c r="Q30" s="227"/>
      <c r="S30" s="93" t="s">
        <v>3114</v>
      </c>
      <c r="U30" s="81" t="s">
        <v>1310</v>
      </c>
      <c r="V30" s="468" t="s">
        <v>131</v>
      </c>
      <c r="W30" s="94">
        <v>0</v>
      </c>
      <c r="X30" s="94">
        <v>1</v>
      </c>
      <c r="Y30" s="92">
        <v>0</v>
      </c>
    </row>
    <row r="31" spans="1:25" s="4" customFormat="1" ht="12" customHeight="1" x14ac:dyDescent="0.2">
      <c r="A31" s="224"/>
      <c r="B31" s="227"/>
      <c r="C31" s="197" t="s">
        <v>1272</v>
      </c>
      <c r="D31" s="227"/>
      <c r="E31" s="227"/>
      <c r="F31" s="227"/>
      <c r="G31" s="227"/>
      <c r="H31" s="227"/>
      <c r="I31" s="227"/>
      <c r="J31" s="227"/>
      <c r="K31" s="110"/>
      <c r="L31" s="110"/>
      <c r="M31" s="466" t="s">
        <v>131</v>
      </c>
      <c r="N31" s="244"/>
      <c r="O31" s="111"/>
      <c r="P31" s="111"/>
      <c r="Q31" s="227"/>
      <c r="S31" s="93" t="s">
        <v>3114</v>
      </c>
      <c r="U31" s="81" t="s">
        <v>1272</v>
      </c>
      <c r="V31" s="468" t="s">
        <v>131</v>
      </c>
      <c r="W31" s="94">
        <v>0</v>
      </c>
      <c r="X31" s="94">
        <v>1</v>
      </c>
      <c r="Y31" s="92">
        <v>0</v>
      </c>
    </row>
    <row r="32" spans="1:25" s="4" customFormat="1" ht="12" customHeight="1" x14ac:dyDescent="0.2">
      <c r="A32" s="224"/>
      <c r="B32" s="227"/>
      <c r="C32" s="197" t="s">
        <v>1311</v>
      </c>
      <c r="D32" s="227"/>
      <c r="E32" s="227"/>
      <c r="F32" s="227"/>
      <c r="G32" s="227"/>
      <c r="H32" s="227"/>
      <c r="I32" s="227"/>
      <c r="J32" s="227"/>
      <c r="K32" s="110"/>
      <c r="L32" s="110"/>
      <c r="M32" s="466" t="s">
        <v>131</v>
      </c>
      <c r="N32" s="244"/>
      <c r="O32" s="111"/>
      <c r="P32" s="111"/>
      <c r="Q32" s="227"/>
      <c r="S32" s="93" t="s">
        <v>3114</v>
      </c>
      <c r="U32" s="81" t="s">
        <v>1311</v>
      </c>
      <c r="V32" s="468" t="s">
        <v>131</v>
      </c>
      <c r="W32" s="94">
        <v>0</v>
      </c>
      <c r="X32" s="94">
        <v>1</v>
      </c>
      <c r="Y32" s="92">
        <v>0</v>
      </c>
    </row>
    <row r="33" spans="1:25" s="4" customFormat="1" ht="12" customHeight="1" x14ac:dyDescent="0.2">
      <c r="A33" s="224"/>
      <c r="B33" s="227"/>
      <c r="C33" s="197" t="s">
        <v>118</v>
      </c>
      <c r="D33" s="227"/>
      <c r="E33" s="227"/>
      <c r="F33" s="227"/>
      <c r="G33" s="227"/>
      <c r="H33" s="227"/>
      <c r="I33" s="227"/>
      <c r="J33" s="227"/>
      <c r="K33" s="110"/>
      <c r="L33" s="110"/>
      <c r="M33" s="466" t="s">
        <v>131</v>
      </c>
      <c r="N33" s="244"/>
      <c r="O33" s="111"/>
      <c r="P33" s="111"/>
      <c r="Q33" s="227"/>
      <c r="S33" s="93" t="s">
        <v>3114</v>
      </c>
      <c r="U33" s="81" t="s">
        <v>118</v>
      </c>
      <c r="V33" s="468" t="s">
        <v>131</v>
      </c>
      <c r="W33" s="94">
        <v>0</v>
      </c>
      <c r="X33" s="94">
        <v>1</v>
      </c>
      <c r="Y33" s="92">
        <v>0</v>
      </c>
    </row>
    <row r="34" spans="1:25" s="4" customFormat="1" ht="12" customHeight="1" x14ac:dyDescent="0.2">
      <c r="A34" s="224"/>
      <c r="B34" s="227"/>
      <c r="C34" s="197" t="s">
        <v>1312</v>
      </c>
      <c r="D34" s="227"/>
      <c r="E34" s="227"/>
      <c r="F34" s="227"/>
      <c r="G34" s="227"/>
      <c r="H34" s="227"/>
      <c r="I34" s="227"/>
      <c r="J34" s="227"/>
      <c r="K34" s="110"/>
      <c r="L34" s="110"/>
      <c r="M34" s="466" t="s">
        <v>131</v>
      </c>
      <c r="N34" s="244"/>
      <c r="O34" s="111"/>
      <c r="P34" s="111"/>
      <c r="Q34" s="227"/>
      <c r="S34" s="93" t="s">
        <v>3114</v>
      </c>
      <c r="U34" s="81" t="s">
        <v>1312</v>
      </c>
      <c r="V34" s="468" t="s">
        <v>131</v>
      </c>
      <c r="W34" s="94">
        <v>0</v>
      </c>
      <c r="X34" s="94">
        <v>1</v>
      </c>
      <c r="Y34" s="92">
        <v>0</v>
      </c>
    </row>
    <row r="35" spans="1:25" s="4" customFormat="1" ht="12" customHeight="1" x14ac:dyDescent="0.2">
      <c r="A35" s="224"/>
      <c r="B35" s="227"/>
      <c r="C35" s="197" t="s">
        <v>1287</v>
      </c>
      <c r="D35" s="227"/>
      <c r="E35" s="227"/>
      <c r="F35" s="227"/>
      <c r="G35" s="227"/>
      <c r="H35" s="227"/>
      <c r="I35" s="227"/>
      <c r="J35" s="227"/>
      <c r="K35" s="110"/>
      <c r="L35" s="110"/>
      <c r="M35" s="466" t="s">
        <v>131</v>
      </c>
      <c r="N35" s="244"/>
      <c r="O35" s="111"/>
      <c r="P35" s="111"/>
      <c r="Q35" s="227"/>
      <c r="S35" s="93" t="s">
        <v>3114</v>
      </c>
      <c r="U35" s="81" t="s">
        <v>1287</v>
      </c>
      <c r="V35" s="468" t="s">
        <v>131</v>
      </c>
      <c r="W35" s="94">
        <v>0</v>
      </c>
      <c r="X35" s="94">
        <v>1</v>
      </c>
      <c r="Y35" s="92">
        <v>0</v>
      </c>
    </row>
    <row r="36" spans="1:25" s="4" customFormat="1" ht="12" customHeight="1" x14ac:dyDescent="0.2">
      <c r="A36" s="224"/>
      <c r="B36" s="227"/>
      <c r="C36" s="197" t="s">
        <v>1288</v>
      </c>
      <c r="D36" s="227"/>
      <c r="E36" s="227"/>
      <c r="F36" s="227"/>
      <c r="G36" s="227"/>
      <c r="H36" s="227"/>
      <c r="I36" s="227"/>
      <c r="J36" s="227"/>
      <c r="K36" s="110"/>
      <c r="L36" s="110"/>
      <c r="M36" s="466" t="s">
        <v>131</v>
      </c>
      <c r="N36" s="244"/>
      <c r="O36" s="111"/>
      <c r="P36" s="111"/>
      <c r="Q36" s="227"/>
      <c r="S36" s="93" t="s">
        <v>3114</v>
      </c>
      <c r="U36" s="81" t="s">
        <v>1288</v>
      </c>
      <c r="V36" s="468" t="s">
        <v>131</v>
      </c>
      <c r="W36" s="94">
        <v>0</v>
      </c>
      <c r="X36" s="94">
        <v>1</v>
      </c>
      <c r="Y36" s="92">
        <v>0</v>
      </c>
    </row>
    <row r="37" spans="1:25" s="4" customFormat="1" ht="12" customHeight="1" x14ac:dyDescent="0.2">
      <c r="A37" s="224"/>
      <c r="B37" s="227"/>
      <c r="C37" s="197" t="s">
        <v>163</v>
      </c>
      <c r="D37" s="227"/>
      <c r="E37" s="227"/>
      <c r="F37" s="227"/>
      <c r="G37" s="227"/>
      <c r="H37" s="227"/>
      <c r="I37" s="227"/>
      <c r="J37" s="227"/>
      <c r="K37" s="110"/>
      <c r="L37" s="110"/>
      <c r="M37" s="466" t="s">
        <v>131</v>
      </c>
      <c r="N37" s="244"/>
      <c r="O37" s="111"/>
      <c r="P37" s="111"/>
      <c r="Q37" s="227"/>
      <c r="S37" s="93" t="s">
        <v>3114</v>
      </c>
      <c r="U37" s="81" t="s">
        <v>163</v>
      </c>
      <c r="V37" s="468" t="s">
        <v>131</v>
      </c>
      <c r="W37" s="94">
        <v>0</v>
      </c>
      <c r="X37" s="94">
        <v>1</v>
      </c>
      <c r="Y37" s="92">
        <v>0</v>
      </c>
    </row>
    <row r="38" spans="1:25" s="4" customFormat="1" ht="12" customHeight="1" x14ac:dyDescent="0.2">
      <c r="A38" s="224"/>
      <c r="B38" s="227"/>
      <c r="C38" s="197" t="s">
        <v>482</v>
      </c>
      <c r="D38" s="227"/>
      <c r="E38" s="227"/>
      <c r="F38" s="227"/>
      <c r="G38" s="227"/>
      <c r="H38" s="227"/>
      <c r="I38" s="227"/>
      <c r="J38" s="227"/>
      <c r="K38" s="110"/>
      <c r="L38" s="110"/>
      <c r="M38" s="466" t="s">
        <v>131</v>
      </c>
      <c r="N38" s="244"/>
      <c r="O38" s="111"/>
      <c r="P38" s="111"/>
      <c r="Q38" s="227"/>
      <c r="S38" s="93" t="s">
        <v>3114</v>
      </c>
      <c r="U38" s="81" t="s">
        <v>482</v>
      </c>
      <c r="V38" s="468" t="s">
        <v>131</v>
      </c>
      <c r="W38" s="94">
        <v>0</v>
      </c>
      <c r="X38" s="94">
        <v>1</v>
      </c>
      <c r="Y38" s="92">
        <v>0</v>
      </c>
    </row>
    <row r="39" spans="1:25" s="4" customFormat="1" ht="12" customHeight="1" x14ac:dyDescent="0.2">
      <c r="A39" s="224"/>
      <c r="B39" s="227"/>
      <c r="C39" s="197" t="s">
        <v>164</v>
      </c>
      <c r="D39" s="227"/>
      <c r="E39" s="227"/>
      <c r="F39" s="227"/>
      <c r="G39" s="227"/>
      <c r="H39" s="227"/>
      <c r="I39" s="227"/>
      <c r="J39" s="227"/>
      <c r="K39" s="110"/>
      <c r="L39" s="110"/>
      <c r="M39" s="466" t="s">
        <v>131</v>
      </c>
      <c r="N39" s="244"/>
      <c r="O39" s="111"/>
      <c r="P39" s="111"/>
      <c r="Q39" s="227"/>
      <c r="S39" s="93" t="s">
        <v>3114</v>
      </c>
      <c r="U39" s="81" t="s">
        <v>164</v>
      </c>
      <c r="V39" s="468" t="s">
        <v>131</v>
      </c>
      <c r="W39" s="94">
        <v>0</v>
      </c>
      <c r="X39" s="94">
        <v>1</v>
      </c>
      <c r="Y39" s="92">
        <v>0</v>
      </c>
    </row>
    <row r="40" spans="1:25" s="4" customFormat="1" ht="12" customHeight="1" x14ac:dyDescent="0.2">
      <c r="A40" s="224"/>
      <c r="B40" s="227"/>
      <c r="C40" s="197" t="s">
        <v>1289</v>
      </c>
      <c r="D40" s="227"/>
      <c r="E40" s="227"/>
      <c r="F40" s="227"/>
      <c r="G40" s="227"/>
      <c r="H40" s="227"/>
      <c r="I40" s="227"/>
      <c r="J40" s="227"/>
      <c r="K40" s="110"/>
      <c r="L40" s="110"/>
      <c r="M40" s="466" t="s">
        <v>131</v>
      </c>
      <c r="N40" s="244"/>
      <c r="O40" s="111"/>
      <c r="P40" s="111"/>
      <c r="Q40" s="227"/>
      <c r="S40" s="93" t="s">
        <v>3114</v>
      </c>
      <c r="U40" s="81" t="s">
        <v>1289</v>
      </c>
      <c r="V40" s="468" t="s">
        <v>131</v>
      </c>
      <c r="W40" s="94">
        <v>0</v>
      </c>
      <c r="X40" s="94">
        <v>1</v>
      </c>
      <c r="Y40" s="92">
        <v>0</v>
      </c>
    </row>
    <row r="41" spans="1:25" s="4" customFormat="1" ht="12" customHeight="1" x14ac:dyDescent="0.2">
      <c r="A41" s="224"/>
      <c r="B41" s="227"/>
      <c r="C41" s="197" t="s">
        <v>1290</v>
      </c>
      <c r="D41" s="227"/>
      <c r="E41" s="227"/>
      <c r="F41" s="227"/>
      <c r="G41" s="227"/>
      <c r="H41" s="227"/>
      <c r="I41" s="227"/>
      <c r="J41" s="227"/>
      <c r="K41" s="110"/>
      <c r="L41" s="110"/>
      <c r="M41" s="466" t="s">
        <v>131</v>
      </c>
      <c r="N41" s="244"/>
      <c r="O41" s="111"/>
      <c r="P41" s="111"/>
      <c r="Q41" s="227"/>
      <c r="S41" s="93" t="s">
        <v>3114</v>
      </c>
      <c r="U41" s="81" t="s">
        <v>1290</v>
      </c>
      <c r="V41" s="468" t="s">
        <v>131</v>
      </c>
      <c r="W41" s="94">
        <v>0</v>
      </c>
      <c r="X41" s="94">
        <v>1</v>
      </c>
      <c r="Y41" s="92">
        <v>0</v>
      </c>
    </row>
    <row r="42" spans="1:25" s="4" customFormat="1" ht="12" customHeight="1" x14ac:dyDescent="0.2">
      <c r="A42" s="224"/>
      <c r="B42" s="227"/>
      <c r="C42" s="197" t="s">
        <v>134</v>
      </c>
      <c r="D42" s="227"/>
      <c r="E42" s="227"/>
      <c r="F42" s="227"/>
      <c r="G42" s="227"/>
      <c r="H42" s="227"/>
      <c r="I42" s="227"/>
      <c r="J42" s="227"/>
      <c r="K42" s="110"/>
      <c r="L42" s="110"/>
      <c r="M42" s="466" t="s">
        <v>131</v>
      </c>
      <c r="N42" s="244"/>
      <c r="O42" s="111"/>
      <c r="P42" s="111"/>
      <c r="Q42" s="227"/>
      <c r="S42" s="93" t="s">
        <v>3114</v>
      </c>
      <c r="U42" s="81" t="s">
        <v>134</v>
      </c>
      <c r="V42" s="468" t="s">
        <v>131</v>
      </c>
      <c r="W42" s="94">
        <v>0</v>
      </c>
      <c r="X42" s="94">
        <v>1</v>
      </c>
      <c r="Y42" s="92">
        <v>0</v>
      </c>
    </row>
    <row r="43" spans="1:25" s="4" customFormat="1" ht="12" customHeight="1" x14ac:dyDescent="0.2">
      <c r="A43" s="224"/>
      <c r="B43" s="227"/>
      <c r="C43" s="197" t="s">
        <v>119</v>
      </c>
      <c r="D43" s="227"/>
      <c r="E43" s="227"/>
      <c r="F43" s="227"/>
      <c r="G43" s="227"/>
      <c r="H43" s="227"/>
      <c r="I43" s="227"/>
      <c r="J43" s="227"/>
      <c r="K43" s="110"/>
      <c r="L43" s="110"/>
      <c r="M43" s="466" t="s">
        <v>131</v>
      </c>
      <c r="N43" s="244"/>
      <c r="O43" s="111"/>
      <c r="P43" s="111"/>
      <c r="Q43" s="227"/>
      <c r="S43" s="93" t="s">
        <v>3114</v>
      </c>
      <c r="U43" s="81" t="s">
        <v>119</v>
      </c>
      <c r="V43" s="468" t="s">
        <v>131</v>
      </c>
      <c r="W43" s="94">
        <v>0</v>
      </c>
      <c r="X43" s="94">
        <v>1</v>
      </c>
      <c r="Y43" s="92">
        <v>0</v>
      </c>
    </row>
    <row r="44" spans="1:25" s="4" customFormat="1" ht="12" customHeight="1" x14ac:dyDescent="0.2">
      <c r="A44" s="224"/>
      <c r="B44" s="227"/>
      <c r="C44" s="197" t="s">
        <v>1291</v>
      </c>
      <c r="D44" s="227"/>
      <c r="E44" s="227"/>
      <c r="F44" s="227"/>
      <c r="G44" s="227"/>
      <c r="H44" s="227"/>
      <c r="I44" s="227"/>
      <c r="J44" s="227"/>
      <c r="K44" s="110"/>
      <c r="L44" s="110"/>
      <c r="M44" s="466" t="s">
        <v>131</v>
      </c>
      <c r="N44" s="244"/>
      <c r="O44" s="111"/>
      <c r="P44" s="111"/>
      <c r="Q44" s="227"/>
      <c r="S44" s="93" t="s">
        <v>3114</v>
      </c>
      <c r="U44" s="81" t="s">
        <v>1291</v>
      </c>
      <c r="V44" s="468" t="s">
        <v>131</v>
      </c>
      <c r="W44" s="94">
        <v>0</v>
      </c>
      <c r="X44" s="94">
        <v>1</v>
      </c>
      <c r="Y44" s="92">
        <v>0</v>
      </c>
    </row>
    <row r="45" spans="1:25" s="4" customFormat="1" ht="12" customHeight="1" x14ac:dyDescent="0.2">
      <c r="A45" s="224"/>
      <c r="B45" s="227"/>
      <c r="C45" s="197" t="s">
        <v>1292</v>
      </c>
      <c r="D45" s="227"/>
      <c r="E45" s="227"/>
      <c r="F45" s="227"/>
      <c r="G45" s="227"/>
      <c r="H45" s="227"/>
      <c r="I45" s="227"/>
      <c r="J45" s="227"/>
      <c r="K45" s="110"/>
      <c r="L45" s="110"/>
      <c r="M45" s="466" t="s">
        <v>131</v>
      </c>
      <c r="N45" s="244"/>
      <c r="O45" s="111"/>
      <c r="P45" s="111"/>
      <c r="Q45" s="227"/>
      <c r="S45" s="93" t="s">
        <v>3114</v>
      </c>
      <c r="U45" s="81" t="s">
        <v>1292</v>
      </c>
      <c r="V45" s="468" t="s">
        <v>131</v>
      </c>
      <c r="W45" s="94">
        <v>0</v>
      </c>
      <c r="X45" s="94">
        <v>1</v>
      </c>
      <c r="Y45" s="92">
        <v>0</v>
      </c>
    </row>
    <row r="46" spans="1:25" s="4" customFormat="1" ht="12" customHeight="1" x14ac:dyDescent="0.2">
      <c r="A46" s="224"/>
      <c r="B46" s="227"/>
      <c r="C46" s="197" t="s">
        <v>1475</v>
      </c>
      <c r="D46" s="227"/>
      <c r="E46" s="227"/>
      <c r="F46" s="227"/>
      <c r="G46" s="227"/>
      <c r="H46" s="227"/>
      <c r="I46" s="227"/>
      <c r="J46" s="227"/>
      <c r="K46" s="110"/>
      <c r="L46" s="110"/>
      <c r="M46" s="466" t="s">
        <v>131</v>
      </c>
      <c r="N46" s="244"/>
      <c r="O46" s="111"/>
      <c r="P46" s="111"/>
      <c r="Q46" s="227"/>
      <c r="S46" s="93" t="s">
        <v>3114</v>
      </c>
      <c r="U46" s="81" t="s">
        <v>1475</v>
      </c>
      <c r="V46" s="468" t="s">
        <v>131</v>
      </c>
      <c r="W46" s="94">
        <v>0</v>
      </c>
      <c r="X46" s="94">
        <v>1</v>
      </c>
      <c r="Y46" s="92">
        <v>0</v>
      </c>
    </row>
    <row r="47" spans="1:25" s="4" customFormat="1" ht="12" customHeight="1" x14ac:dyDescent="0.2">
      <c r="A47" s="224"/>
      <c r="B47" s="227"/>
      <c r="C47" s="197" t="s">
        <v>1293</v>
      </c>
      <c r="D47" s="227"/>
      <c r="E47" s="227"/>
      <c r="F47" s="227"/>
      <c r="G47" s="227"/>
      <c r="H47" s="227"/>
      <c r="I47" s="227"/>
      <c r="J47" s="227"/>
      <c r="K47" s="110"/>
      <c r="L47" s="110"/>
      <c r="M47" s="466" t="s">
        <v>131</v>
      </c>
      <c r="N47" s="244"/>
      <c r="O47" s="111"/>
      <c r="P47" s="111"/>
      <c r="Q47" s="227"/>
      <c r="S47" s="93" t="s">
        <v>3114</v>
      </c>
      <c r="U47" s="81" t="s">
        <v>1293</v>
      </c>
      <c r="V47" s="468" t="s">
        <v>131</v>
      </c>
      <c r="W47" s="94">
        <v>0</v>
      </c>
      <c r="X47" s="94">
        <v>1</v>
      </c>
      <c r="Y47" s="92">
        <v>0</v>
      </c>
    </row>
    <row r="48" spans="1:25" s="4" customFormat="1" ht="12" customHeight="1" x14ac:dyDescent="0.2">
      <c r="A48" s="224"/>
      <c r="B48" s="227"/>
      <c r="C48" s="197" t="s">
        <v>483</v>
      </c>
      <c r="D48" s="227"/>
      <c r="E48" s="227"/>
      <c r="F48" s="227"/>
      <c r="G48" s="227"/>
      <c r="H48" s="227"/>
      <c r="I48" s="227"/>
      <c r="J48" s="227"/>
      <c r="K48" s="110"/>
      <c r="L48" s="110"/>
      <c r="M48" s="466" t="s">
        <v>131</v>
      </c>
      <c r="N48" s="244"/>
      <c r="O48" s="111"/>
      <c r="P48" s="111"/>
      <c r="Q48" s="227"/>
      <c r="S48" s="93" t="s">
        <v>3114</v>
      </c>
      <c r="U48" s="81" t="s">
        <v>483</v>
      </c>
      <c r="V48" s="468" t="s">
        <v>131</v>
      </c>
      <c r="W48" s="94">
        <v>0</v>
      </c>
      <c r="X48" s="94">
        <v>1</v>
      </c>
      <c r="Y48" s="92">
        <v>0</v>
      </c>
    </row>
    <row r="49" spans="1:25" s="4" customFormat="1" ht="12" customHeight="1" x14ac:dyDescent="0.2">
      <c r="A49" s="224"/>
      <c r="B49" s="227"/>
      <c r="C49" s="197" t="s">
        <v>135</v>
      </c>
      <c r="D49" s="227"/>
      <c r="E49" s="227"/>
      <c r="F49" s="227"/>
      <c r="G49" s="227"/>
      <c r="H49" s="227"/>
      <c r="I49" s="227"/>
      <c r="J49" s="227"/>
      <c r="K49" s="110"/>
      <c r="L49" s="110"/>
      <c r="M49" s="466" t="s">
        <v>131</v>
      </c>
      <c r="N49" s="244"/>
      <c r="O49" s="111"/>
      <c r="P49" s="111"/>
      <c r="Q49" s="227"/>
      <c r="S49" s="93" t="s">
        <v>3114</v>
      </c>
      <c r="U49" s="81" t="s">
        <v>135</v>
      </c>
      <c r="V49" s="468" t="s">
        <v>131</v>
      </c>
      <c r="W49" s="94">
        <v>0</v>
      </c>
      <c r="X49" s="94">
        <v>1</v>
      </c>
      <c r="Y49" s="92">
        <v>0</v>
      </c>
    </row>
    <row r="50" spans="1:25" s="4" customFormat="1" ht="12" customHeight="1" x14ac:dyDescent="0.2">
      <c r="A50" s="224"/>
      <c r="B50" s="227"/>
      <c r="C50" s="197" t="s">
        <v>1631</v>
      </c>
      <c r="D50" s="227"/>
      <c r="E50" s="227"/>
      <c r="F50" s="227"/>
      <c r="G50" s="227"/>
      <c r="H50" s="227"/>
      <c r="I50" s="227"/>
      <c r="J50" s="227"/>
      <c r="K50" s="110"/>
      <c r="L50" s="110"/>
      <c r="M50" s="466" t="s">
        <v>131</v>
      </c>
      <c r="N50" s="244"/>
      <c r="O50" s="111"/>
      <c r="P50" s="111"/>
      <c r="Q50" s="227"/>
      <c r="S50" s="93" t="s">
        <v>3114</v>
      </c>
      <c r="U50" s="81" t="s">
        <v>1631</v>
      </c>
      <c r="V50" s="468" t="s">
        <v>131</v>
      </c>
      <c r="W50" s="94">
        <v>0</v>
      </c>
      <c r="X50" s="94">
        <v>1</v>
      </c>
      <c r="Y50" s="92">
        <v>0</v>
      </c>
    </row>
    <row r="51" spans="1:25" s="4" customFormat="1" ht="12" customHeight="1" x14ac:dyDescent="0.2">
      <c r="A51" s="224"/>
      <c r="B51" s="227"/>
      <c r="C51" s="197" t="s">
        <v>1632</v>
      </c>
      <c r="D51" s="227"/>
      <c r="E51" s="227"/>
      <c r="F51" s="227"/>
      <c r="G51" s="227"/>
      <c r="H51" s="227"/>
      <c r="I51" s="227"/>
      <c r="J51" s="227"/>
      <c r="K51" s="110"/>
      <c r="L51" s="110"/>
      <c r="M51" s="466" t="s">
        <v>131</v>
      </c>
      <c r="N51" s="244"/>
      <c r="O51" s="111"/>
      <c r="P51" s="111"/>
      <c r="Q51" s="227"/>
      <c r="S51" s="93" t="s">
        <v>3114</v>
      </c>
      <c r="U51" s="81" t="s">
        <v>1632</v>
      </c>
      <c r="V51" s="468" t="s">
        <v>131</v>
      </c>
      <c r="W51" s="94">
        <v>0</v>
      </c>
      <c r="X51" s="94">
        <v>1</v>
      </c>
      <c r="Y51" s="92">
        <v>0</v>
      </c>
    </row>
    <row r="52" spans="1:25" s="4" customFormat="1" ht="12" customHeight="1" x14ac:dyDescent="0.2">
      <c r="A52" s="224"/>
      <c r="B52" s="227"/>
      <c r="C52" s="197" t="s">
        <v>1633</v>
      </c>
      <c r="D52" s="227"/>
      <c r="E52" s="227"/>
      <c r="F52" s="227"/>
      <c r="G52" s="227"/>
      <c r="H52" s="227"/>
      <c r="I52" s="227"/>
      <c r="J52" s="227"/>
      <c r="K52" s="110"/>
      <c r="L52" s="110"/>
      <c r="M52" s="466" t="s">
        <v>131</v>
      </c>
      <c r="N52" s="244"/>
      <c r="O52" s="111"/>
      <c r="P52" s="111"/>
      <c r="Q52" s="227"/>
      <c r="S52" s="93" t="s">
        <v>3114</v>
      </c>
      <c r="U52" s="81" t="s">
        <v>1633</v>
      </c>
      <c r="V52" s="468" t="s">
        <v>131</v>
      </c>
      <c r="W52" s="94">
        <v>0</v>
      </c>
      <c r="X52" s="94">
        <v>1</v>
      </c>
      <c r="Y52" s="92">
        <v>0</v>
      </c>
    </row>
    <row r="53" spans="1:25" s="4" customFormat="1" ht="12" customHeight="1" x14ac:dyDescent="0.2">
      <c r="A53" s="224"/>
      <c r="B53" s="227"/>
      <c r="C53" s="197" t="s">
        <v>2438</v>
      </c>
      <c r="D53" s="227"/>
      <c r="E53" s="227"/>
      <c r="F53" s="227"/>
      <c r="G53" s="227"/>
      <c r="H53" s="227"/>
      <c r="I53" s="227"/>
      <c r="J53" s="227"/>
      <c r="K53" s="110"/>
      <c r="L53" s="110"/>
      <c r="M53" s="466" t="s">
        <v>131</v>
      </c>
      <c r="N53" s="244"/>
      <c r="O53" s="111"/>
      <c r="P53" s="111"/>
      <c r="Q53" s="227"/>
      <c r="S53" s="93" t="s">
        <v>3114</v>
      </c>
      <c r="U53" s="81" t="s">
        <v>2438</v>
      </c>
      <c r="V53" s="468" t="s">
        <v>131</v>
      </c>
      <c r="W53" s="94">
        <v>0</v>
      </c>
      <c r="X53" s="94">
        <v>1</v>
      </c>
      <c r="Y53" s="92">
        <v>0</v>
      </c>
    </row>
    <row r="54" spans="1:25" s="4" customFormat="1" ht="12" customHeight="1" x14ac:dyDescent="0.2">
      <c r="A54" s="224"/>
      <c r="B54" s="227"/>
      <c r="C54" s="197" t="s">
        <v>1634</v>
      </c>
      <c r="D54" s="227"/>
      <c r="E54" s="227"/>
      <c r="F54" s="227"/>
      <c r="G54" s="227"/>
      <c r="H54" s="227"/>
      <c r="I54" s="227"/>
      <c r="J54" s="227"/>
      <c r="K54" s="110"/>
      <c r="L54" s="110"/>
      <c r="M54" s="466" t="s">
        <v>131</v>
      </c>
      <c r="N54" s="244"/>
      <c r="O54" s="111"/>
      <c r="P54" s="111"/>
      <c r="Q54" s="227"/>
      <c r="S54" s="93" t="s">
        <v>3114</v>
      </c>
      <c r="U54" s="81" t="s">
        <v>1634</v>
      </c>
      <c r="V54" s="468" t="s">
        <v>131</v>
      </c>
      <c r="W54" s="94">
        <v>0</v>
      </c>
      <c r="X54" s="94">
        <v>1</v>
      </c>
      <c r="Y54" s="92">
        <v>0</v>
      </c>
    </row>
    <row r="55" spans="1:25" s="4" customFormat="1" ht="12" customHeight="1" x14ac:dyDescent="0.2">
      <c r="A55" s="224"/>
      <c r="B55" s="227"/>
      <c r="C55" s="197" t="s">
        <v>1635</v>
      </c>
      <c r="D55" s="227"/>
      <c r="E55" s="227"/>
      <c r="F55" s="227"/>
      <c r="G55" s="227"/>
      <c r="H55" s="227"/>
      <c r="I55" s="227"/>
      <c r="J55" s="227"/>
      <c r="K55" s="110"/>
      <c r="L55" s="110"/>
      <c r="M55" s="466" t="s">
        <v>131</v>
      </c>
      <c r="N55" s="244"/>
      <c r="O55" s="111"/>
      <c r="P55" s="111"/>
      <c r="Q55" s="227"/>
      <c r="S55" s="93" t="s">
        <v>3114</v>
      </c>
      <c r="U55" s="81" t="s">
        <v>1635</v>
      </c>
      <c r="V55" s="468" t="s">
        <v>131</v>
      </c>
      <c r="W55" s="94">
        <v>0</v>
      </c>
      <c r="X55" s="94">
        <v>1</v>
      </c>
      <c r="Y55" s="92">
        <v>0</v>
      </c>
    </row>
    <row r="56" spans="1:25" s="4" customFormat="1" ht="12" customHeight="1" x14ac:dyDescent="0.2">
      <c r="A56" s="224"/>
      <c r="B56" s="227"/>
      <c r="C56" s="197" t="s">
        <v>138</v>
      </c>
      <c r="D56" s="227"/>
      <c r="E56" s="227"/>
      <c r="F56" s="227"/>
      <c r="G56" s="227"/>
      <c r="H56" s="227"/>
      <c r="I56" s="227"/>
      <c r="J56" s="227"/>
      <c r="K56" s="110"/>
      <c r="L56" s="110"/>
      <c r="M56" s="466" t="s">
        <v>131</v>
      </c>
      <c r="N56" s="244"/>
      <c r="O56" s="111"/>
      <c r="P56" s="111"/>
      <c r="Q56" s="227"/>
      <c r="S56" s="93" t="s">
        <v>3114</v>
      </c>
      <c r="U56" s="81" t="s">
        <v>138</v>
      </c>
      <c r="V56" s="468" t="s">
        <v>131</v>
      </c>
      <c r="W56" s="94">
        <v>0</v>
      </c>
      <c r="X56" s="94">
        <v>1</v>
      </c>
      <c r="Y56" s="92">
        <v>0</v>
      </c>
    </row>
    <row r="57" spans="1:25" s="4" customFormat="1" ht="12" customHeight="1" x14ac:dyDescent="0.2">
      <c r="A57" s="224"/>
      <c r="B57" s="227"/>
      <c r="C57" s="197" t="s">
        <v>139</v>
      </c>
      <c r="D57" s="227"/>
      <c r="E57" s="227"/>
      <c r="F57" s="227"/>
      <c r="G57" s="227"/>
      <c r="H57" s="227"/>
      <c r="I57" s="227"/>
      <c r="J57" s="227"/>
      <c r="K57" s="110"/>
      <c r="L57" s="110"/>
      <c r="M57" s="466" t="s">
        <v>131</v>
      </c>
      <c r="N57" s="244"/>
      <c r="O57" s="111"/>
      <c r="P57" s="111"/>
      <c r="Q57" s="227"/>
      <c r="S57" s="93" t="s">
        <v>3114</v>
      </c>
      <c r="U57" s="81" t="s">
        <v>139</v>
      </c>
      <c r="V57" s="468" t="s">
        <v>131</v>
      </c>
      <c r="W57" s="94">
        <v>0</v>
      </c>
      <c r="X57" s="94">
        <v>1</v>
      </c>
      <c r="Y57" s="92">
        <v>0</v>
      </c>
    </row>
    <row r="58" spans="1:25" s="4" customFormat="1" ht="12" customHeight="1" x14ac:dyDescent="0.2">
      <c r="A58" s="224"/>
      <c r="B58" s="227"/>
      <c r="C58" s="197" t="s">
        <v>484</v>
      </c>
      <c r="D58" s="227"/>
      <c r="E58" s="227"/>
      <c r="F58" s="227"/>
      <c r="G58" s="227"/>
      <c r="H58" s="227"/>
      <c r="I58" s="227"/>
      <c r="J58" s="227"/>
      <c r="K58" s="110"/>
      <c r="L58" s="110"/>
      <c r="M58" s="466" t="s">
        <v>131</v>
      </c>
      <c r="N58" s="244"/>
      <c r="O58" s="111"/>
      <c r="P58" s="111"/>
      <c r="Q58" s="227"/>
      <c r="S58" s="93" t="s">
        <v>3114</v>
      </c>
      <c r="U58" s="81" t="s">
        <v>484</v>
      </c>
      <c r="V58" s="468" t="s">
        <v>131</v>
      </c>
      <c r="W58" s="94">
        <v>0</v>
      </c>
      <c r="X58" s="94">
        <v>1</v>
      </c>
      <c r="Y58" s="92">
        <v>0</v>
      </c>
    </row>
    <row r="59" spans="1:25" s="4" customFormat="1" ht="12" customHeight="1" x14ac:dyDescent="0.2">
      <c r="A59" s="224"/>
      <c r="B59" s="227"/>
      <c r="C59" s="197" t="s">
        <v>140</v>
      </c>
      <c r="D59" s="227"/>
      <c r="E59" s="227"/>
      <c r="F59" s="227"/>
      <c r="G59" s="227"/>
      <c r="H59" s="227"/>
      <c r="I59" s="227"/>
      <c r="J59" s="227"/>
      <c r="K59" s="110"/>
      <c r="L59" s="110"/>
      <c r="M59" s="466" t="s">
        <v>131</v>
      </c>
      <c r="N59" s="244"/>
      <c r="O59" s="111"/>
      <c r="P59" s="111"/>
      <c r="Q59" s="227"/>
      <c r="S59" s="93" t="s">
        <v>3114</v>
      </c>
      <c r="U59" s="81" t="s">
        <v>140</v>
      </c>
      <c r="V59" s="468" t="s">
        <v>131</v>
      </c>
      <c r="W59" s="94">
        <v>0</v>
      </c>
      <c r="X59" s="94">
        <v>1</v>
      </c>
      <c r="Y59" s="92">
        <v>0</v>
      </c>
    </row>
    <row r="60" spans="1:25" s="4" customFormat="1" ht="12" customHeight="1" x14ac:dyDescent="0.2">
      <c r="A60" s="224"/>
      <c r="B60" s="227"/>
      <c r="C60" s="197" t="s">
        <v>1014</v>
      </c>
      <c r="D60" s="227"/>
      <c r="E60" s="227"/>
      <c r="F60" s="227"/>
      <c r="G60" s="227"/>
      <c r="H60" s="227"/>
      <c r="I60" s="227"/>
      <c r="J60" s="227"/>
      <c r="K60" s="110"/>
      <c r="L60" s="110"/>
      <c r="M60" s="466" t="s">
        <v>131</v>
      </c>
      <c r="N60" s="244"/>
      <c r="O60" s="111"/>
      <c r="P60" s="111"/>
      <c r="Q60" s="227"/>
      <c r="S60" s="93" t="s">
        <v>3114</v>
      </c>
      <c r="U60" s="81" t="s">
        <v>1014</v>
      </c>
      <c r="V60" s="468" t="s">
        <v>131</v>
      </c>
      <c r="W60" s="94">
        <v>0</v>
      </c>
      <c r="X60" s="94">
        <v>1</v>
      </c>
      <c r="Y60" s="92">
        <v>0</v>
      </c>
    </row>
    <row r="61" spans="1:25" s="4" customFormat="1" ht="12" customHeight="1" x14ac:dyDescent="0.2">
      <c r="A61" s="224"/>
      <c r="B61" s="227"/>
      <c r="C61" s="197" t="s">
        <v>141</v>
      </c>
      <c r="D61" s="227"/>
      <c r="E61" s="227"/>
      <c r="F61" s="227"/>
      <c r="G61" s="227"/>
      <c r="H61" s="227"/>
      <c r="I61" s="227"/>
      <c r="J61" s="227"/>
      <c r="K61" s="110"/>
      <c r="L61" s="110"/>
      <c r="M61" s="466" t="s">
        <v>131</v>
      </c>
      <c r="N61" s="244"/>
      <c r="O61" s="111"/>
      <c r="P61" s="111"/>
      <c r="Q61" s="227"/>
      <c r="S61" s="93" t="s">
        <v>3114</v>
      </c>
      <c r="U61" s="81" t="s">
        <v>141</v>
      </c>
      <c r="V61" s="468" t="s">
        <v>131</v>
      </c>
      <c r="W61" s="94">
        <v>0</v>
      </c>
      <c r="X61" s="94">
        <v>1</v>
      </c>
      <c r="Y61" s="92">
        <v>0</v>
      </c>
    </row>
    <row r="62" spans="1:25" s="4" customFormat="1" ht="12" customHeight="1" x14ac:dyDescent="0.2">
      <c r="A62" s="224"/>
      <c r="B62" s="227"/>
      <c r="C62" s="197" t="s">
        <v>142</v>
      </c>
      <c r="D62" s="227"/>
      <c r="E62" s="227"/>
      <c r="F62" s="227"/>
      <c r="G62" s="227"/>
      <c r="H62" s="227"/>
      <c r="I62" s="227"/>
      <c r="J62" s="227"/>
      <c r="K62" s="110"/>
      <c r="L62" s="110"/>
      <c r="M62" s="466" t="s">
        <v>131</v>
      </c>
      <c r="N62" s="244"/>
      <c r="O62" s="111"/>
      <c r="P62" s="111"/>
      <c r="Q62" s="227"/>
      <c r="S62" s="93" t="s">
        <v>3114</v>
      </c>
      <c r="U62" s="81" t="s">
        <v>142</v>
      </c>
      <c r="V62" s="468" t="s">
        <v>131</v>
      </c>
      <c r="W62" s="94">
        <v>0</v>
      </c>
      <c r="X62" s="94">
        <v>1</v>
      </c>
      <c r="Y62" s="92">
        <v>0</v>
      </c>
    </row>
    <row r="63" spans="1:25" s="4" customFormat="1" ht="12" customHeight="1" x14ac:dyDescent="0.2">
      <c r="A63" s="224"/>
      <c r="B63" s="227"/>
      <c r="C63" s="197" t="s">
        <v>2439</v>
      </c>
      <c r="D63" s="227"/>
      <c r="E63" s="227"/>
      <c r="F63" s="227"/>
      <c r="G63" s="227"/>
      <c r="H63" s="227"/>
      <c r="I63" s="227"/>
      <c r="J63" s="227"/>
      <c r="K63" s="110"/>
      <c r="L63" s="110"/>
      <c r="M63" s="466" t="s">
        <v>131</v>
      </c>
      <c r="N63" s="244"/>
      <c r="O63" s="111"/>
      <c r="P63" s="111"/>
      <c r="Q63" s="227"/>
      <c r="S63" s="93" t="s">
        <v>3114</v>
      </c>
      <c r="U63" s="81" t="s">
        <v>2439</v>
      </c>
      <c r="V63" s="468" t="s">
        <v>131</v>
      </c>
      <c r="W63" s="94">
        <v>0</v>
      </c>
      <c r="X63" s="94">
        <v>1</v>
      </c>
      <c r="Y63" s="92">
        <v>0</v>
      </c>
    </row>
    <row r="64" spans="1:25" s="4" customFormat="1" ht="12" customHeight="1" x14ac:dyDescent="0.2">
      <c r="A64" s="224"/>
      <c r="B64" s="227"/>
      <c r="C64" s="197" t="s">
        <v>950</v>
      </c>
      <c r="D64" s="227"/>
      <c r="E64" s="227"/>
      <c r="F64" s="227"/>
      <c r="G64" s="227"/>
      <c r="H64" s="227"/>
      <c r="I64" s="227"/>
      <c r="J64" s="227"/>
      <c r="K64" s="110"/>
      <c r="L64" s="110"/>
      <c r="M64" s="466" t="s">
        <v>131</v>
      </c>
      <c r="N64" s="244"/>
      <c r="O64" s="111"/>
      <c r="P64" s="111"/>
      <c r="Q64" s="227"/>
      <c r="S64" s="93" t="s">
        <v>3114</v>
      </c>
      <c r="U64" s="81" t="s">
        <v>950</v>
      </c>
      <c r="V64" s="468" t="s">
        <v>131</v>
      </c>
      <c r="W64" s="94">
        <v>0</v>
      </c>
      <c r="X64" s="94">
        <v>1</v>
      </c>
      <c r="Y64" s="92">
        <v>0</v>
      </c>
    </row>
    <row r="65" spans="1:25" s="4" customFormat="1" ht="12" customHeight="1" x14ac:dyDescent="0.2">
      <c r="A65" s="224"/>
      <c r="B65" s="227"/>
      <c r="C65" s="197" t="s">
        <v>951</v>
      </c>
      <c r="D65" s="227"/>
      <c r="E65" s="227"/>
      <c r="F65" s="227"/>
      <c r="G65" s="227"/>
      <c r="H65" s="227"/>
      <c r="I65" s="227"/>
      <c r="J65" s="227"/>
      <c r="K65" s="110"/>
      <c r="L65" s="110"/>
      <c r="M65" s="466" t="s">
        <v>131</v>
      </c>
      <c r="N65" s="244"/>
      <c r="O65" s="111"/>
      <c r="P65" s="111"/>
      <c r="Q65" s="227"/>
      <c r="S65" s="93" t="s">
        <v>3114</v>
      </c>
      <c r="U65" s="81" t="s">
        <v>951</v>
      </c>
      <c r="V65" s="468" t="s">
        <v>131</v>
      </c>
      <c r="W65" s="94">
        <v>0</v>
      </c>
      <c r="X65" s="94">
        <v>1</v>
      </c>
      <c r="Y65" s="92">
        <v>0</v>
      </c>
    </row>
    <row r="66" spans="1:25" s="4" customFormat="1" ht="12" customHeight="1" x14ac:dyDescent="0.2">
      <c r="A66" s="224"/>
      <c r="B66" s="227"/>
      <c r="C66" s="197" t="s">
        <v>952</v>
      </c>
      <c r="D66" s="227"/>
      <c r="E66" s="227"/>
      <c r="F66" s="227"/>
      <c r="G66" s="227"/>
      <c r="H66" s="227"/>
      <c r="I66" s="227"/>
      <c r="J66" s="227"/>
      <c r="K66" s="110"/>
      <c r="L66" s="110"/>
      <c r="M66" s="466" t="s">
        <v>131</v>
      </c>
      <c r="N66" s="244"/>
      <c r="O66" s="111"/>
      <c r="P66" s="111"/>
      <c r="Q66" s="227"/>
      <c r="S66" s="93" t="s">
        <v>3114</v>
      </c>
      <c r="U66" s="81" t="s">
        <v>952</v>
      </c>
      <c r="V66" s="468" t="s">
        <v>131</v>
      </c>
      <c r="W66" s="94">
        <v>0</v>
      </c>
      <c r="X66" s="94">
        <v>1</v>
      </c>
      <c r="Y66" s="92">
        <v>0</v>
      </c>
    </row>
    <row r="67" spans="1:25" s="4" customFormat="1" ht="12" customHeight="1" x14ac:dyDescent="0.2">
      <c r="A67" s="224"/>
      <c r="B67" s="227"/>
      <c r="C67" s="197" t="s">
        <v>953</v>
      </c>
      <c r="D67" s="227"/>
      <c r="E67" s="227"/>
      <c r="F67" s="227"/>
      <c r="G67" s="227"/>
      <c r="H67" s="227"/>
      <c r="I67" s="227"/>
      <c r="J67" s="227"/>
      <c r="K67" s="110"/>
      <c r="L67" s="110"/>
      <c r="M67" s="466" t="s">
        <v>131</v>
      </c>
      <c r="N67" s="244"/>
      <c r="O67" s="111"/>
      <c r="P67" s="111"/>
      <c r="Q67" s="227"/>
      <c r="S67" s="93" t="s">
        <v>3114</v>
      </c>
      <c r="U67" s="81" t="s">
        <v>953</v>
      </c>
      <c r="V67" s="468" t="s">
        <v>131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206</v>
      </c>
      <c r="L72" s="10" t="s">
        <v>224</v>
      </c>
      <c r="M72" s="10" t="s">
        <v>223</v>
      </c>
      <c r="N72" s="48" t="s">
        <v>2354</v>
      </c>
      <c r="O72" s="48" t="s">
        <v>2355</v>
      </c>
      <c r="P72" s="48" t="s">
        <v>2356</v>
      </c>
      <c r="Q72" s="227"/>
      <c r="S72" s="4" t="s">
        <v>2241</v>
      </c>
    </row>
    <row r="73" spans="1:25" s="4" customFormat="1" ht="9" hidden="1" x14ac:dyDescent="0.2">
      <c r="A73" s="224" t="s">
        <v>1579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1032</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2406</v>
      </c>
      <c r="M75" s="38"/>
      <c r="N75" s="255" t="s">
        <v>1822</v>
      </c>
      <c r="O75" s="255" t="s">
        <v>460</v>
      </c>
      <c r="P75" s="255" t="s">
        <v>460</v>
      </c>
      <c r="Q75" s="227"/>
      <c r="S75" s="1323" t="s">
        <v>697</v>
      </c>
      <c r="U75" s="1323" t="s">
        <v>133</v>
      </c>
      <c r="V75" s="1323" t="s">
        <v>704</v>
      </c>
      <c r="W75" s="875" t="s">
        <v>698</v>
      </c>
      <c r="X75" s="875" t="s">
        <v>699</v>
      </c>
      <c r="Y75" s="875" t="s">
        <v>2324</v>
      </c>
    </row>
    <row r="76" spans="1:25" s="4" customFormat="1" ht="12" customHeight="1" x14ac:dyDescent="0.2">
      <c r="A76" s="224"/>
      <c r="B76" s="227"/>
      <c r="C76" s="197" t="s">
        <v>225</v>
      </c>
      <c r="D76" s="227"/>
      <c r="E76" s="312"/>
      <c r="F76" s="312"/>
      <c r="G76" s="227"/>
      <c r="H76" s="227"/>
      <c r="I76" s="227"/>
      <c r="J76" s="227"/>
      <c r="K76" s="110" t="s">
        <v>549</v>
      </c>
      <c r="L76" s="110" t="s">
        <v>789</v>
      </c>
      <c r="M76" s="466" t="s">
        <v>1949</v>
      </c>
      <c r="N76" s="469">
        <v>1</v>
      </c>
      <c r="O76" s="100"/>
      <c r="P76" s="42"/>
      <c r="Q76" s="227"/>
      <c r="S76" s="93" t="s">
        <v>3114</v>
      </c>
      <c r="U76" s="81" t="s">
        <v>225</v>
      </c>
      <c r="V76" s="468" t="s">
        <v>549</v>
      </c>
      <c r="W76" s="94">
        <v>1</v>
      </c>
      <c r="X76" s="94">
        <v>0</v>
      </c>
      <c r="Y76" s="92">
        <v>0</v>
      </c>
    </row>
    <row r="77" spans="1:25" s="4" customFormat="1" ht="12" customHeight="1" x14ac:dyDescent="0.2">
      <c r="A77" s="224"/>
      <c r="B77" s="227"/>
      <c r="C77" s="197" t="s">
        <v>481</v>
      </c>
      <c r="D77" s="227"/>
      <c r="E77" s="227"/>
      <c r="F77" s="227"/>
      <c r="G77" s="227"/>
      <c r="H77" s="227"/>
      <c r="I77" s="227"/>
      <c r="J77" s="227"/>
      <c r="K77" s="110" t="s">
        <v>328</v>
      </c>
      <c r="L77" s="110" t="s">
        <v>881</v>
      </c>
      <c r="M77" s="466" t="s">
        <v>2151</v>
      </c>
      <c r="N77" s="469">
        <v>1</v>
      </c>
      <c r="O77" s="100"/>
      <c r="P77" s="42"/>
      <c r="Q77" s="227"/>
      <c r="S77" s="93" t="s">
        <v>3114</v>
      </c>
      <c r="U77" s="81" t="s">
        <v>481</v>
      </c>
      <c r="V77" s="468" t="s">
        <v>328</v>
      </c>
      <c r="W77" s="94">
        <v>1</v>
      </c>
      <c r="X77" s="94">
        <v>0</v>
      </c>
      <c r="Y77" s="92">
        <v>0</v>
      </c>
    </row>
    <row r="78" spans="1:25" s="4" customFormat="1" ht="12" customHeight="1" x14ac:dyDescent="0.2">
      <c r="A78" s="224"/>
      <c r="B78" s="227"/>
      <c r="C78" s="197" t="s">
        <v>362</v>
      </c>
      <c r="D78" s="227"/>
      <c r="E78" s="227"/>
      <c r="F78" s="227"/>
      <c r="G78" s="227"/>
      <c r="H78" s="227"/>
      <c r="I78" s="227"/>
      <c r="J78" s="227"/>
      <c r="K78" s="110" t="s">
        <v>329</v>
      </c>
      <c r="L78" s="110" t="s">
        <v>407</v>
      </c>
      <c r="M78" s="466" t="s">
        <v>2147</v>
      </c>
      <c r="N78" s="469">
        <v>1</v>
      </c>
      <c r="O78" s="100"/>
      <c r="P78" s="42"/>
      <c r="Q78" s="227"/>
      <c r="S78" s="93" t="s">
        <v>3114</v>
      </c>
      <c r="U78" s="81" t="s">
        <v>362</v>
      </c>
      <c r="V78" s="468" t="s">
        <v>329</v>
      </c>
      <c r="W78" s="94">
        <v>1</v>
      </c>
      <c r="X78" s="94">
        <v>0</v>
      </c>
      <c r="Y78" s="92">
        <v>0</v>
      </c>
    </row>
    <row r="79" spans="1:25" s="4" customFormat="1" ht="12" customHeight="1" x14ac:dyDescent="0.2">
      <c r="A79" s="224"/>
      <c r="B79" s="227"/>
      <c r="C79" s="197" t="s">
        <v>363</v>
      </c>
      <c r="D79" s="227"/>
      <c r="E79" s="227"/>
      <c r="F79" s="227"/>
      <c r="G79" s="227"/>
      <c r="H79" s="227"/>
      <c r="I79" s="227"/>
      <c r="J79" s="227"/>
      <c r="K79" s="110" t="s">
        <v>330</v>
      </c>
      <c r="L79" s="110" t="s">
        <v>410</v>
      </c>
      <c r="M79" s="466" t="s">
        <v>2148</v>
      </c>
      <c r="N79" s="469">
        <v>1</v>
      </c>
      <c r="O79" s="100"/>
      <c r="P79" s="42"/>
      <c r="Q79" s="227"/>
      <c r="S79" s="93" t="s">
        <v>3114</v>
      </c>
      <c r="U79" s="81" t="s">
        <v>363</v>
      </c>
      <c r="V79" s="468" t="s">
        <v>330</v>
      </c>
      <c r="W79" s="94">
        <v>1</v>
      </c>
      <c r="X79" s="94">
        <v>0</v>
      </c>
      <c r="Y79" s="92">
        <v>0</v>
      </c>
    </row>
    <row r="80" spans="1:25" s="4" customFormat="1" ht="12" customHeight="1" x14ac:dyDescent="0.2">
      <c r="A80" s="224"/>
      <c r="B80" s="227"/>
      <c r="C80" s="197" t="s">
        <v>1207</v>
      </c>
      <c r="D80" s="227"/>
      <c r="E80" s="227"/>
      <c r="F80" s="227"/>
      <c r="G80" s="227"/>
      <c r="H80" s="227"/>
      <c r="I80" s="227"/>
      <c r="J80" s="227"/>
      <c r="K80" s="110" t="s">
        <v>331</v>
      </c>
      <c r="L80" s="110" t="s">
        <v>233</v>
      </c>
      <c r="M80" s="466" t="s">
        <v>821</v>
      </c>
      <c r="N80" s="469">
        <v>1</v>
      </c>
      <c r="O80" s="100"/>
      <c r="P80" s="42"/>
      <c r="Q80" s="227"/>
      <c r="S80" s="93" t="s">
        <v>3114</v>
      </c>
      <c r="U80" s="81" t="s">
        <v>1207</v>
      </c>
      <c r="V80" s="468" t="s">
        <v>331</v>
      </c>
      <c r="W80" s="94">
        <v>1</v>
      </c>
      <c r="X80" s="94">
        <v>0</v>
      </c>
      <c r="Y80" s="92">
        <v>0</v>
      </c>
    </row>
    <row r="81" spans="1:25" s="4" customFormat="1" ht="12" customHeight="1" x14ac:dyDescent="0.2">
      <c r="A81" s="224"/>
      <c r="B81" s="227"/>
      <c r="C81" s="197" t="s">
        <v>1039</v>
      </c>
      <c r="D81" s="227"/>
      <c r="E81" s="227"/>
      <c r="F81" s="227"/>
      <c r="G81" s="227"/>
      <c r="H81" s="227"/>
      <c r="I81" s="227"/>
      <c r="J81" s="227"/>
      <c r="K81" s="110" t="s">
        <v>332</v>
      </c>
      <c r="L81" s="110" t="s">
        <v>233</v>
      </c>
      <c r="M81" s="466" t="s">
        <v>821</v>
      </c>
      <c r="N81" s="469">
        <v>1</v>
      </c>
      <c r="O81" s="100"/>
      <c r="P81" s="42"/>
      <c r="Q81" s="227"/>
      <c r="S81" s="93" t="s">
        <v>3114</v>
      </c>
      <c r="U81" s="81" t="s">
        <v>1039</v>
      </c>
      <c r="V81" s="468" t="s">
        <v>332</v>
      </c>
      <c r="W81" s="94">
        <v>1</v>
      </c>
      <c r="X81" s="94">
        <v>0</v>
      </c>
      <c r="Y81" s="92">
        <v>0</v>
      </c>
    </row>
    <row r="82" spans="1:25" s="4" customFormat="1" ht="12" customHeight="1" x14ac:dyDescent="0.2">
      <c r="A82" s="224"/>
      <c r="B82" s="227"/>
      <c r="C82" s="197" t="s">
        <v>1040</v>
      </c>
      <c r="D82" s="227"/>
      <c r="E82" s="227"/>
      <c r="F82" s="227"/>
      <c r="G82" s="227"/>
      <c r="H82" s="227"/>
      <c r="I82" s="227"/>
      <c r="J82" s="227"/>
      <c r="K82" s="110" t="s">
        <v>333</v>
      </c>
      <c r="L82" s="110" t="s">
        <v>233</v>
      </c>
      <c r="M82" s="466" t="s">
        <v>821</v>
      </c>
      <c r="N82" s="469">
        <v>1</v>
      </c>
      <c r="O82" s="100"/>
      <c r="P82" s="42"/>
      <c r="Q82" s="227"/>
      <c r="S82" s="93" t="s">
        <v>3114</v>
      </c>
      <c r="U82" s="81" t="s">
        <v>1040</v>
      </c>
      <c r="V82" s="468" t="s">
        <v>333</v>
      </c>
      <c r="W82" s="94">
        <v>1</v>
      </c>
      <c r="X82" s="94">
        <v>0</v>
      </c>
      <c r="Y82" s="92">
        <v>0</v>
      </c>
    </row>
    <row r="83" spans="1:25" s="4" customFormat="1" ht="12" customHeight="1" x14ac:dyDescent="0.2">
      <c r="A83" s="224"/>
      <c r="B83" s="227"/>
      <c r="C83" s="197" t="s">
        <v>1041</v>
      </c>
      <c r="D83" s="227"/>
      <c r="E83" s="227"/>
      <c r="F83" s="227"/>
      <c r="G83" s="227"/>
      <c r="H83" s="227"/>
      <c r="I83" s="227"/>
      <c r="J83" s="227"/>
      <c r="K83" s="110" t="s">
        <v>334</v>
      </c>
      <c r="L83" s="110" t="s">
        <v>233</v>
      </c>
      <c r="M83" s="466" t="s">
        <v>821</v>
      </c>
      <c r="N83" s="469">
        <v>1</v>
      </c>
      <c r="O83" s="100"/>
      <c r="P83" s="42"/>
      <c r="Q83" s="227"/>
      <c r="S83" s="93" t="s">
        <v>3114</v>
      </c>
      <c r="U83" s="81" t="s">
        <v>1041</v>
      </c>
      <c r="V83" s="468" t="s">
        <v>334</v>
      </c>
      <c r="W83" s="94">
        <v>1</v>
      </c>
      <c r="X83" s="94">
        <v>0</v>
      </c>
      <c r="Y83" s="92">
        <v>0</v>
      </c>
    </row>
    <row r="84" spans="1:25" s="4" customFormat="1" ht="12" customHeight="1" x14ac:dyDescent="0.2">
      <c r="A84" s="224"/>
      <c r="B84" s="227"/>
      <c r="C84" s="197" t="s">
        <v>1042</v>
      </c>
      <c r="D84" s="227"/>
      <c r="E84" s="227"/>
      <c r="F84" s="227"/>
      <c r="G84" s="227"/>
      <c r="H84" s="227"/>
      <c r="I84" s="227"/>
      <c r="J84" s="227"/>
      <c r="K84" s="110" t="s">
        <v>335</v>
      </c>
      <c r="L84" s="110" t="s">
        <v>233</v>
      </c>
      <c r="M84" s="466" t="s">
        <v>821</v>
      </c>
      <c r="N84" s="469">
        <v>1</v>
      </c>
      <c r="O84" s="100"/>
      <c r="P84" s="42"/>
      <c r="Q84" s="227"/>
      <c r="S84" s="93" t="s">
        <v>3114</v>
      </c>
      <c r="U84" s="81" t="s">
        <v>1042</v>
      </c>
      <c r="V84" s="468" t="s">
        <v>335</v>
      </c>
      <c r="W84" s="94">
        <v>1</v>
      </c>
      <c r="X84" s="94">
        <v>0</v>
      </c>
      <c r="Y84" s="92">
        <v>0</v>
      </c>
    </row>
    <row r="85" spans="1:25" s="4" customFormat="1" ht="12" customHeight="1" x14ac:dyDescent="0.2">
      <c r="A85" s="224"/>
      <c r="B85" s="227"/>
      <c r="C85" s="197" t="s">
        <v>2208</v>
      </c>
      <c r="D85" s="227"/>
      <c r="E85" s="227"/>
      <c r="F85" s="227"/>
      <c r="G85" s="227"/>
      <c r="H85" s="227"/>
      <c r="I85" s="227"/>
      <c r="J85" s="227"/>
      <c r="K85" s="110" t="s">
        <v>336</v>
      </c>
      <c r="L85" s="110" t="s">
        <v>233</v>
      </c>
      <c r="M85" s="466" t="s">
        <v>821</v>
      </c>
      <c r="N85" s="469">
        <v>1</v>
      </c>
      <c r="O85" s="100"/>
      <c r="P85" s="42"/>
      <c r="Q85" s="227"/>
      <c r="S85" s="93" t="s">
        <v>3114</v>
      </c>
      <c r="U85" s="81" t="s">
        <v>2208</v>
      </c>
      <c r="V85" s="468" t="s">
        <v>336</v>
      </c>
      <c r="W85" s="94">
        <v>1</v>
      </c>
      <c r="X85" s="94">
        <v>0</v>
      </c>
      <c r="Y85" s="92">
        <v>0</v>
      </c>
    </row>
    <row r="86" spans="1:25" s="4" customFormat="1" ht="12" customHeight="1" x14ac:dyDescent="0.2">
      <c r="A86" s="224"/>
      <c r="B86" s="227"/>
      <c r="C86" s="197" t="s">
        <v>1043</v>
      </c>
      <c r="D86" s="227"/>
      <c r="E86" s="227"/>
      <c r="F86" s="227"/>
      <c r="G86" s="227"/>
      <c r="H86" s="227"/>
      <c r="I86" s="227"/>
      <c r="J86" s="227"/>
      <c r="K86" s="110" t="s">
        <v>337</v>
      </c>
      <c r="L86" s="110" t="s">
        <v>233</v>
      </c>
      <c r="M86" s="466" t="s">
        <v>821</v>
      </c>
      <c r="N86" s="469">
        <v>1</v>
      </c>
      <c r="O86" s="100"/>
      <c r="P86" s="42"/>
      <c r="Q86" s="227"/>
      <c r="S86" s="93" t="s">
        <v>3114</v>
      </c>
      <c r="U86" s="81" t="s">
        <v>1043</v>
      </c>
      <c r="V86" s="468" t="s">
        <v>337</v>
      </c>
      <c r="W86" s="94">
        <v>1</v>
      </c>
      <c r="X86" s="94">
        <v>0</v>
      </c>
      <c r="Y86" s="92">
        <v>0</v>
      </c>
    </row>
    <row r="87" spans="1:25" s="4" customFormat="1" ht="12" customHeight="1" x14ac:dyDescent="0.2">
      <c r="A87" s="224"/>
      <c r="B87" s="227"/>
      <c r="C87" s="197" t="s">
        <v>1044</v>
      </c>
      <c r="D87" s="227"/>
      <c r="E87" s="227"/>
      <c r="F87" s="227"/>
      <c r="G87" s="227"/>
      <c r="H87" s="227"/>
      <c r="I87" s="227"/>
      <c r="J87" s="227"/>
      <c r="K87" s="110" t="s">
        <v>338</v>
      </c>
      <c r="L87" s="110" t="s">
        <v>233</v>
      </c>
      <c r="M87" s="466" t="s">
        <v>821</v>
      </c>
      <c r="N87" s="469">
        <v>1</v>
      </c>
      <c r="O87" s="100"/>
      <c r="P87" s="42"/>
      <c r="Q87" s="227"/>
      <c r="S87" s="93" t="s">
        <v>3114</v>
      </c>
      <c r="U87" s="81" t="s">
        <v>1044</v>
      </c>
      <c r="V87" s="468" t="s">
        <v>338</v>
      </c>
      <c r="W87" s="94">
        <v>1</v>
      </c>
      <c r="X87" s="94">
        <v>0</v>
      </c>
      <c r="Y87" s="92">
        <v>0</v>
      </c>
    </row>
    <row r="88" spans="1:25" s="4" customFormat="1" ht="12" customHeight="1" x14ac:dyDescent="0.2">
      <c r="A88" s="224"/>
      <c r="B88" s="227"/>
      <c r="C88" s="197" t="s">
        <v>1045</v>
      </c>
      <c r="D88" s="227"/>
      <c r="E88" s="227"/>
      <c r="F88" s="227"/>
      <c r="G88" s="227"/>
      <c r="H88" s="227"/>
      <c r="I88" s="227"/>
      <c r="J88" s="227"/>
      <c r="K88" s="110" t="s">
        <v>339</v>
      </c>
      <c r="L88" s="110" t="s">
        <v>233</v>
      </c>
      <c r="M88" s="466" t="s">
        <v>821</v>
      </c>
      <c r="N88" s="469">
        <v>1</v>
      </c>
      <c r="O88" s="100"/>
      <c r="P88" s="42"/>
      <c r="Q88" s="227"/>
      <c r="S88" s="93" t="s">
        <v>3114</v>
      </c>
      <c r="U88" s="81" t="s">
        <v>1045</v>
      </c>
      <c r="V88" s="468" t="s">
        <v>339</v>
      </c>
      <c r="W88" s="94">
        <v>1</v>
      </c>
      <c r="X88" s="94">
        <v>0</v>
      </c>
      <c r="Y88" s="92">
        <v>0</v>
      </c>
    </row>
    <row r="89" spans="1:25" s="4" customFormat="1" ht="12" customHeight="1" x14ac:dyDescent="0.2">
      <c r="A89" s="224"/>
      <c r="B89" s="227"/>
      <c r="C89" s="197" t="s">
        <v>1046</v>
      </c>
      <c r="D89" s="227"/>
      <c r="E89" s="227"/>
      <c r="F89" s="227"/>
      <c r="G89" s="227"/>
      <c r="H89" s="227"/>
      <c r="I89" s="227"/>
      <c r="J89" s="227"/>
      <c r="K89" s="110" t="s">
        <v>340</v>
      </c>
      <c r="L89" s="110" t="s">
        <v>233</v>
      </c>
      <c r="M89" s="466" t="s">
        <v>821</v>
      </c>
      <c r="N89" s="469">
        <v>1</v>
      </c>
      <c r="O89" s="100"/>
      <c r="P89" s="42"/>
      <c r="Q89" s="227"/>
      <c r="S89" s="93" t="s">
        <v>3114</v>
      </c>
      <c r="U89" s="81" t="s">
        <v>1046</v>
      </c>
      <c r="V89" s="468" t="s">
        <v>340</v>
      </c>
      <c r="W89" s="94">
        <v>1</v>
      </c>
      <c r="X89" s="94">
        <v>0</v>
      </c>
      <c r="Y89" s="92">
        <v>0</v>
      </c>
    </row>
    <row r="90" spans="1:25" s="4" customFormat="1" ht="12" customHeight="1" x14ac:dyDescent="0.2">
      <c r="A90" s="224"/>
      <c r="B90" s="227"/>
      <c r="C90" s="197" t="s">
        <v>99</v>
      </c>
      <c r="D90" s="227"/>
      <c r="E90" s="227"/>
      <c r="F90" s="227"/>
      <c r="G90" s="227"/>
      <c r="H90" s="227"/>
      <c r="I90" s="227"/>
      <c r="J90" s="227"/>
      <c r="K90" s="110" t="s">
        <v>341</v>
      </c>
      <c r="L90" s="110" t="s">
        <v>233</v>
      </c>
      <c r="M90" s="466" t="s">
        <v>821</v>
      </c>
      <c r="N90" s="469">
        <v>1</v>
      </c>
      <c r="O90" s="100"/>
      <c r="P90" s="42"/>
      <c r="Q90" s="227"/>
      <c r="S90" s="93" t="s">
        <v>3114</v>
      </c>
      <c r="U90" s="81" t="s">
        <v>99</v>
      </c>
      <c r="V90" s="468" t="s">
        <v>341</v>
      </c>
      <c r="W90" s="94">
        <v>1</v>
      </c>
      <c r="X90" s="94">
        <v>0</v>
      </c>
      <c r="Y90" s="92">
        <v>0</v>
      </c>
    </row>
    <row r="91" spans="1:25" s="4" customFormat="1" ht="12" customHeight="1" x14ac:dyDescent="0.2">
      <c r="A91" s="224"/>
      <c r="B91" s="227"/>
      <c r="C91" s="197" t="s">
        <v>954</v>
      </c>
      <c r="D91" s="227"/>
      <c r="E91" s="227"/>
      <c r="F91" s="227"/>
      <c r="G91" s="227"/>
      <c r="H91" s="227"/>
      <c r="I91" s="227"/>
      <c r="J91" s="227"/>
      <c r="K91" s="110" t="s">
        <v>342</v>
      </c>
      <c r="L91" s="110" t="s">
        <v>233</v>
      </c>
      <c r="M91" s="466" t="s">
        <v>821</v>
      </c>
      <c r="N91" s="469">
        <v>1</v>
      </c>
      <c r="O91" s="100"/>
      <c r="P91" s="42"/>
      <c r="Q91" s="227"/>
      <c r="S91" s="93" t="s">
        <v>3114</v>
      </c>
      <c r="U91" s="81" t="s">
        <v>954</v>
      </c>
      <c r="V91" s="468" t="s">
        <v>342</v>
      </c>
      <c r="W91" s="94">
        <v>1</v>
      </c>
      <c r="X91" s="94">
        <v>0</v>
      </c>
      <c r="Y91" s="92">
        <v>0</v>
      </c>
    </row>
    <row r="92" spans="1:25" s="4" customFormat="1" ht="12" customHeight="1" x14ac:dyDescent="0.2">
      <c r="A92" s="224"/>
      <c r="B92" s="227"/>
      <c r="C92" s="197" t="s">
        <v>955</v>
      </c>
      <c r="D92" s="227"/>
      <c r="E92" s="227"/>
      <c r="F92" s="227"/>
      <c r="G92" s="227"/>
      <c r="H92" s="227"/>
      <c r="I92" s="227"/>
      <c r="J92" s="227"/>
      <c r="K92" s="110" t="s">
        <v>343</v>
      </c>
      <c r="L92" s="110" t="s">
        <v>233</v>
      </c>
      <c r="M92" s="466" t="s">
        <v>821</v>
      </c>
      <c r="N92" s="469">
        <v>1</v>
      </c>
      <c r="O92" s="100"/>
      <c r="P92" s="42"/>
      <c r="Q92" s="227"/>
      <c r="S92" s="93" t="s">
        <v>3114</v>
      </c>
      <c r="U92" s="81" t="s">
        <v>955</v>
      </c>
      <c r="V92" s="468" t="s">
        <v>343</v>
      </c>
      <c r="W92" s="94">
        <v>1</v>
      </c>
      <c r="X92" s="94">
        <v>0</v>
      </c>
      <c r="Y92" s="92">
        <v>0</v>
      </c>
    </row>
    <row r="93" spans="1:25" s="4" customFormat="1" ht="12" customHeight="1" x14ac:dyDescent="0.2">
      <c r="A93" s="224"/>
      <c r="B93" s="227"/>
      <c r="C93" s="197" t="s">
        <v>956</v>
      </c>
      <c r="D93" s="227"/>
      <c r="E93" s="227"/>
      <c r="F93" s="227"/>
      <c r="G93" s="227"/>
      <c r="H93" s="227"/>
      <c r="I93" s="227"/>
      <c r="J93" s="227"/>
      <c r="K93" s="110" t="s">
        <v>344</v>
      </c>
      <c r="L93" s="110" t="s">
        <v>233</v>
      </c>
      <c r="M93" s="466" t="s">
        <v>821</v>
      </c>
      <c r="N93" s="469">
        <v>1</v>
      </c>
      <c r="O93" s="100"/>
      <c r="P93" s="42"/>
      <c r="Q93" s="227"/>
      <c r="S93" s="93" t="s">
        <v>3114</v>
      </c>
      <c r="U93" s="81" t="s">
        <v>956</v>
      </c>
      <c r="V93" s="468" t="s">
        <v>344</v>
      </c>
      <c r="W93" s="94">
        <v>1</v>
      </c>
      <c r="X93" s="94">
        <v>0</v>
      </c>
      <c r="Y93" s="92">
        <v>0</v>
      </c>
    </row>
    <row r="94" spans="1:25" s="4" customFormat="1" ht="12" customHeight="1" x14ac:dyDescent="0.2">
      <c r="A94" s="224"/>
      <c r="B94" s="227"/>
      <c r="C94" s="197" t="s">
        <v>762</v>
      </c>
      <c r="D94" s="227"/>
      <c r="E94" s="227"/>
      <c r="F94" s="227"/>
      <c r="G94" s="227"/>
      <c r="H94" s="227"/>
      <c r="I94" s="227"/>
      <c r="J94" s="227"/>
      <c r="K94" s="110" t="s">
        <v>345</v>
      </c>
      <c r="L94" s="110" t="s">
        <v>233</v>
      </c>
      <c r="M94" s="466" t="s">
        <v>821</v>
      </c>
      <c r="N94" s="469">
        <v>1</v>
      </c>
      <c r="O94" s="100"/>
      <c r="P94" s="42"/>
      <c r="Q94" s="227"/>
      <c r="S94" s="93" t="s">
        <v>3114</v>
      </c>
      <c r="U94" s="81" t="s">
        <v>762</v>
      </c>
      <c r="V94" s="468" t="s">
        <v>345</v>
      </c>
      <c r="W94" s="94">
        <v>1</v>
      </c>
      <c r="X94" s="94">
        <v>0</v>
      </c>
      <c r="Y94" s="92">
        <v>0</v>
      </c>
    </row>
    <row r="95" spans="1:25" s="4" customFormat="1" ht="12" customHeight="1" x14ac:dyDescent="0.2">
      <c r="A95" s="224"/>
      <c r="B95" s="227"/>
      <c r="C95" s="197" t="s">
        <v>2209</v>
      </c>
      <c r="D95" s="227"/>
      <c r="E95" s="227"/>
      <c r="F95" s="227"/>
      <c r="G95" s="227"/>
      <c r="H95" s="227"/>
      <c r="I95" s="227"/>
      <c r="J95" s="227"/>
      <c r="K95" s="110"/>
      <c r="L95" s="110"/>
      <c r="M95" s="466" t="s">
        <v>131</v>
      </c>
      <c r="N95" s="469">
        <v>1</v>
      </c>
      <c r="O95" s="100"/>
      <c r="P95" s="42"/>
      <c r="Q95" s="227"/>
      <c r="S95" s="93" t="s">
        <v>3114</v>
      </c>
      <c r="U95" s="81" t="s">
        <v>2209</v>
      </c>
      <c r="V95" s="468" t="s">
        <v>131</v>
      </c>
      <c r="W95" s="94">
        <v>0</v>
      </c>
      <c r="X95" s="94">
        <v>1</v>
      </c>
      <c r="Y95" s="92">
        <v>0</v>
      </c>
    </row>
    <row r="96" spans="1:25" s="4" customFormat="1" ht="12" customHeight="1" x14ac:dyDescent="0.2">
      <c r="A96" s="224"/>
      <c r="B96" s="227"/>
      <c r="C96" s="197" t="s">
        <v>763</v>
      </c>
      <c r="D96" s="227"/>
      <c r="E96" s="227"/>
      <c r="F96" s="227"/>
      <c r="G96" s="227"/>
      <c r="H96" s="227"/>
      <c r="I96" s="227"/>
      <c r="J96" s="227"/>
      <c r="K96" s="110"/>
      <c r="L96" s="110"/>
      <c r="M96" s="466" t="s">
        <v>131</v>
      </c>
      <c r="N96" s="469">
        <v>1</v>
      </c>
      <c r="O96" s="100"/>
      <c r="P96" s="42"/>
      <c r="Q96" s="227"/>
      <c r="S96" s="93" t="s">
        <v>3114</v>
      </c>
      <c r="U96" s="81" t="s">
        <v>763</v>
      </c>
      <c r="V96" s="468" t="s">
        <v>131</v>
      </c>
      <c r="W96" s="94">
        <v>0</v>
      </c>
      <c r="X96" s="94">
        <v>1</v>
      </c>
      <c r="Y96" s="92">
        <v>0</v>
      </c>
    </row>
    <row r="97" spans="1:25" s="4" customFormat="1" ht="12" customHeight="1" x14ac:dyDescent="0.2">
      <c r="A97" s="224"/>
      <c r="B97" s="227"/>
      <c r="C97" s="197" t="s">
        <v>764</v>
      </c>
      <c r="D97" s="227"/>
      <c r="E97" s="227"/>
      <c r="F97" s="227"/>
      <c r="G97" s="227"/>
      <c r="H97" s="227"/>
      <c r="I97" s="227"/>
      <c r="J97" s="227"/>
      <c r="K97" s="110"/>
      <c r="L97" s="110"/>
      <c r="M97" s="466" t="s">
        <v>131</v>
      </c>
      <c r="N97" s="469">
        <v>1</v>
      </c>
      <c r="O97" s="100"/>
      <c r="P97" s="42"/>
      <c r="Q97" s="227"/>
      <c r="S97" s="93" t="s">
        <v>3114</v>
      </c>
      <c r="U97" s="81" t="s">
        <v>764</v>
      </c>
      <c r="V97" s="468" t="s">
        <v>131</v>
      </c>
      <c r="W97" s="94">
        <v>0</v>
      </c>
      <c r="X97" s="94">
        <v>1</v>
      </c>
      <c r="Y97" s="92">
        <v>0</v>
      </c>
    </row>
    <row r="98" spans="1:25" s="4" customFormat="1" ht="12" customHeight="1" x14ac:dyDescent="0.2">
      <c r="A98" s="224"/>
      <c r="B98" s="227"/>
      <c r="C98" s="197" t="s">
        <v>765</v>
      </c>
      <c r="D98" s="227"/>
      <c r="E98" s="227"/>
      <c r="F98" s="227"/>
      <c r="G98" s="227"/>
      <c r="H98" s="227"/>
      <c r="I98" s="227"/>
      <c r="J98" s="227"/>
      <c r="K98" s="110"/>
      <c r="L98" s="110"/>
      <c r="M98" s="466" t="s">
        <v>131</v>
      </c>
      <c r="N98" s="469">
        <v>1</v>
      </c>
      <c r="O98" s="100"/>
      <c r="P98" s="42"/>
      <c r="Q98" s="227"/>
      <c r="S98" s="93" t="s">
        <v>3114</v>
      </c>
      <c r="U98" s="81" t="s">
        <v>765</v>
      </c>
      <c r="V98" s="468" t="s">
        <v>131</v>
      </c>
      <c r="W98" s="94">
        <v>0</v>
      </c>
      <c r="X98" s="94">
        <v>1</v>
      </c>
      <c r="Y98" s="92">
        <v>0</v>
      </c>
    </row>
    <row r="99" spans="1:25" s="4" customFormat="1" ht="12" customHeight="1" x14ac:dyDescent="0.2">
      <c r="A99" s="224"/>
      <c r="B99" s="227"/>
      <c r="C99" s="197" t="s">
        <v>766</v>
      </c>
      <c r="D99" s="227"/>
      <c r="E99" s="227"/>
      <c r="F99" s="227"/>
      <c r="G99" s="227"/>
      <c r="H99" s="227"/>
      <c r="I99" s="227"/>
      <c r="J99" s="227"/>
      <c r="K99" s="110"/>
      <c r="L99" s="110"/>
      <c r="M99" s="466" t="s">
        <v>131</v>
      </c>
      <c r="N99" s="469">
        <v>1</v>
      </c>
      <c r="O99" s="100"/>
      <c r="P99" s="42"/>
      <c r="Q99" s="227"/>
      <c r="S99" s="93" t="s">
        <v>3114</v>
      </c>
      <c r="U99" s="81" t="s">
        <v>766</v>
      </c>
      <c r="V99" s="468" t="s">
        <v>131</v>
      </c>
      <c r="W99" s="94">
        <v>0</v>
      </c>
      <c r="X99" s="94">
        <v>1</v>
      </c>
      <c r="Y99" s="92">
        <v>0</v>
      </c>
    </row>
    <row r="100" spans="1:25" s="4" customFormat="1" ht="12" customHeight="1" x14ac:dyDescent="0.2">
      <c r="A100" s="224"/>
      <c r="B100" s="227"/>
      <c r="C100" s="197" t="s">
        <v>767</v>
      </c>
      <c r="D100" s="227"/>
      <c r="E100" s="227"/>
      <c r="F100" s="227"/>
      <c r="G100" s="227"/>
      <c r="H100" s="227"/>
      <c r="I100" s="227"/>
      <c r="J100" s="227"/>
      <c r="K100" s="110"/>
      <c r="L100" s="110"/>
      <c r="M100" s="466" t="s">
        <v>131</v>
      </c>
      <c r="N100" s="469">
        <v>1</v>
      </c>
      <c r="O100" s="100"/>
      <c r="P100" s="42"/>
      <c r="Q100" s="227"/>
      <c r="S100" s="93" t="s">
        <v>3114</v>
      </c>
      <c r="U100" s="81" t="s">
        <v>767</v>
      </c>
      <c r="V100" s="468" t="s">
        <v>131</v>
      </c>
      <c r="W100" s="94">
        <v>0</v>
      </c>
      <c r="X100" s="94">
        <v>1</v>
      </c>
      <c r="Y100" s="92">
        <v>0</v>
      </c>
    </row>
    <row r="101" spans="1:25" s="4" customFormat="1" ht="12" customHeight="1" x14ac:dyDescent="0.2">
      <c r="A101" s="224"/>
      <c r="B101" s="227"/>
      <c r="C101" s="197" t="s">
        <v>768</v>
      </c>
      <c r="D101" s="227"/>
      <c r="E101" s="227"/>
      <c r="F101" s="227"/>
      <c r="G101" s="227"/>
      <c r="H101" s="227"/>
      <c r="I101" s="227"/>
      <c r="J101" s="227"/>
      <c r="K101" s="110"/>
      <c r="L101" s="110"/>
      <c r="M101" s="466" t="s">
        <v>131</v>
      </c>
      <c r="N101" s="469">
        <v>1</v>
      </c>
      <c r="O101" s="100"/>
      <c r="P101" s="42"/>
      <c r="Q101" s="227"/>
      <c r="S101" s="93" t="s">
        <v>3114</v>
      </c>
      <c r="U101" s="81" t="s">
        <v>768</v>
      </c>
      <c r="V101" s="468" t="s">
        <v>131</v>
      </c>
      <c r="W101" s="94">
        <v>0</v>
      </c>
      <c r="X101" s="94">
        <v>1</v>
      </c>
      <c r="Y101" s="92">
        <v>0</v>
      </c>
    </row>
    <row r="102" spans="1:25" s="4" customFormat="1" ht="12" customHeight="1" x14ac:dyDescent="0.2">
      <c r="A102" s="224"/>
      <c r="B102" s="227"/>
      <c r="C102" s="197" t="s">
        <v>769</v>
      </c>
      <c r="D102" s="227"/>
      <c r="E102" s="227"/>
      <c r="F102" s="227"/>
      <c r="G102" s="227"/>
      <c r="H102" s="227"/>
      <c r="I102" s="227"/>
      <c r="J102" s="227"/>
      <c r="K102" s="110"/>
      <c r="L102" s="110"/>
      <c r="M102" s="466" t="s">
        <v>131</v>
      </c>
      <c r="N102" s="469">
        <v>1</v>
      </c>
      <c r="O102" s="100"/>
      <c r="P102" s="42"/>
      <c r="Q102" s="227"/>
      <c r="S102" s="93" t="s">
        <v>3114</v>
      </c>
      <c r="U102" s="81" t="s">
        <v>769</v>
      </c>
      <c r="V102" s="468" t="s">
        <v>131</v>
      </c>
      <c r="W102" s="94">
        <v>0</v>
      </c>
      <c r="X102" s="94">
        <v>1</v>
      </c>
      <c r="Y102" s="92">
        <v>0</v>
      </c>
    </row>
    <row r="103" spans="1:25" s="4" customFormat="1" ht="12" customHeight="1" x14ac:dyDescent="0.2">
      <c r="A103" s="224"/>
      <c r="B103" s="227"/>
      <c r="C103" s="197" t="s">
        <v>770</v>
      </c>
      <c r="D103" s="227"/>
      <c r="E103" s="227"/>
      <c r="F103" s="227"/>
      <c r="G103" s="227"/>
      <c r="H103" s="227"/>
      <c r="I103" s="227"/>
      <c r="J103" s="227"/>
      <c r="K103" s="110"/>
      <c r="L103" s="110"/>
      <c r="M103" s="466" t="s">
        <v>131</v>
      </c>
      <c r="N103" s="469">
        <v>1</v>
      </c>
      <c r="O103" s="100"/>
      <c r="P103" s="42"/>
      <c r="Q103" s="227"/>
      <c r="S103" s="93" t="s">
        <v>3114</v>
      </c>
      <c r="U103" s="81" t="s">
        <v>770</v>
      </c>
      <c r="V103" s="468" t="s">
        <v>131</v>
      </c>
      <c r="W103" s="94">
        <v>0</v>
      </c>
      <c r="X103" s="94">
        <v>1</v>
      </c>
      <c r="Y103" s="92">
        <v>0</v>
      </c>
    </row>
    <row r="104" spans="1:25" s="4" customFormat="1" ht="12" customHeight="1" x14ac:dyDescent="0.2">
      <c r="A104" s="224"/>
      <c r="B104" s="227"/>
      <c r="C104" s="197" t="s">
        <v>771</v>
      </c>
      <c r="D104" s="227"/>
      <c r="E104" s="227"/>
      <c r="F104" s="227"/>
      <c r="G104" s="227"/>
      <c r="H104" s="227"/>
      <c r="I104" s="227"/>
      <c r="J104" s="227"/>
      <c r="K104" s="110"/>
      <c r="L104" s="110"/>
      <c r="M104" s="466" t="s">
        <v>131</v>
      </c>
      <c r="N104" s="469">
        <v>1</v>
      </c>
      <c r="O104" s="100"/>
      <c r="P104" s="42"/>
      <c r="Q104" s="227"/>
      <c r="S104" s="93" t="s">
        <v>3114</v>
      </c>
      <c r="U104" s="81" t="s">
        <v>771</v>
      </c>
      <c r="V104" s="468" t="s">
        <v>131</v>
      </c>
      <c r="W104" s="94">
        <v>0</v>
      </c>
      <c r="X104" s="94">
        <v>1</v>
      </c>
      <c r="Y104" s="92">
        <v>0</v>
      </c>
    </row>
    <row r="105" spans="1:25" s="4" customFormat="1" ht="12" customHeight="1" x14ac:dyDescent="0.2">
      <c r="A105" s="224"/>
      <c r="B105" s="227"/>
      <c r="C105" s="197" t="s">
        <v>1087</v>
      </c>
      <c r="D105" s="227"/>
      <c r="E105" s="227"/>
      <c r="F105" s="227"/>
      <c r="G105" s="227"/>
      <c r="H105" s="227"/>
      <c r="I105" s="227"/>
      <c r="J105" s="227"/>
      <c r="K105" s="110"/>
      <c r="L105" s="110"/>
      <c r="M105" s="466" t="s">
        <v>131</v>
      </c>
      <c r="N105" s="469">
        <v>1</v>
      </c>
      <c r="O105" s="100"/>
      <c r="P105" s="42"/>
      <c r="Q105" s="227"/>
      <c r="S105" s="93" t="s">
        <v>3114</v>
      </c>
      <c r="U105" s="81" t="s">
        <v>1087</v>
      </c>
      <c r="V105" s="468" t="s">
        <v>131</v>
      </c>
      <c r="W105" s="94">
        <v>0</v>
      </c>
      <c r="X105" s="94">
        <v>1</v>
      </c>
      <c r="Y105" s="92">
        <v>0</v>
      </c>
    </row>
    <row r="106" spans="1:25" s="4" customFormat="1" ht="12" customHeight="1" x14ac:dyDescent="0.2">
      <c r="A106" s="224"/>
      <c r="B106" s="227"/>
      <c r="C106" s="197" t="s">
        <v>1088</v>
      </c>
      <c r="D106" s="227"/>
      <c r="E106" s="227"/>
      <c r="F106" s="227"/>
      <c r="G106" s="227"/>
      <c r="H106" s="227"/>
      <c r="I106" s="227"/>
      <c r="J106" s="227"/>
      <c r="K106" s="110"/>
      <c r="L106" s="110"/>
      <c r="M106" s="466" t="s">
        <v>131</v>
      </c>
      <c r="N106" s="469">
        <v>1</v>
      </c>
      <c r="O106" s="100"/>
      <c r="P106" s="42"/>
      <c r="Q106" s="227"/>
      <c r="S106" s="93" t="s">
        <v>3114</v>
      </c>
      <c r="U106" s="81" t="s">
        <v>1088</v>
      </c>
      <c r="V106" s="468" t="s">
        <v>131</v>
      </c>
      <c r="W106" s="94">
        <v>0</v>
      </c>
      <c r="X106" s="94">
        <v>1</v>
      </c>
      <c r="Y106" s="92">
        <v>0</v>
      </c>
    </row>
    <row r="107" spans="1:25" s="4" customFormat="1" ht="12" customHeight="1" x14ac:dyDescent="0.2">
      <c r="A107" s="224"/>
      <c r="B107" s="227"/>
      <c r="C107" s="197" t="s">
        <v>1089</v>
      </c>
      <c r="D107" s="227"/>
      <c r="E107" s="227"/>
      <c r="F107" s="227"/>
      <c r="G107" s="227"/>
      <c r="H107" s="227"/>
      <c r="I107" s="227"/>
      <c r="J107" s="227"/>
      <c r="K107" s="110"/>
      <c r="L107" s="110"/>
      <c r="M107" s="466" t="s">
        <v>131</v>
      </c>
      <c r="N107" s="469">
        <v>1</v>
      </c>
      <c r="O107" s="100"/>
      <c r="P107" s="42"/>
      <c r="Q107" s="227"/>
      <c r="S107" s="93" t="s">
        <v>3114</v>
      </c>
      <c r="U107" s="81" t="s">
        <v>1089</v>
      </c>
      <c r="V107" s="468" t="s">
        <v>131</v>
      </c>
      <c r="W107" s="94">
        <v>0</v>
      </c>
      <c r="X107" s="94">
        <v>1</v>
      </c>
      <c r="Y107" s="92">
        <v>0</v>
      </c>
    </row>
    <row r="108" spans="1:25" s="4" customFormat="1" ht="12" customHeight="1" x14ac:dyDescent="0.2">
      <c r="A108" s="224"/>
      <c r="B108" s="227"/>
      <c r="C108" s="197" t="s">
        <v>1090</v>
      </c>
      <c r="D108" s="227"/>
      <c r="E108" s="227"/>
      <c r="F108" s="227"/>
      <c r="G108" s="227"/>
      <c r="H108" s="227"/>
      <c r="I108" s="227"/>
      <c r="J108" s="227"/>
      <c r="K108" s="110"/>
      <c r="L108" s="110"/>
      <c r="M108" s="466" t="s">
        <v>131</v>
      </c>
      <c r="N108" s="469">
        <v>1</v>
      </c>
      <c r="O108" s="100"/>
      <c r="P108" s="42"/>
      <c r="Q108" s="227"/>
      <c r="S108" s="93" t="s">
        <v>3114</v>
      </c>
      <c r="U108" s="81" t="s">
        <v>1090</v>
      </c>
      <c r="V108" s="468" t="s">
        <v>131</v>
      </c>
      <c r="W108" s="94">
        <v>0</v>
      </c>
      <c r="X108" s="94">
        <v>1</v>
      </c>
      <c r="Y108" s="92">
        <v>0</v>
      </c>
    </row>
    <row r="109" spans="1:25" s="4" customFormat="1" ht="12" customHeight="1" x14ac:dyDescent="0.2">
      <c r="A109" s="224"/>
      <c r="B109" s="227"/>
      <c r="C109" s="197" t="s">
        <v>1091</v>
      </c>
      <c r="D109" s="227"/>
      <c r="E109" s="227"/>
      <c r="F109" s="227"/>
      <c r="G109" s="227"/>
      <c r="H109" s="227"/>
      <c r="I109" s="227"/>
      <c r="J109" s="227"/>
      <c r="K109" s="110"/>
      <c r="L109" s="110"/>
      <c r="M109" s="466" t="s">
        <v>131</v>
      </c>
      <c r="N109" s="469">
        <v>1</v>
      </c>
      <c r="O109" s="100"/>
      <c r="P109" s="42"/>
      <c r="Q109" s="227"/>
      <c r="S109" s="93" t="s">
        <v>3114</v>
      </c>
      <c r="U109" s="81" t="s">
        <v>1091</v>
      </c>
      <c r="V109" s="468" t="s">
        <v>131</v>
      </c>
      <c r="W109" s="94">
        <v>0</v>
      </c>
      <c r="X109" s="94">
        <v>1</v>
      </c>
      <c r="Y109" s="92">
        <v>0</v>
      </c>
    </row>
    <row r="110" spans="1:25" s="4" customFormat="1" ht="12" customHeight="1" x14ac:dyDescent="0.2">
      <c r="A110" s="224"/>
      <c r="B110" s="227"/>
      <c r="C110" s="197" t="s">
        <v>1092</v>
      </c>
      <c r="D110" s="227"/>
      <c r="E110" s="227"/>
      <c r="F110" s="227"/>
      <c r="G110" s="227"/>
      <c r="H110" s="227"/>
      <c r="I110" s="227"/>
      <c r="J110" s="227"/>
      <c r="K110" s="110"/>
      <c r="L110" s="110"/>
      <c r="M110" s="466" t="s">
        <v>131</v>
      </c>
      <c r="N110" s="469">
        <v>1</v>
      </c>
      <c r="O110" s="100"/>
      <c r="P110" s="42"/>
      <c r="Q110" s="227"/>
      <c r="S110" s="93" t="s">
        <v>3114</v>
      </c>
      <c r="U110" s="81" t="s">
        <v>1092</v>
      </c>
      <c r="V110" s="468" t="s">
        <v>131</v>
      </c>
      <c r="W110" s="94">
        <v>0</v>
      </c>
      <c r="X110" s="94">
        <v>1</v>
      </c>
      <c r="Y110" s="92">
        <v>0</v>
      </c>
    </row>
    <row r="111" spans="1:25" s="4" customFormat="1" ht="12" customHeight="1" x14ac:dyDescent="0.2">
      <c r="A111" s="224"/>
      <c r="B111" s="227"/>
      <c r="C111" s="197" t="s">
        <v>1093</v>
      </c>
      <c r="D111" s="227"/>
      <c r="E111" s="227"/>
      <c r="F111" s="227"/>
      <c r="G111" s="227"/>
      <c r="H111" s="227"/>
      <c r="I111" s="227"/>
      <c r="J111" s="227"/>
      <c r="K111" s="110"/>
      <c r="L111" s="110"/>
      <c r="M111" s="466" t="s">
        <v>131</v>
      </c>
      <c r="N111" s="469">
        <v>1</v>
      </c>
      <c r="O111" s="100"/>
      <c r="P111" s="42"/>
      <c r="Q111" s="227"/>
      <c r="S111" s="93" t="s">
        <v>3114</v>
      </c>
      <c r="U111" s="81" t="s">
        <v>1093</v>
      </c>
      <c r="V111" s="468" t="s">
        <v>131</v>
      </c>
      <c r="W111" s="94">
        <v>0</v>
      </c>
      <c r="X111" s="94">
        <v>1</v>
      </c>
      <c r="Y111" s="92">
        <v>0</v>
      </c>
    </row>
    <row r="112" spans="1:25" s="4" customFormat="1" ht="12" customHeight="1" x14ac:dyDescent="0.2">
      <c r="A112" s="224"/>
      <c r="B112" s="227"/>
      <c r="C112" s="197" t="s">
        <v>1094</v>
      </c>
      <c r="D112" s="227"/>
      <c r="E112" s="227"/>
      <c r="F112" s="227"/>
      <c r="G112" s="227"/>
      <c r="H112" s="227"/>
      <c r="I112" s="227"/>
      <c r="J112" s="227"/>
      <c r="K112" s="110"/>
      <c r="L112" s="110"/>
      <c r="M112" s="466" t="s">
        <v>131</v>
      </c>
      <c r="N112" s="469">
        <v>1</v>
      </c>
      <c r="O112" s="100"/>
      <c r="P112" s="42"/>
      <c r="Q112" s="227"/>
      <c r="S112" s="93" t="s">
        <v>3114</v>
      </c>
      <c r="U112" s="81" t="s">
        <v>1094</v>
      </c>
      <c r="V112" s="468" t="s">
        <v>131</v>
      </c>
      <c r="W112" s="94">
        <v>0</v>
      </c>
      <c r="X112" s="94">
        <v>1</v>
      </c>
      <c r="Y112" s="92">
        <v>0</v>
      </c>
    </row>
    <row r="113" spans="1:25" s="4" customFormat="1" ht="12" customHeight="1" x14ac:dyDescent="0.2">
      <c r="A113" s="224"/>
      <c r="B113" s="227"/>
      <c r="C113" s="197" t="s">
        <v>1095</v>
      </c>
      <c r="D113" s="227"/>
      <c r="E113" s="227"/>
      <c r="F113" s="227"/>
      <c r="G113" s="227"/>
      <c r="H113" s="227"/>
      <c r="I113" s="227"/>
      <c r="J113" s="227"/>
      <c r="K113" s="110"/>
      <c r="L113" s="110"/>
      <c r="M113" s="466" t="s">
        <v>131</v>
      </c>
      <c r="N113" s="469">
        <v>1</v>
      </c>
      <c r="O113" s="100"/>
      <c r="P113" s="42"/>
      <c r="Q113" s="227"/>
      <c r="S113" s="93" t="s">
        <v>3114</v>
      </c>
      <c r="U113" s="81" t="s">
        <v>1095</v>
      </c>
      <c r="V113" s="468" t="s">
        <v>131</v>
      </c>
      <c r="W113" s="94">
        <v>0</v>
      </c>
      <c r="X113" s="94">
        <v>1</v>
      </c>
      <c r="Y113" s="92">
        <v>0</v>
      </c>
    </row>
    <row r="114" spans="1:25" s="4" customFormat="1" ht="12" customHeight="1" x14ac:dyDescent="0.2">
      <c r="A114" s="224"/>
      <c r="B114" s="227"/>
      <c r="C114" s="197" t="s">
        <v>1096</v>
      </c>
      <c r="D114" s="227"/>
      <c r="E114" s="227"/>
      <c r="F114" s="227"/>
      <c r="G114" s="227"/>
      <c r="H114" s="227"/>
      <c r="I114" s="227"/>
      <c r="J114" s="227"/>
      <c r="K114" s="110"/>
      <c r="L114" s="110"/>
      <c r="M114" s="466" t="s">
        <v>131</v>
      </c>
      <c r="N114" s="469">
        <v>1</v>
      </c>
      <c r="O114" s="100"/>
      <c r="P114" s="42"/>
      <c r="Q114" s="227"/>
      <c r="S114" s="93" t="s">
        <v>3114</v>
      </c>
      <c r="U114" s="81" t="s">
        <v>1096</v>
      </c>
      <c r="V114" s="468" t="s">
        <v>131</v>
      </c>
      <c r="W114" s="94">
        <v>0</v>
      </c>
      <c r="X114" s="94">
        <v>1</v>
      </c>
      <c r="Y114" s="92">
        <v>0</v>
      </c>
    </row>
    <row r="115" spans="1:25" s="4" customFormat="1" ht="12" customHeight="1" x14ac:dyDescent="0.2">
      <c r="A115" s="224"/>
      <c r="B115" s="227"/>
      <c r="C115" s="197" t="s">
        <v>116</v>
      </c>
      <c r="D115" s="227"/>
      <c r="E115" s="227"/>
      <c r="F115" s="227"/>
      <c r="G115" s="227"/>
      <c r="H115" s="227"/>
      <c r="I115" s="227"/>
      <c r="J115" s="227"/>
      <c r="K115" s="110"/>
      <c r="L115" s="110"/>
      <c r="M115" s="466" t="s">
        <v>131</v>
      </c>
      <c r="N115" s="469">
        <v>1</v>
      </c>
      <c r="O115" s="100"/>
      <c r="P115" s="42"/>
      <c r="Q115" s="227"/>
      <c r="S115" s="93" t="s">
        <v>3114</v>
      </c>
      <c r="U115" s="81" t="s">
        <v>116</v>
      </c>
      <c r="V115" s="468" t="s">
        <v>131</v>
      </c>
      <c r="W115" s="94">
        <v>0</v>
      </c>
      <c r="X115" s="94">
        <v>1</v>
      </c>
      <c r="Y115" s="92">
        <v>0</v>
      </c>
    </row>
    <row r="116" spans="1:25" s="4" customFormat="1" ht="12" customHeight="1" x14ac:dyDescent="0.2">
      <c r="A116" s="224"/>
      <c r="B116" s="227"/>
      <c r="C116" s="197" t="s">
        <v>1097</v>
      </c>
      <c r="D116" s="227"/>
      <c r="E116" s="227"/>
      <c r="F116" s="227"/>
      <c r="G116" s="227"/>
      <c r="H116" s="227"/>
      <c r="I116" s="227"/>
      <c r="J116" s="227"/>
      <c r="K116" s="110"/>
      <c r="L116" s="110"/>
      <c r="M116" s="466" t="s">
        <v>131</v>
      </c>
      <c r="N116" s="469">
        <v>1</v>
      </c>
      <c r="O116" s="100"/>
      <c r="P116" s="42"/>
      <c r="Q116" s="227"/>
      <c r="S116" s="93" t="s">
        <v>3114</v>
      </c>
      <c r="U116" s="81" t="s">
        <v>1097</v>
      </c>
      <c r="V116" s="468" t="s">
        <v>131</v>
      </c>
      <c r="W116" s="94">
        <v>0</v>
      </c>
      <c r="X116" s="94">
        <v>1</v>
      </c>
      <c r="Y116" s="92">
        <v>0</v>
      </c>
    </row>
    <row r="117" spans="1:25" s="4" customFormat="1" ht="12" customHeight="1" x14ac:dyDescent="0.2">
      <c r="A117" s="224"/>
      <c r="B117" s="227"/>
      <c r="C117" s="197" t="s">
        <v>1098</v>
      </c>
      <c r="D117" s="227"/>
      <c r="E117" s="227"/>
      <c r="F117" s="227"/>
      <c r="G117" s="227"/>
      <c r="H117" s="227"/>
      <c r="I117" s="227"/>
      <c r="J117" s="227"/>
      <c r="K117" s="110"/>
      <c r="L117" s="110"/>
      <c r="M117" s="466" t="s">
        <v>131</v>
      </c>
      <c r="N117" s="469">
        <v>1</v>
      </c>
      <c r="O117" s="100"/>
      <c r="P117" s="42"/>
      <c r="Q117" s="227"/>
      <c r="S117" s="93" t="s">
        <v>3114</v>
      </c>
      <c r="U117" s="81" t="s">
        <v>1098</v>
      </c>
      <c r="V117" s="468" t="s">
        <v>131</v>
      </c>
      <c r="W117" s="94">
        <v>0</v>
      </c>
      <c r="X117" s="94">
        <v>1</v>
      </c>
      <c r="Y117" s="92">
        <v>0</v>
      </c>
    </row>
    <row r="118" spans="1:25" s="4" customFormat="1" ht="12" customHeight="1" x14ac:dyDescent="0.2">
      <c r="A118" s="224"/>
      <c r="B118" s="227"/>
      <c r="C118" s="197" t="s">
        <v>2958</v>
      </c>
      <c r="D118" s="227"/>
      <c r="E118" s="227"/>
      <c r="F118" s="227"/>
      <c r="G118" s="227"/>
      <c r="H118" s="227"/>
      <c r="I118" s="227"/>
      <c r="J118" s="227"/>
      <c r="K118" s="110"/>
      <c r="L118" s="110"/>
      <c r="M118" s="466" t="s">
        <v>131</v>
      </c>
      <c r="N118" s="469">
        <v>1</v>
      </c>
      <c r="O118" s="100"/>
      <c r="P118" s="42"/>
      <c r="Q118" s="227"/>
      <c r="S118" s="93" t="s">
        <v>3114</v>
      </c>
      <c r="U118" s="81" t="s">
        <v>2958</v>
      </c>
      <c r="V118" s="468" t="s">
        <v>131</v>
      </c>
      <c r="W118" s="94">
        <v>0</v>
      </c>
      <c r="X118" s="94">
        <v>1</v>
      </c>
      <c r="Y118" s="92">
        <v>0</v>
      </c>
    </row>
    <row r="119" spans="1:25" s="4" customFormat="1" ht="12" customHeight="1" x14ac:dyDescent="0.2">
      <c r="A119" s="224"/>
      <c r="B119" s="227"/>
      <c r="C119" s="197" t="s">
        <v>2959</v>
      </c>
      <c r="D119" s="227"/>
      <c r="E119" s="227"/>
      <c r="F119" s="227"/>
      <c r="G119" s="227"/>
      <c r="H119" s="227"/>
      <c r="I119" s="227"/>
      <c r="J119" s="227"/>
      <c r="K119" s="110"/>
      <c r="L119" s="110"/>
      <c r="M119" s="466" t="s">
        <v>131</v>
      </c>
      <c r="N119" s="469">
        <v>1</v>
      </c>
      <c r="O119" s="100"/>
      <c r="P119" s="42"/>
      <c r="Q119" s="227"/>
      <c r="S119" s="93" t="s">
        <v>3114</v>
      </c>
      <c r="U119" s="81" t="s">
        <v>2959</v>
      </c>
      <c r="V119" s="468" t="s">
        <v>131</v>
      </c>
      <c r="W119" s="94">
        <v>0</v>
      </c>
      <c r="X119" s="94">
        <v>1</v>
      </c>
      <c r="Y119" s="92">
        <v>0</v>
      </c>
    </row>
    <row r="120" spans="1:25" s="4" customFormat="1" ht="12" customHeight="1" x14ac:dyDescent="0.2">
      <c r="A120" s="224"/>
      <c r="B120" s="227"/>
      <c r="C120" s="197" t="s">
        <v>299</v>
      </c>
      <c r="D120" s="227"/>
      <c r="E120" s="227"/>
      <c r="F120" s="227"/>
      <c r="G120" s="227"/>
      <c r="H120" s="227"/>
      <c r="I120" s="227"/>
      <c r="J120" s="227"/>
      <c r="K120" s="110"/>
      <c r="L120" s="110"/>
      <c r="M120" s="466" t="s">
        <v>131</v>
      </c>
      <c r="N120" s="469">
        <v>1</v>
      </c>
      <c r="O120" s="100"/>
      <c r="P120" s="42"/>
      <c r="Q120" s="227"/>
      <c r="S120" s="93" t="s">
        <v>3114</v>
      </c>
      <c r="U120" s="81" t="s">
        <v>299</v>
      </c>
      <c r="V120" s="468" t="s">
        <v>131</v>
      </c>
      <c r="W120" s="94">
        <v>0</v>
      </c>
      <c r="X120" s="94">
        <v>1</v>
      </c>
      <c r="Y120" s="92">
        <v>0</v>
      </c>
    </row>
    <row r="121" spans="1:25" s="4" customFormat="1" ht="12" customHeight="1" x14ac:dyDescent="0.2">
      <c r="A121" s="224"/>
      <c r="B121" s="227"/>
      <c r="C121" s="197" t="s">
        <v>298</v>
      </c>
      <c r="D121" s="227"/>
      <c r="E121" s="227"/>
      <c r="F121" s="227"/>
      <c r="G121" s="227"/>
      <c r="H121" s="227"/>
      <c r="I121" s="227"/>
      <c r="J121" s="227"/>
      <c r="K121" s="110"/>
      <c r="L121" s="110"/>
      <c r="M121" s="466" t="s">
        <v>131</v>
      </c>
      <c r="N121" s="469">
        <v>1</v>
      </c>
      <c r="O121" s="100"/>
      <c r="P121" s="42"/>
      <c r="Q121" s="227"/>
      <c r="S121" s="93" t="s">
        <v>3114</v>
      </c>
      <c r="U121" s="81" t="s">
        <v>298</v>
      </c>
      <c r="V121" s="468" t="s">
        <v>131</v>
      </c>
      <c r="W121" s="94">
        <v>0</v>
      </c>
      <c r="X121" s="94">
        <v>1</v>
      </c>
      <c r="Y121" s="92">
        <v>0</v>
      </c>
    </row>
    <row r="122" spans="1:25" s="4" customFormat="1" ht="12" customHeight="1" x14ac:dyDescent="0.2">
      <c r="A122" s="224"/>
      <c r="B122" s="227"/>
      <c r="C122" s="197" t="s">
        <v>266</v>
      </c>
      <c r="D122" s="227"/>
      <c r="E122" s="227"/>
      <c r="F122" s="227"/>
      <c r="G122" s="227"/>
      <c r="H122" s="227"/>
      <c r="I122" s="227"/>
      <c r="J122" s="227"/>
      <c r="K122" s="110"/>
      <c r="L122" s="110"/>
      <c r="M122" s="466" t="s">
        <v>131</v>
      </c>
      <c r="N122" s="469">
        <v>1</v>
      </c>
      <c r="O122" s="100"/>
      <c r="P122" s="42"/>
      <c r="Q122" s="227"/>
      <c r="S122" s="93" t="s">
        <v>3114</v>
      </c>
      <c r="U122" s="81" t="s">
        <v>266</v>
      </c>
      <c r="V122" s="468" t="s">
        <v>131</v>
      </c>
      <c r="W122" s="94">
        <v>0</v>
      </c>
      <c r="X122" s="94">
        <v>1</v>
      </c>
      <c r="Y122" s="92">
        <v>0</v>
      </c>
    </row>
    <row r="123" spans="1:25" s="4" customFormat="1" ht="12" customHeight="1" x14ac:dyDescent="0.2">
      <c r="A123" s="224"/>
      <c r="B123" s="227"/>
      <c r="C123" s="197" t="s">
        <v>265</v>
      </c>
      <c r="D123" s="227"/>
      <c r="E123" s="227"/>
      <c r="F123" s="227"/>
      <c r="G123" s="227"/>
      <c r="H123" s="227"/>
      <c r="I123" s="227"/>
      <c r="J123" s="227"/>
      <c r="K123" s="110"/>
      <c r="L123" s="110"/>
      <c r="M123" s="466" t="s">
        <v>131</v>
      </c>
      <c r="N123" s="469">
        <v>1</v>
      </c>
      <c r="O123" s="100"/>
      <c r="P123" s="42"/>
      <c r="Q123" s="227"/>
      <c r="S123" s="93" t="s">
        <v>3114</v>
      </c>
      <c r="U123" s="81" t="s">
        <v>265</v>
      </c>
      <c r="V123" s="468" t="s">
        <v>131</v>
      </c>
      <c r="W123" s="94">
        <v>0</v>
      </c>
      <c r="X123" s="94">
        <v>1</v>
      </c>
      <c r="Y123" s="92">
        <v>0</v>
      </c>
    </row>
    <row r="124" spans="1:25" s="4" customFormat="1" ht="12" customHeight="1" x14ac:dyDescent="0.2">
      <c r="A124" s="224"/>
      <c r="B124" s="227"/>
      <c r="C124" s="197" t="s">
        <v>2</v>
      </c>
      <c r="D124" s="227"/>
      <c r="E124" s="227"/>
      <c r="F124" s="227"/>
      <c r="G124" s="227"/>
      <c r="H124" s="227"/>
      <c r="I124" s="227"/>
      <c r="J124" s="227"/>
      <c r="K124" s="110"/>
      <c r="L124" s="110"/>
      <c r="M124" s="466" t="s">
        <v>131</v>
      </c>
      <c r="N124" s="469">
        <v>1</v>
      </c>
      <c r="O124" s="100"/>
      <c r="P124" s="42"/>
      <c r="Q124" s="227"/>
      <c r="S124" s="93" t="s">
        <v>3114</v>
      </c>
      <c r="U124" s="81" t="s">
        <v>2</v>
      </c>
      <c r="V124" s="468" t="s">
        <v>131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3103</v>
      </c>
      <c r="D1" s="162"/>
      <c r="E1" s="203"/>
      <c r="F1" s="203"/>
      <c r="G1" s="824">
        <v>42893.595872916667</v>
      </c>
    </row>
    <row r="2" spans="2:8" ht="6" customHeight="1" x14ac:dyDescent="0.2">
      <c r="B2" s="1295"/>
      <c r="C2" s="1260" t="s">
        <v>2270</v>
      </c>
      <c r="D2" s="1295"/>
      <c r="E2" s="1298"/>
      <c r="F2" s="1298"/>
      <c r="G2" s="1315"/>
      <c r="H2" s="1295"/>
    </row>
    <row r="3" spans="2:8" ht="17.100000000000001" customHeight="1" x14ac:dyDescent="0.2">
      <c r="B3" s="1301"/>
      <c r="C3" s="1277" t="s">
        <v>3106</v>
      </c>
      <c r="D3" s="1301"/>
      <c r="E3" s="1304"/>
      <c r="F3" s="1304"/>
      <c r="G3" s="1280" t="s">
        <v>2636</v>
      </c>
      <c r="H3" s="1301"/>
    </row>
    <row r="4" spans="2:8" ht="15" customHeight="1" x14ac:dyDescent="0.2">
      <c r="B4" s="1281"/>
      <c r="C4" s="1282" t="s">
        <v>3107</v>
      </c>
      <c r="D4" s="1284"/>
      <c r="E4" s="1306"/>
      <c r="F4" s="1306"/>
      <c r="G4" s="1286" t="s">
        <v>1112</v>
      </c>
      <c r="H4" s="1281"/>
    </row>
    <row r="5" spans="2:8" ht="15.75" customHeight="1" x14ac:dyDescent="0.2">
      <c r="B5" s="1284"/>
      <c r="C5" s="1287" t="s">
        <v>3108</v>
      </c>
      <c r="D5" s="1284"/>
      <c r="E5" s="1306"/>
      <c r="F5" s="1306"/>
      <c r="G5" s="1290" t="s">
        <v>2291</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927</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2433</v>
      </c>
      <c r="F13" s="1439" t="s">
        <v>2431</v>
      </c>
      <c r="G13" s="1439" t="s">
        <v>1508</v>
      </c>
      <c r="H13" s="424"/>
    </row>
    <row r="14" spans="2:8" x14ac:dyDescent="0.2">
      <c r="B14" s="227"/>
      <c r="C14" s="258" t="s">
        <v>1296</v>
      </c>
      <c r="D14" s="227"/>
      <c r="E14" s="1458" t="s">
        <v>1484</v>
      </c>
      <c r="F14" s="1465"/>
      <c r="G14" s="1465"/>
      <c r="H14" s="424"/>
    </row>
    <row r="15" spans="2:8" x14ac:dyDescent="0.2">
      <c r="B15" s="227"/>
      <c r="C15" s="258" t="s">
        <v>1495</v>
      </c>
      <c r="D15" s="227"/>
      <c r="E15" s="1458" t="s">
        <v>1485</v>
      </c>
      <c r="F15" s="1465"/>
      <c r="G15" s="1465"/>
      <c r="H15" s="424"/>
    </row>
    <row r="16" spans="2:8" x14ac:dyDescent="0.2">
      <c r="B16" s="227"/>
      <c r="C16" s="258" t="s">
        <v>1496</v>
      </c>
      <c r="D16" s="227"/>
      <c r="E16" s="1458" t="s">
        <v>545</v>
      </c>
      <c r="F16" s="1447"/>
      <c r="G16" s="1462">
        <v>0</v>
      </c>
      <c r="H16" s="424"/>
    </row>
    <row r="17" spans="2:8" x14ac:dyDescent="0.2">
      <c r="B17" s="227"/>
      <c r="C17" s="258" t="s">
        <v>1497</v>
      </c>
      <c r="D17" s="194"/>
      <c r="E17" s="1458" t="s">
        <v>1486</v>
      </c>
      <c r="F17" s="1447"/>
      <c r="G17" s="1465"/>
      <c r="H17" s="424"/>
    </row>
    <row r="18" spans="2:8" x14ac:dyDescent="0.2">
      <c r="B18" s="227"/>
      <c r="C18" s="258" t="s">
        <v>1494</v>
      </c>
      <c r="D18" s="193"/>
      <c r="E18" s="1458" t="s">
        <v>1487</v>
      </c>
      <c r="F18" s="1447"/>
      <c r="G18" s="1465"/>
      <c r="H18" s="424"/>
    </row>
    <row r="19" spans="2:8" x14ac:dyDescent="0.2">
      <c r="B19" s="234"/>
      <c r="C19" s="258" t="s">
        <v>1086</v>
      </c>
      <c r="D19" s="194"/>
      <c r="E19" s="1458" t="s">
        <v>2745</v>
      </c>
      <c r="F19" s="1447"/>
      <c r="G19" s="1465"/>
      <c r="H19" s="424"/>
    </row>
    <row r="20" spans="2:8" x14ac:dyDescent="0.2">
      <c r="B20" s="227"/>
      <c r="C20" s="258" t="s">
        <v>544</v>
      </c>
      <c r="D20" s="236"/>
      <c r="E20" s="1458" t="s">
        <v>2624</v>
      </c>
      <c r="F20" s="1447"/>
      <c r="G20" s="1465"/>
      <c r="H20" s="424"/>
    </row>
    <row r="21" spans="2:8" ht="5.25" customHeight="1" x14ac:dyDescent="0.2">
      <c r="B21" s="227"/>
      <c r="C21" s="258"/>
      <c r="D21" s="258"/>
      <c r="E21" s="197"/>
      <c r="F21" s="258"/>
      <c r="G21" s="1468"/>
      <c r="H21" s="424"/>
    </row>
    <row r="22" spans="2:8" x14ac:dyDescent="0.2">
      <c r="B22" s="227"/>
      <c r="C22" s="258" t="s">
        <v>2998</v>
      </c>
      <c r="D22" s="194"/>
      <c r="E22" s="1459" t="s">
        <v>1488</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2434</v>
      </c>
      <c r="F28" s="1457" t="s">
        <v>2432</v>
      </c>
      <c r="G28" s="1457" t="s">
        <v>2785</v>
      </c>
      <c r="H28" s="424"/>
    </row>
    <row r="29" spans="2:8" x14ac:dyDescent="0.2">
      <c r="B29" s="227"/>
      <c r="C29" s="258" t="s">
        <v>1498</v>
      </c>
      <c r="D29" s="236"/>
      <c r="E29" s="1449" t="s">
        <v>2297</v>
      </c>
      <c r="F29" s="1460">
        <v>60</v>
      </c>
      <c r="G29" s="1465"/>
      <c r="H29" s="424"/>
    </row>
    <row r="30" spans="2:8" x14ac:dyDescent="0.2">
      <c r="B30" s="227"/>
      <c r="C30" s="258" t="s">
        <v>1499</v>
      </c>
      <c r="D30" s="236"/>
      <c r="E30" s="1452" t="s">
        <v>2125</v>
      </c>
      <c r="F30" s="1461">
        <v>60</v>
      </c>
      <c r="G30" s="1465"/>
      <c r="H30" s="424"/>
    </row>
    <row r="31" spans="2:8" x14ac:dyDescent="0.2">
      <c r="B31" s="227"/>
      <c r="C31" s="258" t="s">
        <v>1500</v>
      </c>
      <c r="D31" s="236"/>
      <c r="E31" s="1448" t="s">
        <v>1493</v>
      </c>
      <c r="F31" s="1461">
        <v>30</v>
      </c>
      <c r="G31" s="1465"/>
      <c r="H31" s="424"/>
    </row>
    <row r="32" spans="2:8" x14ac:dyDescent="0.2">
      <c r="B32" s="227"/>
      <c r="C32" s="258" t="s">
        <v>1501</v>
      </c>
      <c r="D32" s="994"/>
      <c r="E32" s="1453" t="s">
        <v>1489</v>
      </c>
      <c r="F32" s="1456"/>
      <c r="G32" s="1467">
        <v>0</v>
      </c>
      <c r="H32" s="424"/>
    </row>
    <row r="33" spans="2:8" x14ac:dyDescent="0.2">
      <c r="B33" s="227"/>
      <c r="C33" s="258" t="s">
        <v>1502</v>
      </c>
      <c r="D33" s="994"/>
      <c r="E33" s="1454" t="s">
        <v>1490</v>
      </c>
      <c r="F33" s="1456"/>
      <c r="G33" s="1465"/>
      <c r="H33" s="424"/>
    </row>
    <row r="34" spans="2:8" x14ac:dyDescent="0.2">
      <c r="B34" s="227"/>
      <c r="C34" s="258" t="s">
        <v>1503</v>
      </c>
      <c r="D34" s="994"/>
      <c r="E34" s="1452" t="s">
        <v>2624</v>
      </c>
      <c r="F34" s="1456"/>
      <c r="G34" s="1465"/>
      <c r="H34" s="424"/>
    </row>
    <row r="35" spans="2:8" x14ac:dyDescent="0.2">
      <c r="B35" s="227"/>
      <c r="C35" s="258" t="s">
        <v>546</v>
      </c>
      <c r="D35" s="994"/>
      <c r="E35" s="1464" t="s">
        <v>2745</v>
      </c>
      <c r="F35" s="1456"/>
      <c r="G35" s="1465"/>
      <c r="H35" s="424"/>
    </row>
    <row r="36" spans="2:8" x14ac:dyDescent="0.2">
      <c r="B36" s="227"/>
      <c r="C36" s="258" t="s">
        <v>547</v>
      </c>
      <c r="D36" s="994"/>
      <c r="E36" s="1455" t="s">
        <v>1491</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2435</v>
      </c>
      <c r="F39" s="1451" t="s">
        <v>2124</v>
      </c>
      <c r="G39" s="1361"/>
      <c r="H39" s="424"/>
    </row>
    <row r="40" spans="2:8" x14ac:dyDescent="0.2">
      <c r="B40" s="227"/>
      <c r="C40" s="258" t="s">
        <v>1504</v>
      </c>
      <c r="D40" s="193"/>
      <c r="E40" s="1448" t="s">
        <v>2297</v>
      </c>
      <c r="F40" s="1465"/>
      <c r="G40" s="1361"/>
      <c r="H40" s="424"/>
    </row>
    <row r="41" spans="2:8" x14ac:dyDescent="0.2">
      <c r="B41" s="227"/>
      <c r="C41" s="258" t="s">
        <v>1505</v>
      </c>
      <c r="D41" s="194"/>
      <c r="E41" s="1448" t="s">
        <v>2125</v>
      </c>
      <c r="F41" s="1465"/>
      <c r="G41" s="1361"/>
      <c r="H41" s="424"/>
    </row>
    <row r="42" spans="2:8" x14ac:dyDescent="0.2">
      <c r="B42" s="234"/>
      <c r="C42" s="258" t="s">
        <v>1506</v>
      </c>
      <c r="D42" s="236"/>
      <c r="E42" s="1448" t="s">
        <v>1493</v>
      </c>
      <c r="F42" s="1465"/>
      <c r="G42" s="1361"/>
      <c r="H42" s="424"/>
    </row>
    <row r="43" spans="2:8" x14ac:dyDescent="0.2">
      <c r="B43" s="227"/>
      <c r="C43" s="258" t="s">
        <v>548</v>
      </c>
      <c r="D43" s="236"/>
      <c r="E43" s="1449" t="s">
        <v>1492</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2386</v>
      </c>
      <c r="G1" s="203" t="s">
        <v>2386</v>
      </c>
      <c r="H1" s="162" t="s">
        <v>1579</v>
      </c>
      <c r="I1" s="203" t="s">
        <v>2386</v>
      </c>
      <c r="J1" s="203" t="s">
        <v>2386</v>
      </c>
      <c r="K1" s="203"/>
      <c r="L1" s="203"/>
      <c r="M1" s="204"/>
      <c r="N1" s="203"/>
      <c r="O1" s="203"/>
      <c r="P1" s="203"/>
      <c r="Q1" s="203"/>
      <c r="R1" s="203" t="s">
        <v>1579</v>
      </c>
      <c r="S1" s="203"/>
      <c r="T1" s="203"/>
      <c r="U1" s="1091">
        <f ca="1">NOW()</f>
        <v>42893.595874074075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2937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2938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2931</v>
      </c>
      <c r="F11" s="193"/>
      <c r="G11" s="193"/>
      <c r="H11" s="193"/>
      <c r="I11" s="193"/>
      <c r="J11" s="193"/>
      <c r="K11" s="193"/>
      <c r="L11" s="193"/>
      <c r="M11" s="193"/>
      <c r="N11" s="193"/>
      <c r="O11" s="193"/>
      <c r="P11" s="193"/>
      <c r="Q11" s="195"/>
      <c r="R11" s="195"/>
      <c r="S11" s="195"/>
      <c r="T11" s="36" t="s">
        <v>2929</v>
      </c>
      <c r="U11" s="36" t="s">
        <v>2930</v>
      </c>
      <c r="V11" s="193"/>
    </row>
    <row r="12" spans="1:22" s="15" customFormat="1" hidden="1" x14ac:dyDescent="0.2">
      <c r="A12" s="633" t="s">
        <v>1579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1242</v>
      </c>
      <c r="D14" s="637"/>
      <c r="E14" s="236" t="s">
        <v>2557</v>
      </c>
      <c r="F14" s="193"/>
      <c r="G14" s="193"/>
      <c r="H14" s="193"/>
      <c r="I14" s="193"/>
      <c r="J14" s="193"/>
      <c r="K14" s="193"/>
      <c r="L14" s="193"/>
      <c r="M14" s="193"/>
      <c r="N14" s="193"/>
      <c r="O14" s="193"/>
      <c r="P14" s="193"/>
      <c r="Q14" s="195"/>
      <c r="R14" s="195"/>
      <c r="S14" s="195" t="s">
        <v>190</v>
      </c>
      <c r="T14" s="1083"/>
      <c r="U14" s="638">
        <f>'02'!J83</f>
        <v>365770</v>
      </c>
      <c r="V14" s="193"/>
    </row>
    <row r="15" spans="1:22" s="15" customFormat="1" ht="12.75" customHeight="1" x14ac:dyDescent="0.2">
      <c r="A15" s="633"/>
      <c r="B15" s="193"/>
      <c r="C15" s="192" t="s">
        <v>2763</v>
      </c>
      <c r="D15" s="637"/>
      <c r="E15" s="236" t="s">
        <v>2554</v>
      </c>
      <c r="F15" s="193"/>
      <c r="G15" s="193"/>
      <c r="H15" s="193"/>
      <c r="I15" s="193"/>
      <c r="J15" s="193"/>
      <c r="K15" s="193"/>
      <c r="L15" s="193"/>
      <c r="M15" s="193"/>
      <c r="N15" s="193"/>
      <c r="O15" s="193"/>
      <c r="P15" s="193"/>
      <c r="Q15" s="195"/>
      <c r="R15" s="195"/>
      <c r="S15" s="195" t="s">
        <v>190</v>
      </c>
      <c r="T15" s="1084"/>
      <c r="U15" s="638">
        <f>'02'!J84</f>
        <v>898150</v>
      </c>
      <c r="V15" s="193"/>
    </row>
    <row r="16" spans="1:22" s="15" customFormat="1" ht="12.75" customHeight="1" x14ac:dyDescent="0.2">
      <c r="A16" s="633"/>
      <c r="B16" s="193"/>
      <c r="C16" s="1072" t="s">
        <v>915</v>
      </c>
      <c r="D16" s="1164"/>
      <c r="E16" s="994" t="s">
        <v>982</v>
      </c>
      <c r="F16" s="995"/>
      <c r="G16" s="995"/>
      <c r="H16" s="995"/>
      <c r="I16" s="995"/>
      <c r="J16" s="995"/>
      <c r="K16" s="995"/>
      <c r="L16" s="995"/>
      <c r="M16" s="995"/>
      <c r="N16" s="995"/>
      <c r="O16" s="995"/>
      <c r="P16" s="995"/>
      <c r="Q16" s="999"/>
      <c r="R16" s="195"/>
      <c r="S16" s="1087" t="s">
        <v>131</v>
      </c>
      <c r="T16" s="195"/>
      <c r="U16" s="1165">
        <f>'02'!J85</f>
        <v>68005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2932</v>
      </c>
      <c r="F18" s="193"/>
      <c r="G18" s="193"/>
      <c r="H18" s="193"/>
      <c r="I18" s="193"/>
      <c r="J18" s="193"/>
      <c r="K18" s="193"/>
      <c r="L18" s="193"/>
      <c r="M18" s="193"/>
      <c r="N18" s="193"/>
      <c r="O18" s="193"/>
      <c r="P18" s="193"/>
      <c r="Q18" s="195"/>
      <c r="R18" s="195"/>
      <c r="S18" s="195" t="s">
        <v>190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v>
      </c>
      <c r="T19" s="35" t="s">
        <v>460</v>
      </c>
      <c r="U19" s="636"/>
      <c r="V19" s="193"/>
    </row>
    <row r="20" spans="1:22" s="15" customFormat="1" x14ac:dyDescent="0.2">
      <c r="A20" s="633"/>
      <c r="B20" s="193"/>
      <c r="C20" s="192" t="s">
        <v>2933</v>
      </c>
      <c r="D20" s="193"/>
      <c r="E20" s="236" t="s">
        <v>2773</v>
      </c>
      <c r="F20" s="193"/>
      <c r="G20" s="193"/>
      <c r="H20" s="193"/>
      <c r="I20" s="193"/>
      <c r="J20" s="193"/>
      <c r="K20" s="193"/>
      <c r="L20" s="193"/>
      <c r="M20" s="193"/>
      <c r="N20" s="193"/>
      <c r="O20" s="193"/>
      <c r="P20" s="193"/>
      <c r="Q20" s="195"/>
      <c r="R20" s="195"/>
      <c r="S20" s="195" t="s">
        <v>190</v>
      </c>
      <c r="T20" s="638">
        <f>'22A'!K16</f>
        <v>88459116302</v>
      </c>
      <c r="U20" s="636"/>
      <c r="V20" s="193"/>
    </row>
    <row r="21" spans="1:22" s="15" customFormat="1" x14ac:dyDescent="0.2">
      <c r="A21" s="633"/>
      <c r="B21" s="193"/>
      <c r="C21" s="192" t="s">
        <v>2934</v>
      </c>
      <c r="D21" s="193"/>
      <c r="E21" s="236" t="s">
        <v>577</v>
      </c>
      <c r="F21" s="193"/>
      <c r="G21" s="193"/>
      <c r="H21" s="193"/>
      <c r="I21" s="193"/>
      <c r="J21" s="193"/>
      <c r="K21" s="193"/>
      <c r="L21" s="193"/>
      <c r="M21" s="193"/>
      <c r="N21" s="193"/>
      <c r="O21" s="193"/>
      <c r="P21" s="193"/>
      <c r="Q21" s="195"/>
      <c r="R21" s="195"/>
      <c r="S21" s="195" t="s">
        <v>190</v>
      </c>
      <c r="T21" s="638">
        <f>'24A'!K16</f>
        <v>4187846598</v>
      </c>
      <c r="U21" s="636"/>
      <c r="V21" s="193"/>
    </row>
    <row r="22" spans="1:22" s="15" customFormat="1" x14ac:dyDescent="0.2">
      <c r="A22" s="633"/>
      <c r="B22" s="193"/>
      <c r="C22" s="192" t="s">
        <v>2935</v>
      </c>
      <c r="D22" s="193"/>
      <c r="E22" s="236" t="s">
        <v>1064</v>
      </c>
      <c r="F22" s="193"/>
      <c r="G22" s="193"/>
      <c r="H22" s="193"/>
      <c r="I22" s="193"/>
      <c r="J22" s="193"/>
      <c r="K22" s="193"/>
      <c r="L22" s="193"/>
      <c r="M22" s="193"/>
      <c r="N22" s="193"/>
      <c r="O22" s="193"/>
      <c r="P22" s="193"/>
      <c r="Q22" s="195"/>
      <c r="R22" s="195"/>
      <c r="S22" s="195" t="s">
        <v>190</v>
      </c>
      <c r="T22" s="112"/>
      <c r="U22" s="636"/>
      <c r="V22" s="193"/>
    </row>
    <row r="23" spans="1:22" s="15" customFormat="1" x14ac:dyDescent="0.2">
      <c r="A23" s="633"/>
      <c r="B23" s="193"/>
      <c r="C23" s="192" t="s">
        <v>2936</v>
      </c>
      <c r="D23" s="193"/>
      <c r="E23" s="193"/>
      <c r="F23" s="193"/>
      <c r="G23" s="193"/>
      <c r="H23" s="193"/>
      <c r="I23" s="193"/>
      <c r="J23" s="193"/>
      <c r="K23" s="193"/>
      <c r="L23" s="193"/>
      <c r="M23" s="193"/>
      <c r="N23" s="193"/>
      <c r="O23" s="193"/>
      <c r="P23" s="193"/>
      <c r="Q23" s="196" t="s">
        <v>2473</v>
      </c>
      <c r="R23" s="196"/>
      <c r="S23" s="195"/>
      <c r="T23" s="638">
        <f>SUM(T20:T22)</f>
        <v>92646962900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709</v>
      </c>
      <c r="F26" s="995"/>
      <c r="G26" s="995"/>
      <c r="H26" s="995"/>
      <c r="I26" s="995"/>
      <c r="J26" s="995"/>
      <c r="K26" s="995"/>
      <c r="L26" s="995"/>
      <c r="M26" s="995"/>
      <c r="N26" s="995"/>
      <c r="O26" s="995"/>
      <c r="P26" s="995"/>
      <c r="Q26" s="902"/>
      <c r="R26" s="902"/>
      <c r="S26" s="902" t="s">
        <v>190</v>
      </c>
      <c r="T26" s="1090">
        <v>1</v>
      </c>
      <c r="U26" s="903"/>
      <c r="V26" s="884"/>
    </row>
    <row r="27" spans="1:22" s="904" customFormat="1" x14ac:dyDescent="0.2">
      <c r="A27" s="901"/>
      <c r="B27" s="884"/>
      <c r="C27" s="1072" t="s">
        <v>1592</v>
      </c>
      <c r="D27" s="995"/>
      <c r="E27" s="994" t="s">
        <v>1417</v>
      </c>
      <c r="F27" s="995"/>
      <c r="G27" s="995"/>
      <c r="H27" s="995"/>
      <c r="I27" s="995"/>
      <c r="J27" s="995"/>
      <c r="K27" s="995"/>
      <c r="L27" s="995"/>
      <c r="M27" s="995"/>
      <c r="N27" s="995"/>
      <c r="O27" s="995"/>
      <c r="P27" s="995"/>
      <c r="Q27" s="902"/>
      <c r="R27" s="902"/>
      <c r="S27" s="902" t="s">
        <v>190</v>
      </c>
      <c r="T27" s="1121">
        <v>279610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4" zoomScaleNormal="100" workbookViewId="0">
      <selection activeCell="AB131" sqref="AB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2386</v>
      </c>
      <c r="G1" s="203" t="s">
        <v>1579</v>
      </c>
      <c r="H1" s="203"/>
      <c r="J1" s="203"/>
      <c r="K1" s="203"/>
      <c r="L1" s="203"/>
      <c r="M1" s="203"/>
      <c r="N1" s="203"/>
      <c r="O1" s="204"/>
      <c r="P1" s="204"/>
      <c r="Q1" s="203"/>
      <c r="R1" s="203"/>
      <c r="S1" s="203"/>
      <c r="T1" s="203"/>
      <c r="U1" s="203"/>
      <c r="V1" s="203" t="s">
        <v>2386</v>
      </c>
      <c r="W1" s="203"/>
      <c r="X1" s="203"/>
      <c r="Y1" s="203" t="s">
        <v>1579</v>
      </c>
      <c r="Z1" s="203"/>
      <c r="AA1" s="203"/>
      <c r="AB1" s="203"/>
      <c r="AC1" s="203"/>
      <c r="AD1" s="203"/>
      <c r="AE1" s="1091">
        <f ca="1">NOW()</f>
        <v>42893.595874074075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3012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3013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1510</v>
      </c>
      <c r="K11" s="657" t="s">
        <v>803</v>
      </c>
      <c r="L11" s="657" t="s">
        <v>1831</v>
      </c>
      <c r="M11" s="657" t="s">
        <v>1832</v>
      </c>
      <c r="N11" s="1166" t="s">
        <v>2084</v>
      </c>
      <c r="O11" s="657" t="s">
        <v>1472</v>
      </c>
      <c r="P11" s="657" t="s">
        <v>2012</v>
      </c>
      <c r="Q11" s="657" t="s">
        <v>1147</v>
      </c>
      <c r="R11" s="657" t="s">
        <v>3009</v>
      </c>
      <c r="S11" s="1166" t="s">
        <v>1461</v>
      </c>
      <c r="T11" s="657" t="s">
        <v>3023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460</v>
      </c>
      <c r="K13" s="69" t="s">
        <v>460</v>
      </c>
      <c r="L13" s="69" t="s">
        <v>460</v>
      </c>
      <c r="M13" s="69" t="s">
        <v>460</v>
      </c>
      <c r="N13" s="1168" t="s">
        <v>460</v>
      </c>
      <c r="O13" s="69" t="s">
        <v>460</v>
      </c>
      <c r="P13" s="69" t="s">
        <v>460</v>
      </c>
      <c r="Q13" s="69" t="s">
        <v>460</v>
      </c>
      <c r="R13" s="69" t="s">
        <v>460</v>
      </c>
      <c r="S13" s="1168" t="s">
        <v>460</v>
      </c>
      <c r="T13" s="69" t="s">
        <v>460</v>
      </c>
      <c r="U13" s="460"/>
      <c r="V13" s="460"/>
      <c r="W13" s="460"/>
      <c r="X13" s="460"/>
      <c r="Y13" s="460"/>
      <c r="Z13" s="460"/>
      <c r="AA13" s="460"/>
      <c r="AB13" s="460"/>
      <c r="AC13" s="460"/>
      <c r="AD13" s="460"/>
      <c r="AE13" s="460"/>
      <c r="AF13" s="227"/>
    </row>
    <row r="14" spans="1:32" s="4" customFormat="1" ht="12.75" hidden="1" customHeight="1" x14ac:dyDescent="0.2">
      <c r="A14" s="465" t="s">
        <v>1579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59</v>
      </c>
      <c r="D17" s="993"/>
      <c r="E17" s="1039" t="s">
        <v>3026</v>
      </c>
      <c r="F17" s="993"/>
      <c r="G17" s="993"/>
      <c r="H17" s="993"/>
      <c r="I17" s="1129"/>
      <c r="J17" s="1151">
        <f>'40'!O85</f>
        <v>1134564868</v>
      </c>
      <c r="K17" s="1151">
        <f>'40'!Q85</f>
        <v>410399386</v>
      </c>
      <c r="L17" s="1105">
        <f>'40'!R85</f>
        <v>118355833</v>
      </c>
      <c r="M17" s="1105">
        <f>'40'!S85</f>
        <v>62562492</v>
      </c>
      <c r="N17" s="1105">
        <f>'40'!T85</f>
        <v>298218893</v>
      </c>
      <c r="O17" s="1105">
        <f>'40'!Y85</f>
        <v>0</v>
      </c>
      <c r="P17" s="447">
        <f>'40'!Z85</f>
        <v>0</v>
      </c>
      <c r="Q17" s="1214"/>
      <c r="R17" s="1105">
        <f>'12'!T81</f>
        <v>5215</v>
      </c>
      <c r="S17" s="1105"/>
      <c r="T17" s="1106">
        <f>SUM(J17:P17)-SUM(R17:S17)</f>
        <v>2024096257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1173</v>
      </c>
      <c r="F20" s="227"/>
      <c r="G20" s="227"/>
      <c r="H20" s="227"/>
      <c r="I20" s="702" t="s">
        <v>2279</v>
      </c>
      <c r="J20" s="657" t="s">
        <v>1510</v>
      </c>
      <c r="K20" s="657" t="s">
        <v>803</v>
      </c>
      <c r="L20" s="657" t="s">
        <v>1831</v>
      </c>
      <c r="M20" s="657" t="s">
        <v>1832</v>
      </c>
      <c r="N20" s="1166" t="s">
        <v>2084</v>
      </c>
      <c r="O20" s="657" t="s">
        <v>1472</v>
      </c>
      <c r="P20" s="657" t="s">
        <v>2012</v>
      </c>
      <c r="Q20" s="657" t="s">
        <v>1147</v>
      </c>
      <c r="R20" s="657" t="s">
        <v>3009</v>
      </c>
      <c r="S20" s="1166" t="s">
        <v>1461</v>
      </c>
      <c r="T20" s="657" t="s">
        <v>623</v>
      </c>
      <c r="U20" s="394"/>
      <c r="V20" s="394"/>
      <c r="W20" s="659"/>
      <c r="X20" s="660" t="s">
        <v>646</v>
      </c>
      <c r="Y20" s="661"/>
      <c r="Z20" s="662"/>
      <c r="AA20" s="663"/>
      <c r="AB20" s="1221" t="s">
        <v>2499</v>
      </c>
      <c r="AC20" s="662"/>
      <c r="AD20" s="657" t="s">
        <v>802</v>
      </c>
      <c r="AE20" s="657" t="s">
        <v>1065</v>
      </c>
      <c r="AF20" s="227"/>
      <c r="AH20" s="865" t="s">
        <v>1032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1034</v>
      </c>
      <c r="Y21" s="665"/>
      <c r="Z21" s="666"/>
      <c r="AA21" s="667"/>
      <c r="AB21" s="1222" t="s">
        <v>1462</v>
      </c>
      <c r="AC21" s="666"/>
      <c r="AD21" s="70">
        <v>13</v>
      </c>
      <c r="AE21" s="70">
        <v>14</v>
      </c>
      <c r="AF21" s="227"/>
      <c r="AH21" s="700"/>
    </row>
    <row r="22" spans="1:34" s="4" customFormat="1" ht="12" customHeight="1" x14ac:dyDescent="0.2">
      <c r="A22" s="465"/>
      <c r="B22" s="227"/>
      <c r="C22" s="668"/>
      <c r="D22" s="227"/>
      <c r="E22" s="234" t="s">
        <v>3073</v>
      </c>
      <c r="F22" s="227"/>
      <c r="G22" s="227"/>
      <c r="H22" s="227"/>
      <c r="I22" s="69" t="s">
        <v>2406</v>
      </c>
      <c r="J22" s="69" t="s">
        <v>460</v>
      </c>
      <c r="K22" s="69" t="s">
        <v>460</v>
      </c>
      <c r="L22" s="69" t="s">
        <v>460</v>
      </c>
      <c r="M22" s="69" t="s">
        <v>460</v>
      </c>
      <c r="N22" s="1168" t="s">
        <v>460</v>
      </c>
      <c r="O22" s="69" t="s">
        <v>460</v>
      </c>
      <c r="P22" s="69" t="s">
        <v>460</v>
      </c>
      <c r="Q22" s="69" t="s">
        <v>460</v>
      </c>
      <c r="R22" s="69" t="s">
        <v>460</v>
      </c>
      <c r="S22" s="1168" t="s">
        <v>460</v>
      </c>
      <c r="T22" s="69" t="s">
        <v>460</v>
      </c>
      <c r="U22" s="394"/>
      <c r="V22" s="394"/>
      <c r="W22" s="65"/>
      <c r="X22" s="66"/>
      <c r="Y22" s="66"/>
      <c r="Z22" s="67"/>
      <c r="AA22" s="68"/>
      <c r="AB22" s="1223"/>
      <c r="AC22" s="67"/>
      <c r="AD22" s="69"/>
      <c r="AE22" s="69"/>
      <c r="AF22" s="227"/>
      <c r="AH22" s="700"/>
    </row>
    <row r="23" spans="1:34" s="4" customFormat="1" ht="12.75" hidden="1" customHeight="1" x14ac:dyDescent="0.2">
      <c r="A23" s="465" t="s">
        <v>1579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2652</v>
      </c>
      <c r="F26" s="1517"/>
      <c r="G26" s="670"/>
      <c r="H26" s="670"/>
      <c r="I26" s="1505" t="s">
        <v>2570</v>
      </c>
      <c r="J26" s="1498">
        <f>SUM('40'!O15:O16)</f>
        <v>38196216</v>
      </c>
      <c r="K26" s="1498">
        <f>SUM('40'!Q15:Q16)</f>
        <v>6770250</v>
      </c>
      <c r="L26" s="1498">
        <f>SUM('40'!R15:R16)</f>
        <v>15013578</v>
      </c>
      <c r="M26" s="1498">
        <f>SUM('40'!S15:S16)</f>
        <v>2031175</v>
      </c>
      <c r="N26" s="1508">
        <f>SUM('40'!T15:T16)</f>
        <v>469647</v>
      </c>
      <c r="O26" s="1508">
        <f>SUM('40'!Y15:Y16)</f>
        <v>1745448</v>
      </c>
      <c r="P26" s="1508">
        <f>SUM('40'!Z15:Z16)</f>
        <v>31090711</v>
      </c>
      <c r="Q26" s="1543"/>
      <c r="R26" s="1498">
        <f>'12'!T15</f>
        <v>0</v>
      </c>
      <c r="S26" s="1508"/>
      <c r="T26" s="1536">
        <f>SUM(J26:P29)-SUM(R26:S29)</f>
        <v>95317025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1779</v>
      </c>
      <c r="D27" s="227"/>
      <c r="E27" s="1496"/>
      <c r="F27" s="1517"/>
      <c r="G27" s="1517"/>
      <c r="H27" s="1517"/>
      <c r="I27" s="1506"/>
      <c r="J27" s="1556"/>
      <c r="K27" s="1556"/>
      <c r="L27" s="1556"/>
      <c r="M27" s="1556"/>
      <c r="N27" s="1554"/>
      <c r="O27" s="1554"/>
      <c r="P27" s="1554"/>
      <c r="Q27" s="1497"/>
      <c r="R27" s="1556"/>
      <c r="S27" s="1554"/>
      <c r="T27" s="1537"/>
      <c r="U27" s="394"/>
      <c r="V27" s="394"/>
      <c r="W27" s="677"/>
      <c r="X27" s="678" t="s">
        <v>1427</v>
      </c>
      <c r="Y27" s="678"/>
      <c r="Z27" s="679"/>
      <c r="AA27" s="680"/>
      <c r="AB27" s="681">
        <f>T26</f>
        <v>95317025</v>
      </c>
      <c r="AC27" s="679"/>
      <c r="AD27" s="867">
        <f>IF(OR(AB27=0,AB28=0),"NA",AB27/AB28)</f>
        <v>4.7091152246520857E-2</v>
      </c>
      <c r="AE27" s="1504" t="s">
        <v>2820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3010</v>
      </c>
      <c r="Y28" s="682"/>
      <c r="Z28" s="679"/>
      <c r="AA28" s="680"/>
      <c r="AB28" s="683">
        <f>T17</f>
        <v>2024096257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1019</v>
      </c>
      <c r="F33" s="1517"/>
      <c r="G33" s="670"/>
      <c r="H33" s="670"/>
      <c r="I33" s="1505" t="s">
        <v>2570</v>
      </c>
      <c r="J33" s="1498">
        <f>'40'!O20</f>
        <v>109248990</v>
      </c>
      <c r="K33" s="1498">
        <f>'40'!Q20</f>
        <v>4359630</v>
      </c>
      <c r="L33" s="1498">
        <f>'40'!R20</f>
        <v>761386</v>
      </c>
      <c r="M33" s="1498">
        <f>'40'!S20</f>
        <v>95571</v>
      </c>
      <c r="N33" s="1508">
        <f>'40'!T20</f>
        <v>-43273</v>
      </c>
      <c r="O33" s="1498">
        <f>'40'!Y20</f>
        <v>3959236</v>
      </c>
      <c r="P33" s="1498">
        <f>'40'!Z20</f>
        <v>5559819</v>
      </c>
      <c r="Q33" s="1513"/>
      <c r="R33" s="1498">
        <f>'12'!T18</f>
        <v>0</v>
      </c>
      <c r="S33" s="1523"/>
      <c r="T33" s="1501">
        <f>SUM(J33:P36)-SUM(Q33:S36)</f>
        <v>123941359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1581</v>
      </c>
      <c r="D34" s="993"/>
      <c r="E34" s="1566"/>
      <c r="F34" s="1517"/>
      <c r="G34" s="1517"/>
      <c r="H34" s="1517"/>
      <c r="I34" s="1506"/>
      <c r="J34" s="1518"/>
      <c r="K34" s="1518"/>
      <c r="L34" s="1518"/>
      <c r="M34" s="1518"/>
      <c r="N34" s="1509"/>
      <c r="O34" s="1518"/>
      <c r="P34" s="1518"/>
      <c r="Q34" s="1514"/>
      <c r="R34" s="1518"/>
      <c r="S34" s="1524"/>
      <c r="T34" s="1502"/>
      <c r="U34" s="394"/>
      <c r="V34" s="394"/>
      <c r="W34" s="677"/>
      <c r="X34" s="678" t="s">
        <v>2185</v>
      </c>
      <c r="Y34" s="678"/>
      <c r="Z34" s="679"/>
      <c r="AA34" s="680"/>
      <c r="AB34" s="681">
        <f>T33</f>
        <v>123941359</v>
      </c>
      <c r="AC34" s="679"/>
      <c r="AD34" s="694">
        <f>IF(OR(AB34=0,AB35=0),"NA",AB34/AB35)</f>
        <v>1.3377811330283769</v>
      </c>
      <c r="AE34" s="1504" t="s">
        <v>1939</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1428</v>
      </c>
      <c r="Y35" s="682"/>
      <c r="Z35" s="679"/>
      <c r="AA35" s="680"/>
      <c r="AB35" s="1352">
        <f>'PM90'!T23/1000</f>
        <v>92646962.900000006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105</v>
      </c>
      <c r="F37" s="1535"/>
      <c r="G37" s="1043"/>
      <c r="H37" s="1043"/>
      <c r="I37" s="1540" t="s">
        <v>2570</v>
      </c>
      <c r="J37" s="1508">
        <f>'40'!O21</f>
        <v>183906024</v>
      </c>
      <c r="K37" s="1508">
        <f>'40'!Q21</f>
        <v>13861592</v>
      </c>
      <c r="L37" s="1508">
        <f>'40'!R21</f>
        <v>4203732</v>
      </c>
      <c r="M37" s="1508">
        <f>'40'!S21</f>
        <v>823571</v>
      </c>
      <c r="N37" s="1508">
        <f>'40'!T21</f>
        <v>239793</v>
      </c>
      <c r="O37" s="1508">
        <f>'40'!Y21</f>
        <v>1496760</v>
      </c>
      <c r="P37" s="1508">
        <f>'40'!Z21</f>
        <v>2969127</v>
      </c>
      <c r="Q37" s="1551"/>
      <c r="R37" s="1508">
        <f>'12'!T19</f>
        <v>0</v>
      </c>
      <c r="S37" s="1561"/>
      <c r="T37" s="1558">
        <f>SUM(J37:P40)-SUM(Q37:S40)</f>
        <v>207500599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2146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963</v>
      </c>
      <c r="Y38" s="1051"/>
      <c r="Z38" s="1052"/>
      <c r="AA38" s="1053"/>
      <c r="AB38" s="1173">
        <f>T37</f>
        <v>207500599</v>
      </c>
      <c r="AC38" s="1174"/>
      <c r="AD38" s="1175">
        <f>IF(OR(AB38=0,AB39=0),"NA",AB38/AB39)</f>
        <v>231.03111841006515</v>
      </c>
      <c r="AE38" s="1539" t="s">
        <v>1558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1345</v>
      </c>
      <c r="Y39" s="1054"/>
      <c r="Z39" s="1052"/>
      <c r="AA39" s="1053"/>
      <c r="AB39" s="1352">
        <f>'PM90'!U15</f>
        <v>898150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2919</v>
      </c>
      <c r="F44" s="1517"/>
      <c r="G44" s="670"/>
      <c r="H44" s="670"/>
      <c r="I44" s="1505" t="s">
        <v>2570</v>
      </c>
      <c r="J44" s="1513">
        <v>6901926</v>
      </c>
      <c r="K44" s="1513">
        <v>2359662</v>
      </c>
      <c r="L44" s="1513">
        <v>135442</v>
      </c>
      <c r="M44" s="1513">
        <v>124800</v>
      </c>
      <c r="N44" s="1513"/>
      <c r="O44" s="1513">
        <v>124228</v>
      </c>
      <c r="P44" s="1513">
        <v>1905488</v>
      </c>
      <c r="Q44" s="1543"/>
      <c r="R44" s="1513"/>
      <c r="S44" s="1543"/>
      <c r="T44" s="1501">
        <f>SUM(J44:P47)-SUM(Q44:S47)</f>
        <v>11551546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1582</v>
      </c>
      <c r="D45" s="227"/>
      <c r="E45" s="1496"/>
      <c r="F45" s="1517"/>
      <c r="G45" s="1517"/>
      <c r="H45" s="1517"/>
      <c r="I45" s="1506"/>
      <c r="J45" s="1514"/>
      <c r="K45" s="1514"/>
      <c r="L45" s="1514"/>
      <c r="M45" s="1514"/>
      <c r="N45" s="1514"/>
      <c r="O45" s="1514"/>
      <c r="P45" s="1514"/>
      <c r="Q45" s="1530"/>
      <c r="R45" s="1514"/>
      <c r="S45" s="1530"/>
      <c r="T45" s="1502"/>
      <c r="U45" s="394"/>
      <c r="V45" s="394"/>
      <c r="W45" s="677"/>
      <c r="X45" s="678" t="s">
        <v>55</v>
      </c>
      <c r="Y45" s="678"/>
      <c r="Z45" s="679"/>
      <c r="AA45" s="680"/>
      <c r="AB45" s="681">
        <f>T44</f>
        <v>11551546</v>
      </c>
      <c r="AC45" s="679"/>
      <c r="AD45" s="694">
        <f>IF(OR(AB45=0,AB46=0),"NA",AB45/AB46)</f>
        <v>1129.293772607293</v>
      </c>
      <c r="AE45" s="1504" t="s">
        <v>2822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2821</v>
      </c>
      <c r="Y46" s="682"/>
      <c r="Z46" s="679"/>
      <c r="AA46" s="680"/>
      <c r="AB46" s="114">
        <v>10229</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2062</v>
      </c>
      <c r="F48" s="1517"/>
      <c r="G48" s="670"/>
      <c r="H48" s="670"/>
      <c r="I48" s="1505" t="s">
        <v>2570</v>
      </c>
      <c r="J48" s="1513">
        <v>627726</v>
      </c>
      <c r="K48" s="1513">
        <v>535053</v>
      </c>
      <c r="L48" s="1513">
        <v>25349</v>
      </c>
      <c r="M48" s="1513">
        <v>5190</v>
      </c>
      <c r="N48" s="1513"/>
      <c r="O48" s="1513">
        <v>638806</v>
      </c>
      <c r="P48" s="1513">
        <v>363734</v>
      </c>
      <c r="Q48" s="1529"/>
      <c r="R48" s="1513"/>
      <c r="S48" s="1529"/>
      <c r="T48" s="1501">
        <f>SUM(J48:P51)-SUM(Q48:S51)</f>
        <v>2195858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2190</v>
      </c>
      <c r="D49" s="227"/>
      <c r="E49" s="1496"/>
      <c r="F49" s="1517"/>
      <c r="G49" s="1517"/>
      <c r="H49" s="1517"/>
      <c r="I49" s="1506"/>
      <c r="J49" s="1514"/>
      <c r="K49" s="1514"/>
      <c r="L49" s="1514"/>
      <c r="M49" s="1514"/>
      <c r="N49" s="1514"/>
      <c r="O49" s="1514"/>
      <c r="P49" s="1514"/>
      <c r="Q49" s="1530"/>
      <c r="R49" s="1514"/>
      <c r="S49" s="1530"/>
      <c r="T49" s="1502"/>
      <c r="U49" s="394"/>
      <c r="V49" s="394"/>
      <c r="W49" s="677"/>
      <c r="X49" s="678" t="s">
        <v>56</v>
      </c>
      <c r="Y49" s="678"/>
      <c r="Z49" s="679"/>
      <c r="AA49" s="680"/>
      <c r="AB49" s="681">
        <f>T48</f>
        <v>2195858</v>
      </c>
      <c r="AC49" s="679"/>
      <c r="AD49" s="694">
        <f>IF(OR(AB49=0,AB50=0),"NA",AB49/AB50)</f>
        <v>1624.155325443787</v>
      </c>
      <c r="AE49" s="1504" t="s">
        <v>2823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2824</v>
      </c>
      <c r="Y50" s="682"/>
      <c r="Z50" s="679"/>
      <c r="AA50" s="680"/>
      <c r="AB50" s="114">
        <v>1352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971</v>
      </c>
      <c r="F52" s="1517"/>
      <c r="G52" s="670"/>
      <c r="H52" s="670"/>
      <c r="I52" s="1505" t="s">
        <v>2570</v>
      </c>
      <c r="J52" s="1513">
        <v>22534140</v>
      </c>
      <c r="K52" s="1513">
        <v>38085936</v>
      </c>
      <c r="L52" s="1513">
        <v>179076</v>
      </c>
      <c r="M52" s="1513">
        <v>4995553</v>
      </c>
      <c r="N52" s="1513"/>
      <c r="O52" s="1513">
        <v>10607749</v>
      </c>
      <c r="P52" s="1513">
        <v>1082159</v>
      </c>
      <c r="Q52" s="1529"/>
      <c r="R52" s="1513"/>
      <c r="S52" s="1529"/>
      <c r="T52" s="1501">
        <f>SUM(J52:P55)-SUM(Q52:S55)</f>
        <v>77484613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247</v>
      </c>
      <c r="D53" s="227"/>
      <c r="E53" s="1496"/>
      <c r="F53" s="1517"/>
      <c r="G53" s="1517"/>
      <c r="H53" s="1517"/>
      <c r="I53" s="1506"/>
      <c r="J53" s="1514"/>
      <c r="K53" s="1514"/>
      <c r="L53" s="1514"/>
      <c r="M53" s="1514"/>
      <c r="N53" s="1514"/>
      <c r="O53" s="1514"/>
      <c r="P53" s="1514"/>
      <c r="Q53" s="1530"/>
      <c r="R53" s="1514"/>
      <c r="S53" s="1530"/>
      <c r="T53" s="1502"/>
      <c r="U53" s="394"/>
      <c r="V53" s="394"/>
      <c r="W53" s="677"/>
      <c r="X53" s="678" t="s">
        <v>2620</v>
      </c>
      <c r="Y53" s="678"/>
      <c r="Z53" s="679"/>
      <c r="AA53" s="680"/>
      <c r="AB53" s="681">
        <f>T52</f>
        <v>77484613</v>
      </c>
      <c r="AC53" s="679"/>
      <c r="AD53" s="694">
        <f>IF(OR(AB53=0,AB54=0),"NA",AB53/AB54)</f>
        <v>6690.6668681461015</v>
      </c>
      <c r="AE53" s="1504" t="s">
        <v>2825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1422</v>
      </c>
      <c r="Y54" s="682"/>
      <c r="Z54" s="679"/>
      <c r="AA54" s="680"/>
      <c r="AB54" s="114">
        <v>11581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2279</v>
      </c>
      <c r="J58" s="657" t="s">
        <v>1510</v>
      </c>
      <c r="K58" s="657" t="s">
        <v>803</v>
      </c>
      <c r="L58" s="657" t="s">
        <v>1831</v>
      </c>
      <c r="M58" s="657" t="s">
        <v>1832</v>
      </c>
      <c r="N58" s="1166" t="s">
        <v>2084</v>
      </c>
      <c r="O58" s="657" t="s">
        <v>1472</v>
      </c>
      <c r="P58" s="657" t="s">
        <v>2012</v>
      </c>
      <c r="Q58" s="657" t="s">
        <v>1147</v>
      </c>
      <c r="R58" s="657" t="s">
        <v>3009</v>
      </c>
      <c r="S58" s="1166" t="s">
        <v>1461</v>
      </c>
      <c r="T58" s="657" t="s">
        <v>3011</v>
      </c>
      <c r="U58" s="394"/>
      <c r="V58" s="394"/>
      <c r="W58" s="659"/>
      <c r="X58" s="660" t="s">
        <v>646</v>
      </c>
      <c r="Y58" s="661"/>
      <c r="Z58" s="662"/>
      <c r="AA58" s="663"/>
      <c r="AB58" s="1221" t="s">
        <v>2499</v>
      </c>
      <c r="AC58" s="662"/>
      <c r="AD58" s="657" t="s">
        <v>802</v>
      </c>
      <c r="AE58" s="657" t="s">
        <v>1065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1034</v>
      </c>
      <c r="Y59" s="665"/>
      <c r="Z59" s="666"/>
      <c r="AA59" s="667"/>
      <c r="AB59" s="1222" t="s">
        <v>1462</v>
      </c>
      <c r="AC59" s="666"/>
      <c r="AD59" s="70">
        <v>13</v>
      </c>
      <c r="AE59" s="70">
        <v>14</v>
      </c>
      <c r="AF59" s="227"/>
      <c r="AH59" s="700"/>
    </row>
    <row r="60" spans="1:34" s="4" customFormat="1" ht="10.5" customHeight="1" x14ac:dyDescent="0.2">
      <c r="A60" s="465"/>
      <c r="B60" s="227"/>
      <c r="C60" s="668"/>
      <c r="D60" s="227"/>
      <c r="E60" s="234" t="s">
        <v>1942</v>
      </c>
      <c r="F60" s="227"/>
      <c r="G60" s="227"/>
      <c r="H60" s="227"/>
      <c r="I60" s="69" t="s">
        <v>2406</v>
      </c>
      <c r="J60" s="69" t="s">
        <v>460</v>
      </c>
      <c r="K60" s="69" t="s">
        <v>460</v>
      </c>
      <c r="L60" s="69" t="s">
        <v>460</v>
      </c>
      <c r="M60" s="69" t="s">
        <v>460</v>
      </c>
      <c r="N60" s="1168" t="s">
        <v>460</v>
      </c>
      <c r="O60" s="69" t="s">
        <v>460</v>
      </c>
      <c r="P60" s="69" t="s">
        <v>460</v>
      </c>
      <c r="Q60" s="69" t="s">
        <v>460</v>
      </c>
      <c r="R60" s="69" t="s">
        <v>460</v>
      </c>
      <c r="S60" s="1168" t="s">
        <v>460</v>
      </c>
      <c r="T60" s="69" t="s">
        <v>460</v>
      </c>
      <c r="U60" s="394"/>
      <c r="V60" s="394"/>
      <c r="W60" s="65"/>
      <c r="X60" s="66"/>
      <c r="Y60" s="66"/>
      <c r="Z60" s="67"/>
      <c r="AA60" s="68"/>
      <c r="AB60" s="1223"/>
      <c r="AC60" s="67"/>
      <c r="AD60" s="69"/>
      <c r="AE60" s="69"/>
      <c r="AF60" s="227"/>
      <c r="AH60" s="700"/>
    </row>
    <row r="61" spans="1:34" s="4" customFormat="1" ht="12.75" hidden="1" customHeight="1" x14ac:dyDescent="0.2">
      <c r="A61" s="465" t="s">
        <v>1579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1167</v>
      </c>
      <c r="F64" s="1517"/>
      <c r="G64" s="670"/>
      <c r="H64" s="670"/>
      <c r="I64" s="1505" t="s">
        <v>2570</v>
      </c>
      <c r="J64" s="1513">
        <v>177879091</v>
      </c>
      <c r="K64" s="1513">
        <v>85303250</v>
      </c>
      <c r="L64" s="1513">
        <v>13966810</v>
      </c>
      <c r="M64" s="1513">
        <v>-1897938</v>
      </c>
      <c r="N64" s="1513">
        <v>-2020954</v>
      </c>
      <c r="O64" s="1513">
        <v>4209416</v>
      </c>
      <c r="P64" s="1513"/>
      <c r="Q64" s="1543"/>
      <c r="R64" s="1513"/>
      <c r="S64" s="1543"/>
      <c r="T64" s="1501">
        <f>SUM(J64:P67)-SUM(Q64:S67)</f>
        <v>277439675</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2191</v>
      </c>
      <c r="D65" s="227"/>
      <c r="E65" s="1496"/>
      <c r="F65" s="1517"/>
      <c r="G65" s="1517"/>
      <c r="H65" s="1517"/>
      <c r="I65" s="1506"/>
      <c r="J65" s="1514"/>
      <c r="K65" s="1514"/>
      <c r="L65" s="1514"/>
      <c r="M65" s="1514"/>
      <c r="N65" s="1514"/>
      <c r="O65" s="1514"/>
      <c r="P65" s="1514"/>
      <c r="Q65" s="1530"/>
      <c r="R65" s="1514"/>
      <c r="S65" s="1530"/>
      <c r="T65" s="1502"/>
      <c r="U65" s="394"/>
      <c r="V65" s="394"/>
      <c r="W65" s="677"/>
      <c r="X65" s="678" t="s">
        <v>57</v>
      </c>
      <c r="Y65" s="678"/>
      <c r="Z65" s="679"/>
      <c r="AA65" s="680"/>
      <c r="AB65" s="681">
        <f>T64</f>
        <v>277439675</v>
      </c>
      <c r="AC65" s="679"/>
      <c r="AD65" s="694">
        <f>IF(OR(AB65=0,AB66=0),"NA",AB65/AB66)</f>
        <v>2.9535373558932583</v>
      </c>
      <c r="AE65" s="1504" t="s">
        <v>2490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836</v>
      </c>
      <c r="Y66" s="682"/>
      <c r="Z66" s="679"/>
      <c r="AA66" s="680"/>
      <c r="AB66" s="114">
        <v>93934710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2700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1783</v>
      </c>
      <c r="F71" s="1517"/>
      <c r="G71" s="670"/>
      <c r="H71" s="670"/>
      <c r="I71" s="1505" t="s">
        <v>2570</v>
      </c>
      <c r="J71" s="1513">
        <v>4805504</v>
      </c>
      <c r="K71" s="1513">
        <v>2153579</v>
      </c>
      <c r="L71" s="1513">
        <v>3955853</v>
      </c>
      <c r="M71" s="1513">
        <v>267532</v>
      </c>
      <c r="N71" s="1513">
        <v>19933</v>
      </c>
      <c r="O71" s="1513">
        <v>2270066</v>
      </c>
      <c r="P71" s="1513">
        <v>2042588</v>
      </c>
      <c r="Q71" s="1543"/>
      <c r="R71" s="1513"/>
      <c r="S71" s="1543"/>
      <c r="T71" s="1501">
        <f>SUM(J71:P74)-SUM(Q71:S74)</f>
        <v>15515055</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296</v>
      </c>
      <c r="D72" s="227"/>
      <c r="E72" s="1566"/>
      <c r="F72" s="1517"/>
      <c r="G72" s="1517"/>
      <c r="H72" s="1528"/>
      <c r="I72" s="1506"/>
      <c r="J72" s="1514"/>
      <c r="K72" s="1514"/>
      <c r="L72" s="1514"/>
      <c r="M72" s="1514"/>
      <c r="N72" s="1514"/>
      <c r="O72" s="1514"/>
      <c r="P72" s="1514"/>
      <c r="Q72" s="1530"/>
      <c r="R72" s="1514"/>
      <c r="S72" s="1530"/>
      <c r="T72" s="1502"/>
      <c r="U72" s="394"/>
      <c r="V72" s="394"/>
      <c r="W72" s="677"/>
      <c r="X72" s="678" t="s">
        <v>2079</v>
      </c>
      <c r="Y72" s="678"/>
      <c r="Z72" s="679"/>
      <c r="AA72" s="680"/>
      <c r="AB72" s="681">
        <f>T71</f>
        <v>15515055</v>
      </c>
      <c r="AC72" s="679"/>
      <c r="AD72" s="694">
        <f>IF(OR(AB72=0,AB73=0),"NA",AB72/AB73)</f>
        <v>5919.5173597863413</v>
      </c>
      <c r="AE72" s="1504" t="s">
        <v>2829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1020</v>
      </c>
      <c r="Y73" s="682"/>
      <c r="Z73" s="679"/>
      <c r="AA73" s="680"/>
      <c r="AB73" s="114">
        <v>2621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2782</v>
      </c>
      <c r="F75" s="1517"/>
      <c r="G75" s="670"/>
      <c r="H75" s="670"/>
      <c r="I75" s="1505" t="s">
        <v>2570</v>
      </c>
      <c r="J75" s="1513">
        <v>6614680</v>
      </c>
      <c r="K75" s="1513">
        <v>8537276</v>
      </c>
      <c r="L75" s="1513">
        <v>3503475</v>
      </c>
      <c r="M75" s="1513">
        <v>1651459</v>
      </c>
      <c r="N75" s="1513">
        <v>-72810</v>
      </c>
      <c r="O75" s="1513">
        <v>-275494</v>
      </c>
      <c r="P75" s="1513">
        <v>1437045</v>
      </c>
      <c r="Q75" s="1529"/>
      <c r="R75" s="1513"/>
      <c r="S75" s="1529"/>
      <c r="T75" s="1501">
        <f>SUM(J75:P78)-SUM(Q75:S78)</f>
        <v>21395631</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2192</v>
      </c>
      <c r="D76" s="227"/>
      <c r="E76" s="1496"/>
      <c r="F76" s="1517"/>
      <c r="G76" s="1517"/>
      <c r="H76" s="1528"/>
      <c r="I76" s="1506"/>
      <c r="J76" s="1514"/>
      <c r="K76" s="1514"/>
      <c r="L76" s="1514"/>
      <c r="M76" s="1514"/>
      <c r="N76" s="1514"/>
      <c r="O76" s="1514"/>
      <c r="P76" s="1514"/>
      <c r="Q76" s="1530"/>
      <c r="R76" s="1514"/>
      <c r="S76" s="1530"/>
      <c r="T76" s="1502"/>
      <c r="U76" s="394"/>
      <c r="V76" s="394"/>
      <c r="W76" s="677"/>
      <c r="X76" s="678" t="s">
        <v>1648</v>
      </c>
      <c r="Y76" s="678"/>
      <c r="Z76" s="679"/>
      <c r="AA76" s="680"/>
      <c r="AB76" s="681">
        <f>T75</f>
        <v>21395631</v>
      </c>
      <c r="AC76" s="679"/>
      <c r="AD76" s="694">
        <f>IF(OR(AB76=0,AB77=0),"NA",AB76/AB77)</f>
        <v>130.48662543911007</v>
      </c>
      <c r="AE76" s="1504" t="s">
        <v>2827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2826</v>
      </c>
      <c r="Y77" s="682"/>
      <c r="Z77" s="679"/>
      <c r="AA77" s="680"/>
      <c r="AB77" s="718">
        <v>163968</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2164</v>
      </c>
      <c r="F79" s="1517"/>
      <c r="G79" s="670"/>
      <c r="H79" s="670"/>
      <c r="I79" s="1505" t="s">
        <v>2570</v>
      </c>
      <c r="J79" s="1498">
        <f>IF(OR(T71=0,T75=0),"",'40'!O38)</f>
        <v>11420182</v>
      </c>
      <c r="K79" s="1498">
        <f>IF(OR(T71=0,T75=0),"",'40'!Q38)</f>
        <v>10690856</v>
      </c>
      <c r="L79" s="1498">
        <f>IF(OR(T71=0,T75=0),"",'40'!R38)</f>
        <v>7459327</v>
      </c>
      <c r="M79" s="1498">
        <f>IF(OR(T71=0,T75=0),"",'40'!S38)</f>
        <v>1918991</v>
      </c>
      <c r="N79" s="1508">
        <f>IF(OR(T71=0,T75=0),"",'40'!T38)</f>
        <v>-52877</v>
      </c>
      <c r="O79" s="1498">
        <f>IF(OR(T71=0,T75=0),"",'40'!Y38)</f>
        <v>1994571</v>
      </c>
      <c r="P79" s="1498">
        <f>IF(OR(T71=0,T75=0),"",'40'!Z38)</f>
        <v>3479633</v>
      </c>
      <c r="Q79" s="1529"/>
      <c r="R79" s="1498">
        <f>IF(OR(T71=0,T75=0),"",'12'!T36)</f>
        <v>0</v>
      </c>
      <c r="S79" s="1529"/>
      <c r="T79" s="1501">
        <f>SUM(J79:P82)-SUM(Q79:S82)</f>
        <v>36910683</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2193</v>
      </c>
      <c r="D80" s="227"/>
      <c r="E80" s="1496"/>
      <c r="F80" s="1517"/>
      <c r="G80" s="1517"/>
      <c r="H80" s="1528"/>
      <c r="I80" s="1506"/>
      <c r="J80" s="1518"/>
      <c r="K80" s="1518"/>
      <c r="L80" s="1518"/>
      <c r="M80" s="1518"/>
      <c r="N80" s="1509"/>
      <c r="O80" s="1518"/>
      <c r="P80" s="1518"/>
      <c r="Q80" s="1530"/>
      <c r="R80" s="1518"/>
      <c r="S80" s="1530"/>
      <c r="T80" s="1502"/>
      <c r="U80" s="394"/>
      <c r="V80" s="394"/>
      <c r="W80" s="677"/>
      <c r="X80" s="678" t="s">
        <v>1324</v>
      </c>
      <c r="Y80" s="678"/>
      <c r="Z80" s="679"/>
      <c r="AA80" s="680"/>
      <c r="AB80" s="681">
        <f>T79</f>
        <v>36910683</v>
      </c>
      <c r="AC80" s="679"/>
      <c r="AD80" s="694">
        <f>IF(OR(AB80=0,AB81=0),"NA",AB80/AB81)</f>
        <v>225.10906396370024</v>
      </c>
      <c r="AE80" s="1504" t="s">
        <v>2827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2828</v>
      </c>
      <c r="Y81" s="682"/>
      <c r="Z81" s="679"/>
      <c r="AA81" s="680"/>
      <c r="AB81" s="718">
        <v>163968</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2709</v>
      </c>
      <c r="F83" s="670"/>
      <c r="G83" s="670"/>
      <c r="H83" s="670"/>
      <c r="I83" s="227"/>
      <c r="J83" s="394"/>
      <c r="K83" s="394"/>
      <c r="L83" s="394"/>
      <c r="M83" s="394"/>
      <c r="N83" s="394"/>
      <c r="O83" s="394"/>
      <c r="P83" s="394"/>
      <c r="Q83" s="394"/>
      <c r="R83" s="394"/>
      <c r="S83" s="394"/>
      <c r="T83" s="394"/>
      <c r="U83" s="227"/>
      <c r="V83" s="227"/>
      <c r="W83" s="227"/>
      <c r="X83" s="227" t="s">
        <v>2850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1784</v>
      </c>
      <c r="F86" s="1517"/>
      <c r="G86" s="670"/>
      <c r="H86" s="670"/>
      <c r="I86" s="1505" t="s">
        <v>2570</v>
      </c>
      <c r="J86" s="1513">
        <v>4671349</v>
      </c>
      <c r="K86" s="1513">
        <v>1503609</v>
      </c>
      <c r="L86" s="1513">
        <v>1835348</v>
      </c>
      <c r="M86" s="1513">
        <v>7121</v>
      </c>
      <c r="N86" s="1513">
        <v>29261</v>
      </c>
      <c r="O86" s="1513">
        <v>1087468</v>
      </c>
      <c r="P86" s="1513">
        <v>1022526</v>
      </c>
      <c r="Q86" s="1543"/>
      <c r="R86" s="1513"/>
      <c r="S86" s="1527"/>
      <c r="T86" s="1501">
        <f>SUM(J86:P89)-SUM(Q86:S89)</f>
        <v>10156682</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2453</v>
      </c>
      <c r="D87" s="1071"/>
      <c r="E87" s="1566"/>
      <c r="F87" s="1517"/>
      <c r="G87" s="1517"/>
      <c r="H87" s="1517"/>
      <c r="I87" s="1506"/>
      <c r="J87" s="1514"/>
      <c r="K87" s="1514"/>
      <c r="L87" s="1514"/>
      <c r="M87" s="1514"/>
      <c r="N87" s="1514"/>
      <c r="O87" s="1514"/>
      <c r="P87" s="1514"/>
      <c r="Q87" s="1530"/>
      <c r="R87" s="1514"/>
      <c r="S87" s="1524"/>
      <c r="T87" s="1502"/>
      <c r="U87" s="394"/>
      <c r="V87" s="394"/>
      <c r="W87" s="677"/>
      <c r="X87" s="678" t="s">
        <v>985</v>
      </c>
      <c r="Y87" s="678"/>
      <c r="Z87" s="679"/>
      <c r="AA87" s="680"/>
      <c r="AB87" s="681">
        <f>T86</f>
        <v>10156682</v>
      </c>
      <c r="AC87" s="679"/>
      <c r="AD87" s="694">
        <f>IF(OR(AB87=0,AB88=0),"NA",AB87/AB88)</f>
        <v>2139.9157238269809</v>
      </c>
      <c r="AE87" s="1504" t="s">
        <v>1170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1803</v>
      </c>
      <c r="Y88" s="682"/>
      <c r="Z88" s="679"/>
      <c r="AA88" s="680"/>
      <c r="AB88" s="114">
        <v>4746.3</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2119</v>
      </c>
      <c r="F90" s="1517"/>
      <c r="G90" s="670"/>
      <c r="H90" s="670"/>
      <c r="I90" s="1505" t="s">
        <v>2570</v>
      </c>
      <c r="J90" s="1513">
        <v>1455215</v>
      </c>
      <c r="K90" s="1513">
        <v>296465</v>
      </c>
      <c r="L90" s="1513">
        <v>286324</v>
      </c>
      <c r="M90" s="1513">
        <v>627</v>
      </c>
      <c r="N90" s="1513">
        <v>-435</v>
      </c>
      <c r="O90" s="1513">
        <v>546561</v>
      </c>
      <c r="P90" s="1513">
        <v>660763</v>
      </c>
      <c r="Q90" s="1529"/>
      <c r="R90" s="1513"/>
      <c r="S90" s="1523"/>
      <c r="T90" s="1501">
        <f>SUM(J90:P93)-SUM(Q90:S93)</f>
        <v>3245520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2454</v>
      </c>
      <c r="D91" s="1071"/>
      <c r="E91" s="1566"/>
      <c r="F91" s="1517"/>
      <c r="G91" s="1517"/>
      <c r="H91" s="1517"/>
      <c r="I91" s="1506"/>
      <c r="J91" s="1514"/>
      <c r="K91" s="1514"/>
      <c r="L91" s="1514"/>
      <c r="M91" s="1514"/>
      <c r="N91" s="1514"/>
      <c r="O91" s="1514"/>
      <c r="P91" s="1514"/>
      <c r="Q91" s="1530"/>
      <c r="R91" s="1514"/>
      <c r="S91" s="1524"/>
      <c r="T91" s="1502"/>
      <c r="U91" s="394"/>
      <c r="V91" s="394"/>
      <c r="W91" s="677"/>
      <c r="X91" s="678" t="s">
        <v>986</v>
      </c>
      <c r="Y91" s="678"/>
      <c r="Z91" s="679"/>
      <c r="AA91" s="680"/>
      <c r="AB91" s="681">
        <f>T90</f>
        <v>3245520</v>
      </c>
      <c r="AC91" s="679"/>
      <c r="AD91" s="694">
        <f>IF(OR(AB91=0,AB92=0),"NA",AB91/AB92)</f>
        <v>624.75119829063124</v>
      </c>
      <c r="AE91" s="1504" t="s">
        <v>1170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1802</v>
      </c>
      <c r="Y92" s="682"/>
      <c r="Z92" s="679"/>
      <c r="AA92" s="680"/>
      <c r="AB92" s="114">
        <v>5194.8999999999996</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2279</v>
      </c>
      <c r="J96" s="657" t="s">
        <v>1510</v>
      </c>
      <c r="K96" s="657" t="s">
        <v>803</v>
      </c>
      <c r="L96" s="657" t="s">
        <v>1831</v>
      </c>
      <c r="M96" s="657" t="s">
        <v>1832</v>
      </c>
      <c r="N96" s="1166" t="s">
        <v>2084</v>
      </c>
      <c r="O96" s="657" t="s">
        <v>1472</v>
      </c>
      <c r="P96" s="657" t="s">
        <v>2012</v>
      </c>
      <c r="Q96" s="657" t="s">
        <v>1147</v>
      </c>
      <c r="R96" s="657" t="s">
        <v>3009</v>
      </c>
      <c r="S96" s="1166" t="s">
        <v>1461</v>
      </c>
      <c r="T96" s="657" t="s">
        <v>3011</v>
      </c>
      <c r="U96" s="394"/>
      <c r="V96" s="394"/>
      <c r="W96" s="659"/>
      <c r="X96" s="660" t="s">
        <v>646</v>
      </c>
      <c r="Y96" s="661"/>
      <c r="Z96" s="662"/>
      <c r="AA96" s="663"/>
      <c r="AB96" s="1221" t="s">
        <v>2499</v>
      </c>
      <c r="AC96" s="662"/>
      <c r="AD96" s="657" t="s">
        <v>802</v>
      </c>
      <c r="AE96" s="657" t="s">
        <v>1065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1034</v>
      </c>
      <c r="Y97" s="665"/>
      <c r="Z97" s="666"/>
      <c r="AA97" s="667"/>
      <c r="AB97" s="1222" t="s">
        <v>1462</v>
      </c>
      <c r="AC97" s="666"/>
      <c r="AD97" s="70">
        <v>13</v>
      </c>
      <c r="AE97" s="70">
        <v>14</v>
      </c>
      <c r="AF97" s="227"/>
      <c r="AH97" s="700"/>
    </row>
    <row r="98" spans="1:34" s="4" customFormat="1" ht="10.5" customHeight="1" x14ac:dyDescent="0.2">
      <c r="A98" s="465"/>
      <c r="B98" s="227"/>
      <c r="C98" s="668"/>
      <c r="D98" s="227"/>
      <c r="E98" s="234" t="s">
        <v>2595</v>
      </c>
      <c r="F98" s="227"/>
      <c r="G98" s="227"/>
      <c r="H98" s="227"/>
      <c r="I98" s="69" t="s">
        <v>2406</v>
      </c>
      <c r="J98" s="69" t="s">
        <v>460</v>
      </c>
      <c r="K98" s="69" t="s">
        <v>460</v>
      </c>
      <c r="L98" s="69" t="s">
        <v>460</v>
      </c>
      <c r="M98" s="69" t="s">
        <v>460</v>
      </c>
      <c r="N98" s="1168" t="s">
        <v>460</v>
      </c>
      <c r="O98" s="69" t="s">
        <v>460</v>
      </c>
      <c r="P98" s="69" t="s">
        <v>460</v>
      </c>
      <c r="Q98" s="69" t="s">
        <v>460</v>
      </c>
      <c r="R98" s="69" t="s">
        <v>460</v>
      </c>
      <c r="S98" s="1168" t="s">
        <v>460</v>
      </c>
      <c r="T98" s="69" t="s">
        <v>460</v>
      </c>
      <c r="U98" s="394"/>
      <c r="V98" s="394"/>
      <c r="W98" s="65"/>
      <c r="X98" s="66"/>
      <c r="Y98" s="66"/>
      <c r="Z98" s="67"/>
      <c r="AA98" s="68"/>
      <c r="AB98" s="1223"/>
      <c r="AC98" s="67"/>
      <c r="AD98" s="69"/>
      <c r="AE98" s="69" t="s">
        <v>2406</v>
      </c>
      <c r="AF98" s="227"/>
      <c r="AH98" s="700"/>
    </row>
    <row r="99" spans="1:34" s="4" customFormat="1" ht="12.75" hidden="1" customHeight="1" x14ac:dyDescent="0.2">
      <c r="A99" s="465" t="s">
        <v>1579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2908</v>
      </c>
      <c r="F102" s="1517"/>
      <c r="G102" s="670"/>
      <c r="H102" s="670"/>
      <c r="I102" s="1505" t="s">
        <v>2570</v>
      </c>
      <c r="J102" s="1513">
        <v>6944939</v>
      </c>
      <c r="K102" s="1513">
        <v>8948536</v>
      </c>
      <c r="L102" s="1513">
        <v>131733</v>
      </c>
      <c r="M102" s="1513">
        <v>1867407</v>
      </c>
      <c r="N102" s="1513">
        <v>25750</v>
      </c>
      <c r="O102" s="1513">
        <v>1887325</v>
      </c>
      <c r="P102" s="1513">
        <v>1319653</v>
      </c>
      <c r="Q102" s="1543"/>
      <c r="R102" s="1513"/>
      <c r="S102" s="1543"/>
      <c r="T102" s="1501">
        <f>SUM(J102:P105)-SUM(Q102:S105)</f>
        <v>21125343</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2194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987</v>
      </c>
      <c r="Y103" s="678"/>
      <c r="Z103" s="679"/>
      <c r="AA103" s="680"/>
      <c r="AB103" s="681">
        <f>T102</f>
        <v>21125343</v>
      </c>
      <c r="AC103" s="679"/>
      <c r="AD103" s="694">
        <f>IF(OR(AB103=0,AB104=0),"NA",AB103/AB104)</f>
        <v>194.66953252425841</v>
      </c>
      <c r="AE103" s="1504" t="s">
        <v>2827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451</v>
      </c>
      <c r="Y104" s="682"/>
      <c r="Z104" s="679"/>
      <c r="AA104" s="680"/>
      <c r="AB104" s="718">
        <v>108519</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1463</v>
      </c>
      <c r="F106" s="1517"/>
      <c r="G106" s="670"/>
      <c r="H106" s="670"/>
      <c r="I106" s="1505" t="s">
        <v>2570</v>
      </c>
      <c r="J106" s="1513">
        <v>15828593</v>
      </c>
      <c r="K106" s="1513">
        <v>2386296</v>
      </c>
      <c r="L106" s="1513">
        <v>1703429</v>
      </c>
      <c r="M106" s="1513">
        <v>116946</v>
      </c>
      <c r="N106" s="1513">
        <v>26056</v>
      </c>
      <c r="O106" s="1513">
        <v>1417456</v>
      </c>
      <c r="P106" s="1513">
        <v>2267562</v>
      </c>
      <c r="Q106" s="1529"/>
      <c r="R106" s="1513"/>
      <c r="S106" s="1529"/>
      <c r="T106" s="1501">
        <f>SUM(J106:P109)-SUM(Q106:S109)</f>
        <v>23746338</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2901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659</v>
      </c>
      <c r="Y107" s="678"/>
      <c r="Z107" s="679"/>
      <c r="AA107" s="680"/>
      <c r="AB107" s="681">
        <f>T106</f>
        <v>23746338</v>
      </c>
      <c r="AC107" s="679"/>
      <c r="AD107" s="694">
        <f>IF(OR(AB107=0,AB108=0),"NA",AB107/AB108)</f>
        <v>8476.5967016491759</v>
      </c>
      <c r="AE107" s="1504" t="s">
        <v>452</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1608</v>
      </c>
      <c r="Y108" s="682"/>
      <c r="Z108" s="679"/>
      <c r="AA108" s="680"/>
      <c r="AB108" s="114">
        <v>2801.4</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1834</v>
      </c>
      <c r="F110" s="1517"/>
      <c r="G110" s="670"/>
      <c r="H110" s="670"/>
      <c r="I110" s="1505" t="s">
        <v>2570</v>
      </c>
      <c r="J110" s="1498">
        <f>IF(OR(T102=0,T106=0),"",SUM(J102:J109))</f>
        <v>22773532</v>
      </c>
      <c r="K110" s="1498">
        <f>IF(OR(T102=0,T106=0),"",SUM(K102:K109))</f>
        <v>11334832</v>
      </c>
      <c r="L110" s="1498">
        <f>IF(OR(T102=0,T106=0),"",SUM(L102:L109))</f>
        <v>1835162</v>
      </c>
      <c r="M110" s="1498">
        <f>IF(OR(T102=0,T106=0),"",SUM(M102:M109))</f>
        <v>1984353</v>
      </c>
      <c r="N110" s="1508">
        <f>IF(OR(T102=0,T106=0),"",SUM(N102:N109))</f>
        <v>51806</v>
      </c>
      <c r="O110" s="1498">
        <f>IF(OR(T102=0,T106=0),"",SUM(O102:O109))</f>
        <v>3304781</v>
      </c>
      <c r="P110" s="1498">
        <f>IF(OR(T102=0,T106=0),"",SUM(P102:P109))</f>
        <v>3587215</v>
      </c>
      <c r="Q110" s="1529"/>
      <c r="R110" s="1498">
        <f>IF(OR(T102=0,T106=0),"",SUM(R102:R109))</f>
        <v>0</v>
      </c>
      <c r="S110" s="1529"/>
      <c r="T110" s="1501">
        <f>SUM(J110:P113)-SUM(Q110:S113)</f>
        <v>44871681</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2195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660</v>
      </c>
      <c r="Y111" s="678"/>
      <c r="Z111" s="679"/>
      <c r="AA111" s="680"/>
      <c r="AB111" s="681">
        <f>T110</f>
        <v>44871681</v>
      </c>
      <c r="AC111" s="679"/>
      <c r="AD111" s="694">
        <f>IF(OR(AB111=0,AB112=0),"NA",AB111/AB112)</f>
        <v>413.49147153954607</v>
      </c>
      <c r="AE111" s="1504" t="s">
        <v>2827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451</v>
      </c>
      <c r="Y112" s="682"/>
      <c r="Z112" s="679"/>
      <c r="AA112" s="680"/>
      <c r="AB112" s="718">
        <v>108519</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3074</v>
      </c>
      <c r="F114" s="670"/>
      <c r="G114" s="670"/>
      <c r="H114" s="670"/>
      <c r="I114" s="227"/>
      <c r="J114" s="227"/>
      <c r="K114" s="227"/>
      <c r="L114" s="227"/>
      <c r="M114" s="227"/>
      <c r="N114" s="227"/>
      <c r="O114" s="227"/>
      <c r="P114" s="227"/>
      <c r="Q114" s="227"/>
      <c r="R114" s="227"/>
      <c r="S114" s="227"/>
      <c r="T114" s="227"/>
      <c r="U114" s="227"/>
      <c r="V114" s="227"/>
      <c r="W114" s="227"/>
      <c r="X114" s="227" t="s">
        <v>2850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712</v>
      </c>
      <c r="F117" s="1517"/>
      <c r="G117" s="670"/>
      <c r="H117" s="670"/>
      <c r="I117" s="1505" t="s">
        <v>2570</v>
      </c>
      <c r="J117" s="1498">
        <f>'40'!O41</f>
        <v>2639709</v>
      </c>
      <c r="K117" s="1498">
        <f>'40'!Q41</f>
        <v>154339</v>
      </c>
      <c r="L117" s="1498">
        <f>'40'!R41</f>
        <v>12927587</v>
      </c>
      <c r="M117" s="1498">
        <f>'40'!S41</f>
        <v>3530</v>
      </c>
      <c r="N117" s="1508">
        <f>'40'!T41</f>
        <v>-484</v>
      </c>
      <c r="O117" s="1498">
        <f>'40'!Y41</f>
        <v>-1049555</v>
      </c>
      <c r="P117" s="1498">
        <f>'40'!Z41</f>
        <v>656728</v>
      </c>
      <c r="Q117" s="1546"/>
      <c r="R117" s="1563"/>
      <c r="S117" s="1527"/>
      <c r="T117" s="1501">
        <f>SUM(J117:P120)-SUM(Q117:S120)</f>
        <v>15331854</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2196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2555</v>
      </c>
      <c r="Y118" s="678"/>
      <c r="Z118" s="679"/>
      <c r="AA118" s="680"/>
      <c r="AB118" s="681">
        <f>T117</f>
        <v>15331854</v>
      </c>
      <c r="AC118" s="679"/>
      <c r="AD118" s="694">
        <f>IF(OR(AB118=0,AB119=0,AB119=""),"NA",AB118/AB119)</f>
        <v>69.776438385889776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3">
        <v>219728.24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2004</v>
      </c>
      <c r="F121" s="1517"/>
      <c r="G121" s="670"/>
      <c r="H121" s="670"/>
      <c r="I121" s="1505" t="s">
        <v>2570</v>
      </c>
      <c r="J121" s="1498">
        <f>'40'!O42</f>
        <v>1079678</v>
      </c>
      <c r="K121" s="1498">
        <f>'40'!Q42</f>
        <v>419907</v>
      </c>
      <c r="L121" s="1498">
        <f>'40'!R42</f>
        <v>3674093</v>
      </c>
      <c r="M121" s="1498">
        <f>'40'!S42</f>
        <v>1068723</v>
      </c>
      <c r="N121" s="1508">
        <f>'40'!T42</f>
        <v>355714</v>
      </c>
      <c r="O121" s="1498">
        <f>'40'!Y42</f>
        <v>1173935</v>
      </c>
      <c r="P121" s="1498">
        <f>'40'!Z42</f>
        <v>875230</v>
      </c>
      <c r="Q121" s="1513"/>
      <c r="R121" s="1544"/>
      <c r="S121" s="1523"/>
      <c r="T121" s="1501">
        <f>SUM(J121:P124)-SUM(Q121:S124)</f>
        <v>8647280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2197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2051</v>
      </c>
      <c r="Y122" s="678"/>
      <c r="Z122" s="679"/>
      <c r="AA122" s="680"/>
      <c r="AB122" s="681">
        <f>T121</f>
        <v>8647280</v>
      </c>
      <c r="AC122" s="679"/>
      <c r="AD122" s="694">
        <f>IF(OR(AB122=0,AB123=0,AB123=""),"NA",AB122/AB123)</f>
        <v>38.623291945024221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3">
        <v>223887.7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705</v>
      </c>
      <c r="F125" s="1517"/>
      <c r="G125" s="670"/>
      <c r="H125" s="670"/>
      <c r="I125" s="1505" t="s">
        <v>2570</v>
      </c>
      <c r="J125" s="1498">
        <f>'40'!O43</f>
        <v>707115</v>
      </c>
      <c r="K125" s="1498">
        <f>'40'!Q43</f>
        <v>540914</v>
      </c>
      <c r="L125" s="1498">
        <f>'40'!R43</f>
        <v>21117314</v>
      </c>
      <c r="M125" s="1498">
        <f>'40'!S43</f>
        <v>1032</v>
      </c>
      <c r="N125" s="1508">
        <f>'40'!T43</f>
        <v>0</v>
      </c>
      <c r="O125" s="1498">
        <f>'40'!Y43</f>
        <v>2216908</v>
      </c>
      <c r="P125" s="1498">
        <f>'40'!Z43</f>
        <v>757821</v>
      </c>
      <c r="Q125" s="1513">
        <v>10109828</v>
      </c>
      <c r="R125" s="1544"/>
      <c r="S125" s="1523"/>
      <c r="T125" s="1501">
        <f>SUM(J125:P128)-SUM(Q125:S128)</f>
        <v>15231276</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2219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1133</v>
      </c>
      <c r="Y126" s="678"/>
      <c r="Z126" s="679"/>
      <c r="AA126" s="680"/>
      <c r="AB126" s="681">
        <f>T125</f>
        <v>15231276</v>
      </c>
      <c r="AC126" s="679"/>
      <c r="AD126" s="694">
        <f>IF(OR(AB126=0,AB127=0,AB127=""),"NA",AB126/AB127)</f>
        <v>133.58006594601449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3">
        <v>114023.57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2708</v>
      </c>
      <c r="F129" s="1517"/>
      <c r="G129" s="670"/>
      <c r="H129" s="670"/>
      <c r="I129" s="1505" t="s">
        <v>2570</v>
      </c>
      <c r="J129" s="1498">
        <f>IF(OR(T117=0,T121=0,T125=0),"",SUM('40'!O41:O43))</f>
        <v>4426502</v>
      </c>
      <c r="K129" s="1498">
        <f>IF(OR(T117=0,T121=0,T125=0),"",SUM('40'!Q41:Q43))</f>
        <v>1115160</v>
      </c>
      <c r="L129" s="1498">
        <f>IF(OR(T117=0,T121=0,T125=0),"",SUM('40'!R41:R43))</f>
        <v>37718994</v>
      </c>
      <c r="M129" s="1498">
        <f>IF(OR(T117=0,T121=0,T125=0),"",SUM('40'!S41:S43))</f>
        <v>1073285</v>
      </c>
      <c r="N129" s="1508">
        <f>IF(OR(T117=0,T121=0,T125=0),"",SUM('40'!T41:T43))</f>
        <v>355230</v>
      </c>
      <c r="O129" s="1498">
        <f>IF(OR(T117=0,T121=0,T125=0),"",SUM('40'!Y41:Y43))</f>
        <v>2341288</v>
      </c>
      <c r="P129" s="1498">
        <f>IF(OR(T117=0,T121=0,T125=0),"",SUM('40'!Z41:Z43))</f>
        <v>2289779</v>
      </c>
      <c r="Q129" s="1498">
        <f>IF(OR(T117=0,T121=0,T125=0),"",SUM(Q121:Q128))</f>
        <v>10109828</v>
      </c>
      <c r="R129" s="1544"/>
      <c r="S129" s="1523"/>
      <c r="T129" s="1501">
        <f>SUM(J129:P132)-SUM(Q129:S132)</f>
        <v>39210410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2220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1455</v>
      </c>
      <c r="Y130" s="678"/>
      <c r="Z130" s="679"/>
      <c r="AA130" s="680"/>
      <c r="AB130" s="681">
        <f>T129</f>
        <v>39210410</v>
      </c>
      <c r="AC130" s="679"/>
      <c r="AD130" s="694">
        <f>IF(OR(AB130=0,AB131=0,AB131=""),"NA",AB130/AB131)</f>
        <v>116.0375917618847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3">
        <v>337911.27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2833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2279</v>
      </c>
      <c r="J136" s="657" t="s">
        <v>1510</v>
      </c>
      <c r="K136" s="657" t="s">
        <v>803</v>
      </c>
      <c r="L136" s="657" t="s">
        <v>1831</v>
      </c>
      <c r="M136" s="657" t="s">
        <v>1832</v>
      </c>
      <c r="N136" s="1166" t="s">
        <v>2084</v>
      </c>
      <c r="O136" s="657" t="s">
        <v>1472</v>
      </c>
      <c r="P136" s="657" t="s">
        <v>2012</v>
      </c>
      <c r="Q136" s="657" t="s">
        <v>1147</v>
      </c>
      <c r="R136" s="657" t="s">
        <v>3009</v>
      </c>
      <c r="S136" s="1166" t="s">
        <v>1461</v>
      </c>
      <c r="T136" s="657" t="s">
        <v>3011</v>
      </c>
      <c r="U136" s="394"/>
      <c r="V136" s="394"/>
      <c r="W136" s="659"/>
      <c r="X136" s="660" t="s">
        <v>646</v>
      </c>
      <c r="Y136" s="661"/>
      <c r="Z136" s="662"/>
      <c r="AA136" s="663"/>
      <c r="AB136" s="1221" t="s">
        <v>2499</v>
      </c>
      <c r="AC136" s="662"/>
      <c r="AD136" s="657" t="s">
        <v>802</v>
      </c>
      <c r="AE136" s="657" t="s">
        <v>1065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1034</v>
      </c>
      <c r="Y137" s="665"/>
      <c r="Z137" s="666"/>
      <c r="AA137" s="667"/>
      <c r="AB137" s="1222" t="s">
        <v>1462</v>
      </c>
      <c r="AC137" s="666"/>
      <c r="AD137" s="70">
        <v>13</v>
      </c>
      <c r="AE137" s="70">
        <v>14</v>
      </c>
      <c r="AF137" s="227"/>
      <c r="AH137" s="700"/>
    </row>
    <row r="138" spans="1:34" s="4" customFormat="1" ht="12" customHeight="1" x14ac:dyDescent="0.2">
      <c r="A138" s="928"/>
      <c r="B138" s="883"/>
      <c r="C138" s="668"/>
      <c r="D138" s="227"/>
      <c r="E138" s="234" t="s">
        <v>126</v>
      </c>
      <c r="F138" s="227"/>
      <c r="G138" s="227"/>
      <c r="H138" s="227"/>
      <c r="I138" s="69" t="s">
        <v>2406</v>
      </c>
      <c r="J138" s="69" t="s">
        <v>460</v>
      </c>
      <c r="K138" s="69" t="s">
        <v>460</v>
      </c>
      <c r="L138" s="69" t="s">
        <v>460</v>
      </c>
      <c r="M138" s="69" t="s">
        <v>460</v>
      </c>
      <c r="N138" s="1168" t="s">
        <v>460</v>
      </c>
      <c r="O138" s="69" t="s">
        <v>460</v>
      </c>
      <c r="P138" s="69" t="s">
        <v>460</v>
      </c>
      <c r="Q138" s="69" t="s">
        <v>460</v>
      </c>
      <c r="R138" s="69" t="s">
        <v>460</v>
      </c>
      <c r="S138" s="1168" t="s">
        <v>460</v>
      </c>
      <c r="T138" s="69" t="s">
        <v>460</v>
      </c>
      <c r="U138" s="394"/>
      <c r="V138" s="394"/>
      <c r="W138" s="65"/>
      <c r="X138" s="66"/>
      <c r="Y138" s="66"/>
      <c r="Z138" s="67"/>
      <c r="AA138" s="68"/>
      <c r="AB138" s="1223"/>
      <c r="AC138" s="67"/>
      <c r="AD138" s="69"/>
      <c r="AE138" s="69" t="s">
        <v>2406</v>
      </c>
      <c r="AF138" s="227"/>
      <c r="AH138" s="700"/>
    </row>
    <row r="139" spans="1:34" s="4" customFormat="1" ht="12.75" hidden="1" customHeight="1" x14ac:dyDescent="0.2">
      <c r="A139" s="928" t="s">
        <v>1579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1559</v>
      </c>
      <c r="F142" s="1517"/>
      <c r="G142" s="670"/>
      <c r="H142" s="670"/>
      <c r="I142" s="1505" t="s">
        <v>2570</v>
      </c>
      <c r="J142" s="1498">
        <f>'40'!O64</f>
        <v>16426733</v>
      </c>
      <c r="K142" s="1498">
        <f>'40'!Q64</f>
        <v>5711408</v>
      </c>
      <c r="L142" s="1498">
        <f>'40'!R64</f>
        <v>182481</v>
      </c>
      <c r="M142" s="1498">
        <f>'40'!S64</f>
        <v>44239</v>
      </c>
      <c r="N142" s="1508">
        <f>'40'!T64</f>
        <v>-76912</v>
      </c>
      <c r="O142" s="1498">
        <f>'40'!Y64</f>
        <v>4418790</v>
      </c>
      <c r="P142" s="1498">
        <f>'40'!Z64</f>
        <v>1391513</v>
      </c>
      <c r="Q142" s="1523"/>
      <c r="R142" s="1498">
        <f>'12'!T62</f>
        <v>0</v>
      </c>
      <c r="S142" s="1529"/>
      <c r="T142" s="1501">
        <f>SUM(J142:P145)-SUM(Q142:S145)</f>
        <v>28098252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2221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2526</v>
      </c>
      <c r="Y143" s="678"/>
      <c r="Z143" s="679"/>
      <c r="AA143" s="680"/>
      <c r="AB143" s="681">
        <f>T142</f>
        <v>28098252</v>
      </c>
      <c r="AC143" s="679"/>
      <c r="AD143" s="694">
        <f>IF(OR(AB143=0,AB144=0),"NA",AB143/AB144)</f>
        <v>31.284587207036687</v>
      </c>
      <c r="AE143" s="1504" t="s">
        <v>1558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1345</v>
      </c>
      <c r="Y144" s="682"/>
      <c r="Z144" s="679"/>
      <c r="AA144" s="680"/>
      <c r="AB144" s="1352">
        <f>'PM90'!U15</f>
        <v>898150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1560</v>
      </c>
      <c r="F146" s="1517"/>
      <c r="G146" s="670"/>
      <c r="H146" s="670"/>
      <c r="I146" s="1505" t="s">
        <v>2570</v>
      </c>
      <c r="J146" s="1498">
        <f>'40'!O65</f>
        <v>43910232</v>
      </c>
      <c r="K146" s="1498">
        <f>'40'!Q65</f>
        <v>6226506</v>
      </c>
      <c r="L146" s="1498">
        <f>'40'!R65</f>
        <v>636877</v>
      </c>
      <c r="M146" s="1498">
        <f>'40'!S65</f>
        <v>971445</v>
      </c>
      <c r="N146" s="1508">
        <f>'40'!T65</f>
        <v>1036755</v>
      </c>
      <c r="O146" s="1498">
        <f>'40'!Y65</f>
        <v>40791438</v>
      </c>
      <c r="P146" s="1498">
        <f>'40'!Z65</f>
        <v>9117579</v>
      </c>
      <c r="Q146" s="1523"/>
      <c r="R146" s="1498">
        <f>'12'!T63</f>
        <v>0</v>
      </c>
      <c r="S146" s="1529"/>
      <c r="T146" s="1501">
        <f>SUM(J146:P149)-SUM(Q146:S149)</f>
        <v>102690832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2222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2527</v>
      </c>
      <c r="Y147" s="678"/>
      <c r="Z147" s="679"/>
      <c r="AA147" s="680"/>
      <c r="AB147" s="681">
        <f>T146</f>
        <v>102690832</v>
      </c>
      <c r="AC147" s="679"/>
      <c r="AD147" s="694">
        <f>IF(OR(AB147=0,AB148=0),"NA",AB147/AB148)</f>
        <v>114.33594833825084</v>
      </c>
      <c r="AE147" s="1504" t="s">
        <v>1558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1345</v>
      </c>
      <c r="Y148" s="682"/>
      <c r="Z148" s="679"/>
      <c r="AA148" s="680"/>
      <c r="AB148" s="1352">
        <f>'PM90'!U15</f>
        <v>898150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1561</v>
      </c>
      <c r="F150" s="1517"/>
      <c r="G150" s="670"/>
      <c r="H150" s="670"/>
      <c r="I150" s="1505" t="s">
        <v>2570</v>
      </c>
      <c r="J150" s="1498">
        <f>'40'!O67</f>
        <v>23690624</v>
      </c>
      <c r="K150" s="1498">
        <f>'40'!Q67</f>
        <v>14103321</v>
      </c>
      <c r="L150" s="1498">
        <f>'40'!R67</f>
        <v>6306123</v>
      </c>
      <c r="M150" s="1498">
        <f>'40'!S67</f>
        <v>1205444</v>
      </c>
      <c r="N150" s="1508">
        <f>'40'!T67</f>
        <v>-412765</v>
      </c>
      <c r="O150" s="1498">
        <f>'40'!Y67</f>
        <v>-39285441</v>
      </c>
      <c r="P150" s="1498">
        <f>'40'!Z67</f>
        <v>237062</v>
      </c>
      <c r="Q150" s="1523"/>
      <c r="R150" s="1498">
        <f>'12'!T65</f>
        <v>0</v>
      </c>
      <c r="S150" s="1529"/>
      <c r="T150" s="1501">
        <f>SUM(J150:P153)-SUM(Q150:S153)</f>
        <v>5844368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2223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3091</v>
      </c>
      <c r="Y151" s="678"/>
      <c r="Z151" s="679"/>
      <c r="AA151" s="680"/>
      <c r="AB151" s="681">
        <f>T150</f>
        <v>5844368</v>
      </c>
      <c r="AC151" s="679"/>
      <c r="AD151" s="694">
        <f>IF(OR(AB151=0,AB152=0),"NA",AB151/AB152)</f>
        <v>6.5071179647052277</v>
      </c>
      <c r="AE151" s="1504" t="s">
        <v>1558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1345</v>
      </c>
      <c r="Y152" s="682"/>
      <c r="Z152" s="679"/>
      <c r="AA152" s="680"/>
      <c r="AB152" s="1352">
        <f>'PM90'!U15</f>
        <v>898150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1743</v>
      </c>
      <c r="F154" s="685"/>
      <c r="G154" s="670"/>
      <c r="H154" s="670"/>
      <c r="I154" s="1505" t="s">
        <v>2570</v>
      </c>
      <c r="J154" s="1498">
        <f t="shared" ref="J154:P154" si="0">SUM(J146:J153)</f>
        <v>67600856</v>
      </c>
      <c r="K154" s="1498">
        <f t="shared" si="0"/>
        <v>20329827</v>
      </c>
      <c r="L154" s="1498">
        <f t="shared" si="0"/>
        <v>6943000</v>
      </c>
      <c r="M154" s="1498">
        <f t="shared" si="0"/>
        <v>2176889</v>
      </c>
      <c r="N154" s="1498">
        <f t="shared" si="0"/>
        <v>623990</v>
      </c>
      <c r="O154" s="1498">
        <f t="shared" si="0"/>
        <v>1505997</v>
      </c>
      <c r="P154" s="1498">
        <f t="shared" si="0"/>
        <v>9354641</v>
      </c>
      <c r="Q154" s="1497"/>
      <c r="R154" s="1498">
        <f>SUM(R146:R153)</f>
        <v>0</v>
      </c>
      <c r="S154" s="1238"/>
      <c r="T154" s="1501">
        <f>SUM(J154:P157)-SUM(Q154:S157)</f>
        <v>108535200</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570</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569</v>
      </c>
      <c r="Y155" s="1240"/>
      <c r="Z155" s="1241"/>
      <c r="AA155" s="1242"/>
      <c r="AB155" s="681">
        <f>T154</f>
        <v>108535200</v>
      </c>
      <c r="AC155" s="1241"/>
      <c r="AD155" s="694">
        <f>IF(OR(AB155=0,AB156=0),"NA",AB155/AB156)</f>
        <v>120.84306630295607</v>
      </c>
      <c r="AE155" s="1504" t="s">
        <v>1558</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1345</v>
      </c>
      <c r="Y156" s="1240"/>
      <c r="Z156" s="1241"/>
      <c r="AA156" s="1242"/>
      <c r="AB156" s="1352">
        <f>'PM90'!U15</f>
        <v>898150</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1209</v>
      </c>
      <c r="F158" s="1517"/>
      <c r="G158" s="670"/>
      <c r="H158" s="670"/>
      <c r="I158" s="1505" t="s">
        <v>2570</v>
      </c>
      <c r="J158" s="1498">
        <f t="shared" ref="J158:P158" si="1">SUM(J142:J153)</f>
        <v>84027589</v>
      </c>
      <c r="K158" s="1498">
        <f t="shared" si="1"/>
        <v>26041235</v>
      </c>
      <c r="L158" s="1498">
        <f t="shared" si="1"/>
        <v>7125481</v>
      </c>
      <c r="M158" s="1498">
        <f>SUM(M142:M153)</f>
        <v>2221128</v>
      </c>
      <c r="N158" s="1508">
        <f>SUM(N142:N153)</f>
        <v>547078</v>
      </c>
      <c r="O158" s="1498">
        <f>SUM(O142:O153)</f>
        <v>5924787</v>
      </c>
      <c r="P158" s="1498">
        <f t="shared" si="1"/>
        <v>10746154</v>
      </c>
      <c r="Q158" s="1529"/>
      <c r="R158" s="1498">
        <f>SUM(R142:R153)</f>
        <v>0</v>
      </c>
      <c r="S158" s="1529"/>
      <c r="T158" s="1501">
        <f>SUM(J158:P161)-SUM(Q158:S161)</f>
        <v>136633452</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2224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706</v>
      </c>
      <c r="Y159" s="678"/>
      <c r="Z159" s="679"/>
      <c r="AA159" s="680"/>
      <c r="AB159" s="681">
        <f>T158</f>
        <v>136633452</v>
      </c>
      <c r="AC159" s="679"/>
      <c r="AD159" s="694">
        <f>IF(OR(AB159=0,AB160=0),"NA",AB159/AB160)</f>
        <v>152.12765350999277</v>
      </c>
      <c r="AE159" s="1504" t="s">
        <v>1558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1345</v>
      </c>
      <c r="Y160" s="682"/>
      <c r="Z160" s="679"/>
      <c r="AA160" s="680"/>
      <c r="AB160" s="1352">
        <f>'PM90'!U15</f>
        <v>898150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1210</v>
      </c>
      <c r="F165" s="1517"/>
      <c r="G165" s="670"/>
      <c r="H165" s="670"/>
      <c r="I165" s="1505" t="s">
        <v>2570</v>
      </c>
      <c r="J165" s="1498">
        <f>'40'!O68</f>
        <v>28366142</v>
      </c>
      <c r="K165" s="1498">
        <f>'40'!Q68</f>
        <v>6689275</v>
      </c>
      <c r="L165" s="1498">
        <f>'40'!R68</f>
        <v>675499</v>
      </c>
      <c r="M165" s="1498">
        <f>'40'!S68</f>
        <v>961293</v>
      </c>
      <c r="N165" s="1508">
        <f>'40'!T68</f>
        <v>-330</v>
      </c>
      <c r="O165" s="1498">
        <f>'40'!Y68</f>
        <v>390479</v>
      </c>
      <c r="P165" s="1498">
        <f>'40'!Z68</f>
        <v>4045550</v>
      </c>
      <c r="Q165" s="1526"/>
      <c r="R165" s="1498">
        <f>'12'!T66</f>
        <v>0</v>
      </c>
      <c r="S165" s="1527"/>
      <c r="T165" s="1501">
        <f>SUM(J165:P168)-SUM(Q165:S168)</f>
        <v>41127908</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2225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2616</v>
      </c>
      <c r="Y166" s="678"/>
      <c r="Z166" s="679"/>
      <c r="AA166" s="680"/>
      <c r="AB166" s="681">
        <f>T165</f>
        <v>41127908</v>
      </c>
      <c r="AC166" s="679"/>
      <c r="AD166" s="694" t="e">
        <f>IF(OR(AB166=0,AB167=0),"NA",AB166/AB167)</f>
        <v>#REF!</v>
      </c>
      <c r="AE166" s="1504" t="s">
        <v>1558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983</v>
      </c>
      <c r="Y167" s="682"/>
      <c r="Z167" s="679"/>
      <c r="AA167" s="680"/>
      <c r="AB167" s="1354"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1211</v>
      </c>
      <c r="F169" s="1517"/>
      <c r="G169" s="670"/>
      <c r="H169" s="670"/>
      <c r="I169" s="1505" t="s">
        <v>2570</v>
      </c>
      <c r="J169" s="1498">
        <f>'40'!O68</f>
        <v>28366142</v>
      </c>
      <c r="K169" s="1498">
        <f>'40'!Q68</f>
        <v>6689275</v>
      </c>
      <c r="L169" s="1498">
        <f>'40'!R68</f>
        <v>675499</v>
      </c>
      <c r="M169" s="1498">
        <f>'40'!S68</f>
        <v>961293</v>
      </c>
      <c r="N169" s="1508">
        <f>'40'!T68</f>
        <v>-330</v>
      </c>
      <c r="O169" s="1498">
        <f>'40'!Y68</f>
        <v>390479</v>
      </c>
      <c r="P169" s="1498">
        <f>'40'!Z68</f>
        <v>4045550</v>
      </c>
      <c r="Q169" s="1520"/>
      <c r="R169" s="1498">
        <f>'12'!T66</f>
        <v>0</v>
      </c>
      <c r="S169" s="1523"/>
      <c r="T169" s="1501">
        <f>SUM(J169:P172)-SUM(Q169:S172)</f>
        <v>41127908</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2226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2616</v>
      </c>
      <c r="Y170" s="678"/>
      <c r="Z170" s="679"/>
      <c r="AA170" s="680"/>
      <c r="AB170" s="681">
        <f>T169</f>
        <v>41127908</v>
      </c>
      <c r="AC170" s="679"/>
      <c r="AD170" s="694">
        <f>IF(OR(AB170=0,AB171=0),"NA",AB170/AB171)</f>
        <v>1.6383026194058909</v>
      </c>
      <c r="AE170" s="1504" t="s">
        <v>453</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984</v>
      </c>
      <c r="Y171" s="682"/>
      <c r="Z171" s="679"/>
      <c r="AA171" s="680"/>
      <c r="AB171" s="114">
        <v>25103975</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2629</v>
      </c>
      <c r="P175" s="1569"/>
      <c r="Q175" s="234" t="s">
        <v>2628</v>
      </c>
      <c r="R175" s="1570" t="s">
        <v>2484</v>
      </c>
      <c r="S175" s="1570"/>
      <c r="T175" s="1570"/>
      <c r="U175" s="1570"/>
      <c r="V175" s="234"/>
      <c r="W175" s="234"/>
      <c r="X175" s="1338" t="s">
        <v>2630</v>
      </c>
      <c r="Y175" s="234"/>
      <c r="Z175" s="234"/>
      <c r="AA175" s="234"/>
      <c r="AB175" s="1338" t="s">
        <v>2631</v>
      </c>
      <c r="AC175" s="233"/>
      <c r="AD175" s="1338" t="s">
        <v>2626</v>
      </c>
      <c r="AE175" s="515"/>
      <c r="AF175" s="234" t="s">
        <v>2386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2627</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2386</v>
      </c>
    </row>
    <row r="177" spans="1:256" s="14" customFormat="1" ht="9" x14ac:dyDescent="0.2">
      <c r="A177" s="703"/>
      <c r="C177" s="59"/>
      <c r="AC177" s="704"/>
      <c r="AD177" s="704"/>
      <c r="AE177" s="705"/>
      <c r="IV177" s="14" t="s">
        <v>620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183" sqref="Q1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2386</v>
      </c>
      <c r="G1" s="203" t="s">
        <v>2386</v>
      </c>
      <c r="H1" s="162" t="s">
        <v>1579</v>
      </c>
      <c r="I1" s="203" t="s">
        <v>2386</v>
      </c>
      <c r="J1" s="203" t="s">
        <v>2386</v>
      </c>
      <c r="K1" s="203"/>
      <c r="L1" s="203"/>
      <c r="M1" s="203"/>
      <c r="N1" s="203" t="s">
        <v>1579</v>
      </c>
      <c r="O1" s="203"/>
      <c r="P1" s="203"/>
      <c r="Q1" s="203"/>
      <c r="R1" s="203"/>
      <c r="S1" s="203" t="s">
        <v>1579</v>
      </c>
      <c r="T1" s="203"/>
      <c r="U1" s="1091">
        <f ca="1">NOW()</f>
        <v>42893.595874074075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646</v>
      </c>
      <c r="N13" s="710"/>
      <c r="O13" s="711"/>
      <c r="P13" s="712"/>
      <c r="Q13" s="710" t="s">
        <v>2499</v>
      </c>
      <c r="R13" s="711"/>
      <c r="S13" s="711"/>
      <c r="T13" s="710" t="s">
        <v>16</v>
      </c>
      <c r="U13" s="702" t="s">
        <v>1065</v>
      </c>
      <c r="V13" s="394"/>
    </row>
    <row r="14" spans="1:22" s="4" customFormat="1" ht="9" x14ac:dyDescent="0.2">
      <c r="A14" s="465"/>
      <c r="B14" s="394"/>
      <c r="C14" s="668"/>
      <c r="D14" s="394"/>
      <c r="E14" s="707" t="s">
        <v>2663</v>
      </c>
      <c r="F14" s="394"/>
      <c r="G14" s="394"/>
      <c r="H14" s="394"/>
      <c r="I14" s="394"/>
      <c r="J14" s="394"/>
      <c r="K14" s="394"/>
      <c r="L14" s="65"/>
      <c r="M14" s="66" t="s">
        <v>17</v>
      </c>
      <c r="N14" s="66"/>
      <c r="O14" s="67"/>
      <c r="P14" s="68"/>
      <c r="Q14" s="66" t="s">
        <v>18</v>
      </c>
      <c r="R14" s="67"/>
      <c r="S14" s="67"/>
      <c r="T14" s="66">
        <v>7</v>
      </c>
      <c r="U14" s="69">
        <v>8</v>
      </c>
      <c r="V14" s="394"/>
    </row>
    <row r="15" spans="1:22" s="4" customFormat="1" ht="9" hidden="1" x14ac:dyDescent="0.2">
      <c r="A15" s="465" t="s">
        <v>1579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1579</v>
      </c>
      <c r="B16" s="394"/>
      <c r="C16" s="668"/>
      <c r="D16" s="394"/>
      <c r="E16" s="394"/>
      <c r="F16" s="394"/>
      <c r="G16" s="394"/>
      <c r="H16" s="394"/>
      <c r="I16" s="394"/>
      <c r="J16" s="394"/>
      <c r="K16" s="394"/>
      <c r="L16" s="65"/>
      <c r="M16" s="66" t="s">
        <v>1269</v>
      </c>
      <c r="N16" s="66"/>
      <c r="O16" s="67"/>
      <c r="P16" s="68"/>
      <c r="Q16" s="66" t="s">
        <v>578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1071</v>
      </c>
      <c r="D18" s="394"/>
      <c r="E18" s="1571" t="s">
        <v>2939</v>
      </c>
      <c r="F18" s="1574"/>
      <c r="G18" s="1574"/>
      <c r="H18" s="1574"/>
      <c r="I18" s="1574"/>
      <c r="J18" s="394"/>
      <c r="K18" s="394"/>
      <c r="L18" s="677"/>
      <c r="M18" s="678" t="s">
        <v>1889</v>
      </c>
      <c r="N18" s="678"/>
      <c r="O18" s="679"/>
      <c r="P18" s="680"/>
      <c r="Q18" s="714">
        <v>4862</v>
      </c>
      <c r="R18" s="679"/>
      <c r="S18" s="679"/>
      <c r="T18" s="1036">
        <f>IF(OR(Q18="",Q19=0),"NA",Q18/Q19)</f>
        <v>5.4133496631965707</v>
      </c>
      <c r="U18" s="1504" t="s">
        <v>454</v>
      </c>
      <c r="V18" s="394"/>
    </row>
    <row r="19" spans="1:22" s="4" customFormat="1" ht="18" customHeight="1" x14ac:dyDescent="0.2">
      <c r="A19" s="465"/>
      <c r="B19" s="394"/>
      <c r="C19" s="668"/>
      <c r="D19" s="394"/>
      <c r="E19" s="1572"/>
      <c r="F19" s="1517"/>
      <c r="G19" s="1517"/>
      <c r="H19" s="1517"/>
      <c r="I19" s="1517"/>
      <c r="J19" s="394"/>
      <c r="K19" s="394"/>
      <c r="L19" s="677"/>
      <c r="M19" s="682" t="s">
        <v>2042</v>
      </c>
      <c r="N19" s="682"/>
      <c r="O19" s="679"/>
      <c r="P19" s="680"/>
      <c r="Q19" s="716">
        <f>'02'!$J$84/1000</f>
        <v>898.15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1890</v>
      </c>
      <c r="D23" s="394"/>
      <c r="E23" s="1571" t="s">
        <v>1248</v>
      </c>
      <c r="F23" s="1574"/>
      <c r="G23" s="1574"/>
      <c r="H23" s="1574"/>
      <c r="I23" s="1574"/>
      <c r="J23" s="394"/>
      <c r="K23" s="394"/>
      <c r="L23" s="677"/>
      <c r="M23" s="678" t="s">
        <v>1891</v>
      </c>
      <c r="N23" s="678"/>
      <c r="O23" s="679"/>
      <c r="P23" s="680"/>
      <c r="Q23" s="714">
        <v>22740</v>
      </c>
      <c r="R23" s="679"/>
      <c r="S23" s="679"/>
      <c r="T23" s="1036">
        <f>IF(OR(Q23="",Q24=0),"NA",Q23/Q24)</f>
        <v>25.318710683070758</v>
      </c>
      <c r="U23" s="1504" t="s">
        <v>455</v>
      </c>
      <c r="V23" s="394"/>
    </row>
    <row r="24" spans="1:22" s="4" customFormat="1" ht="18" customHeight="1" x14ac:dyDescent="0.2">
      <c r="A24" s="465"/>
      <c r="B24" s="394"/>
      <c r="C24" s="668"/>
      <c r="D24" s="394"/>
      <c r="E24" s="1581"/>
      <c r="F24" s="1517"/>
      <c r="G24" s="1517"/>
      <c r="H24" s="1517"/>
      <c r="I24" s="1517"/>
      <c r="J24" s="394"/>
      <c r="K24" s="394"/>
      <c r="L24" s="677"/>
      <c r="M24" s="682" t="s">
        <v>2042</v>
      </c>
      <c r="N24" s="682"/>
      <c r="O24" s="679"/>
      <c r="P24" s="680"/>
      <c r="Q24" s="716">
        <f>'02'!$J$84/1000</f>
        <v>898.15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1586</v>
      </c>
      <c r="D28" s="394"/>
      <c r="E28" s="1571" t="s">
        <v>1694</v>
      </c>
      <c r="F28" s="1574"/>
      <c r="G28" s="1574"/>
      <c r="H28" s="1574"/>
      <c r="I28" s="1574"/>
      <c r="J28" s="394"/>
      <c r="K28" s="394"/>
      <c r="L28" s="677"/>
      <c r="M28" s="678" t="s">
        <v>833</v>
      </c>
      <c r="N28" s="678"/>
      <c r="O28" s="679"/>
      <c r="P28" s="680"/>
      <c r="Q28" s="714">
        <v>14690</v>
      </c>
      <c r="R28" s="679"/>
      <c r="S28" s="679"/>
      <c r="T28" s="1036">
        <f>IF(OR(Q28="",Q29=0),"NA",Q28/Q29)</f>
        <v>16.355842565273061</v>
      </c>
      <c r="U28" s="1504" t="s">
        <v>456</v>
      </c>
      <c r="V28" s="394"/>
    </row>
    <row r="29" spans="1:22" s="4" customFormat="1" ht="21" customHeight="1" x14ac:dyDescent="0.2">
      <c r="A29" s="465"/>
      <c r="B29" s="394"/>
      <c r="C29" s="668"/>
      <c r="D29" s="394"/>
      <c r="E29" s="1581"/>
      <c r="F29" s="1517"/>
      <c r="G29" s="1517"/>
      <c r="H29" s="1517"/>
      <c r="I29" s="1517"/>
      <c r="J29" s="394"/>
      <c r="K29" s="394"/>
      <c r="L29" s="677"/>
      <c r="M29" s="682" t="s">
        <v>2042</v>
      </c>
      <c r="N29" s="682"/>
      <c r="O29" s="679"/>
      <c r="P29" s="680"/>
      <c r="Q29" s="716">
        <f>'02'!$J$84/1000</f>
        <v>898.15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2503</v>
      </c>
      <c r="D33" s="394"/>
      <c r="E33" s="1571" t="s">
        <v>2231</v>
      </c>
      <c r="F33" s="1574"/>
      <c r="G33" s="1574"/>
      <c r="H33" s="1574"/>
      <c r="I33" s="1574"/>
      <c r="J33" s="394"/>
      <c r="K33" s="394"/>
      <c r="L33" s="677"/>
      <c r="M33" s="678" t="s">
        <v>1714</v>
      </c>
      <c r="N33" s="678"/>
      <c r="O33" s="679"/>
      <c r="P33" s="680"/>
      <c r="Q33" s="681">
        <f>SUM(Q18,Q23,Q28)</f>
        <v>42292</v>
      </c>
      <c r="R33" s="679"/>
      <c r="S33" s="679"/>
      <c r="T33" s="1036">
        <f>IF(Q33=0,"NA",Q33/Q34)</f>
        <v>47.08790291154039</v>
      </c>
      <c r="U33" s="1504" t="s">
        <v>457</v>
      </c>
      <c r="V33" s="394"/>
    </row>
    <row r="34" spans="1:22" s="4" customFormat="1" ht="21" customHeight="1" x14ac:dyDescent="0.2">
      <c r="A34" s="465"/>
      <c r="B34" s="394"/>
      <c r="C34" s="668"/>
      <c r="D34" s="394"/>
      <c r="E34" s="1572"/>
      <c r="F34" s="1517"/>
      <c r="G34" s="1517"/>
      <c r="H34" s="1517"/>
      <c r="I34" s="1517"/>
      <c r="J34" s="394"/>
      <c r="K34" s="394"/>
      <c r="L34" s="677"/>
      <c r="M34" s="682" t="s">
        <v>2042</v>
      </c>
      <c r="N34" s="682"/>
      <c r="O34" s="679"/>
      <c r="P34" s="680"/>
      <c r="Q34" s="716">
        <f>'02'!$J$84/1000</f>
        <v>898.15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3037</v>
      </c>
      <c r="D38" s="394"/>
      <c r="E38" s="1571" t="s">
        <v>1609</v>
      </c>
      <c r="F38" s="1573"/>
      <c r="G38" s="1573"/>
      <c r="H38" s="1573"/>
      <c r="I38" s="1573"/>
      <c r="J38" s="1049"/>
      <c r="K38" s="1049"/>
      <c r="L38" s="1050"/>
      <c r="M38" s="678" t="s">
        <v>843</v>
      </c>
      <c r="N38" s="1051"/>
      <c r="O38" s="1052"/>
      <c r="P38" s="1053"/>
      <c r="Q38" s="1210">
        <v>1368</v>
      </c>
      <c r="R38" s="1052"/>
      <c r="S38" s="1052"/>
      <c r="T38" s="1036">
        <f>IF(OR(Q38="",Q39=0),"NA",Q38/Q39)</f>
        <v>20.116167928828762</v>
      </c>
      <c r="U38" s="1504" t="s">
        <v>2256</v>
      </c>
      <c r="V38" s="394"/>
    </row>
    <row r="39" spans="1:22" s="4" customFormat="1" ht="18" customHeight="1" x14ac:dyDescent="0.2">
      <c r="A39" s="465"/>
      <c r="B39" s="394"/>
      <c r="C39" s="668"/>
      <c r="D39" s="394"/>
      <c r="E39" s="1572"/>
      <c r="F39" s="1535"/>
      <c r="G39" s="1535"/>
      <c r="H39" s="1535"/>
      <c r="I39" s="1535"/>
      <c r="J39" s="1049"/>
      <c r="K39" s="1049"/>
      <c r="L39" s="1050"/>
      <c r="M39" s="682" t="s">
        <v>458</v>
      </c>
      <c r="N39" s="1054"/>
      <c r="O39" s="1052"/>
      <c r="P39" s="1053"/>
      <c r="Q39" s="716">
        <f>'02'!$J$85/1000</f>
        <v>68.004999999999995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646</v>
      </c>
      <c r="N45" s="710"/>
      <c r="O45" s="711"/>
      <c r="P45" s="712"/>
      <c r="Q45" s="710" t="s">
        <v>2499</v>
      </c>
      <c r="R45" s="711"/>
      <c r="S45" s="711"/>
      <c r="T45" s="710" t="s">
        <v>16</v>
      </c>
      <c r="U45" s="702" t="s">
        <v>1065</v>
      </c>
      <c r="V45" s="394"/>
    </row>
    <row r="46" spans="1:22" s="4" customFormat="1" ht="9" x14ac:dyDescent="0.2">
      <c r="A46" s="465"/>
      <c r="B46" s="394"/>
      <c r="C46" s="668"/>
      <c r="D46" s="394"/>
      <c r="E46" s="707" t="s">
        <v>1892</v>
      </c>
      <c r="F46" s="394"/>
      <c r="G46" s="394"/>
      <c r="H46" s="394"/>
      <c r="I46" s="394"/>
      <c r="J46" s="394"/>
      <c r="K46" s="394"/>
      <c r="L46" s="65"/>
      <c r="M46" s="66" t="s">
        <v>17</v>
      </c>
      <c r="N46" s="66"/>
      <c r="O46" s="67"/>
      <c r="P46" s="68"/>
      <c r="Q46" s="66" t="s">
        <v>18</v>
      </c>
      <c r="R46" s="67"/>
      <c r="S46" s="67"/>
      <c r="T46" s="66">
        <v>7</v>
      </c>
      <c r="U46" s="69">
        <v>8</v>
      </c>
      <c r="V46" s="394"/>
    </row>
    <row r="47" spans="1:22" s="4" customFormat="1" ht="9" hidden="1" x14ac:dyDescent="0.2">
      <c r="A47" s="465" t="s">
        <v>1579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1579</v>
      </c>
      <c r="B48" s="394"/>
      <c r="C48" s="668"/>
      <c r="D48" s="394"/>
      <c r="E48" s="394"/>
      <c r="F48" s="394"/>
      <c r="G48" s="394"/>
      <c r="H48" s="394"/>
      <c r="I48" s="394"/>
      <c r="J48" s="394"/>
      <c r="K48" s="394"/>
      <c r="L48" s="65"/>
      <c r="M48" s="66" t="s">
        <v>1269</v>
      </c>
      <c r="N48" s="66"/>
      <c r="O48" s="67"/>
      <c r="P48" s="68"/>
      <c r="Q48" s="66" t="s">
        <v>578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2043</v>
      </c>
      <c r="D50" s="394"/>
      <c r="E50" s="1571" t="s">
        <v>1874</v>
      </c>
      <c r="F50" s="1574"/>
      <c r="G50" s="1574"/>
      <c r="H50" s="1574"/>
      <c r="I50" s="1574"/>
      <c r="J50" s="394"/>
      <c r="K50" s="394"/>
      <c r="L50" s="677"/>
      <c r="M50" s="678" t="s">
        <v>2134</v>
      </c>
      <c r="N50" s="678"/>
      <c r="O50" s="679"/>
      <c r="P50" s="680"/>
      <c r="Q50" s="714">
        <v>7705</v>
      </c>
      <c r="R50" s="679"/>
      <c r="S50" s="679"/>
      <c r="T50" s="867">
        <f>IF(OR(Q50="",Q51=0),"NA",Q50/Q51)</f>
        <v>0.75672755843645645</v>
      </c>
      <c r="U50" s="1504" t="s">
        <v>1976</v>
      </c>
      <c r="V50" s="394"/>
    </row>
    <row r="51" spans="1:22" s="4" customFormat="1" ht="21" customHeight="1" x14ac:dyDescent="0.2">
      <c r="A51" s="465"/>
      <c r="B51" s="394"/>
      <c r="C51" s="668"/>
      <c r="D51" s="394"/>
      <c r="E51" s="1572"/>
      <c r="F51" s="1517"/>
      <c r="G51" s="1517"/>
      <c r="H51" s="1517"/>
      <c r="I51" s="1517"/>
      <c r="J51" s="394"/>
      <c r="K51" s="394"/>
      <c r="L51" s="677"/>
      <c r="M51" s="682" t="s">
        <v>1975</v>
      </c>
      <c r="N51" s="682"/>
      <c r="O51" s="679"/>
      <c r="P51" s="680"/>
      <c r="Q51" s="114">
        <v>10182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1893</v>
      </c>
      <c r="D55" s="394"/>
      <c r="E55" s="1571" t="s">
        <v>3038</v>
      </c>
      <c r="F55" s="1574"/>
      <c r="G55" s="1574"/>
      <c r="H55" s="1574"/>
      <c r="I55" s="1574"/>
      <c r="J55" s="394"/>
      <c r="K55" s="394"/>
      <c r="L55" s="677"/>
      <c r="M55" s="678" t="s">
        <v>2040</v>
      </c>
      <c r="N55" s="678"/>
      <c r="O55" s="679"/>
      <c r="P55" s="680"/>
      <c r="Q55" s="714">
        <v>71</v>
      </c>
      <c r="R55" s="679"/>
      <c r="S55" s="679"/>
      <c r="T55" s="867">
        <f>IF(OR(Q55="",Q56=0),"NA",Q55/Q56)</f>
        <v>0.94666666666666666</v>
      </c>
      <c r="U55" s="1504" t="s">
        <v>2041</v>
      </c>
      <c r="V55" s="394"/>
    </row>
    <row r="56" spans="1:22" s="4" customFormat="1" ht="21" customHeight="1" x14ac:dyDescent="0.2">
      <c r="A56" s="465"/>
      <c r="B56" s="394"/>
      <c r="C56" s="668"/>
      <c r="D56" s="394"/>
      <c r="E56" s="1572"/>
      <c r="F56" s="1517"/>
      <c r="G56" s="1517"/>
      <c r="H56" s="1517"/>
      <c r="I56" s="1517"/>
      <c r="J56" s="394"/>
      <c r="K56" s="394"/>
      <c r="L56" s="677"/>
      <c r="M56" s="682" t="s">
        <v>596</v>
      </c>
      <c r="N56" s="682"/>
      <c r="O56" s="679"/>
      <c r="P56" s="680"/>
      <c r="Q56" s="114">
        <v>75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1943</v>
      </c>
      <c r="D61" s="394"/>
      <c r="E61" s="1571" t="s">
        <v>959</v>
      </c>
      <c r="F61" s="1574"/>
      <c r="G61" s="1574"/>
      <c r="H61" s="1574"/>
      <c r="I61" s="1574"/>
      <c r="J61" s="394"/>
      <c r="K61" s="394"/>
      <c r="L61" s="677"/>
      <c r="M61" s="678" t="s">
        <v>2870</v>
      </c>
      <c r="N61" s="678"/>
      <c r="O61" s="679"/>
      <c r="P61" s="680"/>
      <c r="Q61" s="681">
        <f>'PM91'!AB66</f>
        <v>93934710</v>
      </c>
      <c r="R61" s="679"/>
      <c r="S61" s="679"/>
      <c r="T61" s="715">
        <f>IF(OR(Q61="",Q62=0),"NA",Q61/Q62)</f>
        <v>119.7039854726178</v>
      </c>
      <c r="U61" s="1504" t="s">
        <v>2015</v>
      </c>
      <c r="V61" s="394"/>
    </row>
    <row r="62" spans="1:22" s="4" customFormat="1" ht="24" customHeight="1" x14ac:dyDescent="0.2">
      <c r="A62" s="465"/>
      <c r="B62" s="394"/>
      <c r="C62" s="668"/>
      <c r="D62" s="394"/>
      <c r="E62" s="1572"/>
      <c r="F62" s="1517"/>
      <c r="G62" s="1517"/>
      <c r="H62" s="1517"/>
      <c r="I62" s="1517"/>
      <c r="J62" s="394"/>
      <c r="K62" s="394"/>
      <c r="L62" s="677"/>
      <c r="M62" s="682" t="s">
        <v>1940</v>
      </c>
      <c r="N62" s="682"/>
      <c r="O62" s="679"/>
      <c r="P62" s="680"/>
      <c r="Q62" s="114">
        <v>784725</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2700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646</v>
      </c>
      <c r="N68" s="710"/>
      <c r="O68" s="711"/>
      <c r="P68" s="712"/>
      <c r="Q68" s="710" t="s">
        <v>2499</v>
      </c>
      <c r="R68" s="711"/>
      <c r="S68" s="711"/>
      <c r="T68" s="710" t="s">
        <v>16</v>
      </c>
      <c r="U68" s="702" t="s">
        <v>1065</v>
      </c>
      <c r="V68" s="394"/>
    </row>
    <row r="69" spans="1:22" s="4" customFormat="1" ht="9" x14ac:dyDescent="0.2">
      <c r="A69" s="465"/>
      <c r="B69" s="394"/>
      <c r="C69" s="668"/>
      <c r="D69" s="394"/>
      <c r="E69" s="707" t="s">
        <v>1122</v>
      </c>
      <c r="F69" s="394"/>
      <c r="G69" s="394"/>
      <c r="H69" s="394"/>
      <c r="I69" s="394"/>
      <c r="J69" s="394"/>
      <c r="K69" s="394"/>
      <c r="L69" s="65"/>
      <c r="M69" s="66" t="s">
        <v>17</v>
      </c>
      <c r="N69" s="66"/>
      <c r="O69" s="67"/>
      <c r="P69" s="68"/>
      <c r="Q69" s="66" t="s">
        <v>18</v>
      </c>
      <c r="R69" s="67"/>
      <c r="S69" s="67"/>
      <c r="T69" s="66">
        <v>7</v>
      </c>
      <c r="U69" s="69">
        <v>8</v>
      </c>
      <c r="V69" s="394"/>
    </row>
    <row r="70" spans="1:22" s="4" customFormat="1" ht="9" hidden="1" x14ac:dyDescent="0.2">
      <c r="A70" s="465" t="s">
        <v>1579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1579</v>
      </c>
      <c r="B71" s="394"/>
      <c r="C71" s="668"/>
      <c r="D71" s="394"/>
      <c r="E71" s="394"/>
      <c r="F71" s="394"/>
      <c r="G71" s="394"/>
      <c r="H71" s="394"/>
      <c r="I71" s="394"/>
      <c r="J71" s="394"/>
      <c r="K71" s="394"/>
      <c r="L71" s="65"/>
      <c r="M71" s="66" t="s">
        <v>1269</v>
      </c>
      <c r="N71" s="66"/>
      <c r="O71" s="67"/>
      <c r="P71" s="68"/>
      <c r="Q71" s="66" t="s">
        <v>578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1123</v>
      </c>
      <c r="D73" s="394"/>
      <c r="E73" s="1571" t="s">
        <v>639</v>
      </c>
      <c r="F73" s="1574"/>
      <c r="G73" s="1574"/>
      <c r="H73" s="1574"/>
      <c r="I73" s="1574"/>
      <c r="J73" s="394"/>
      <c r="K73" s="394"/>
      <c r="L73" s="677"/>
      <c r="M73" s="678" t="s">
        <v>2625</v>
      </c>
      <c r="N73" s="678"/>
      <c r="O73" s="679"/>
      <c r="P73" s="680"/>
      <c r="Q73" s="714">
        <v>42</v>
      </c>
      <c r="R73" s="679"/>
      <c r="S73" s="679"/>
      <c r="T73" s="722">
        <f>IF(OR(Q73="",Q74=0),"NA",Q73/Q74)</f>
        <v>1.6024418161007248</v>
      </c>
      <c r="U73" s="1504" t="s">
        <v>185</v>
      </c>
      <c r="V73" s="394"/>
    </row>
    <row r="74" spans="1:22" s="4" customFormat="1" ht="18" customHeight="1" x14ac:dyDescent="0.2">
      <c r="A74" s="465"/>
      <c r="B74" s="394"/>
      <c r="C74" s="668"/>
      <c r="D74" s="394"/>
      <c r="E74" s="1572"/>
      <c r="F74" s="1517"/>
      <c r="G74" s="1517"/>
      <c r="H74" s="1517"/>
      <c r="I74" s="1517"/>
      <c r="J74" s="394"/>
      <c r="K74" s="394"/>
      <c r="L74" s="677"/>
      <c r="M74" s="682" t="s">
        <v>2941</v>
      </c>
      <c r="N74" s="682"/>
      <c r="O74" s="679"/>
      <c r="P74" s="680"/>
      <c r="Q74" s="1213">
        <f>'PM91'!AB73/100</f>
        <v>26.21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1124</v>
      </c>
      <c r="D78" s="394"/>
      <c r="E78" s="1571" t="s">
        <v>1121</v>
      </c>
      <c r="F78" s="1574"/>
      <c r="G78" s="1574"/>
      <c r="H78" s="1574"/>
      <c r="I78" s="1574"/>
      <c r="J78" s="394"/>
      <c r="K78" s="394"/>
      <c r="L78" s="677"/>
      <c r="M78" s="678" t="s">
        <v>321</v>
      </c>
      <c r="N78" s="678"/>
      <c r="O78" s="679"/>
      <c r="P78" s="680"/>
      <c r="Q78" s="785">
        <v>1092</v>
      </c>
      <c r="R78" s="679"/>
      <c r="S78" s="679"/>
      <c r="T78" s="869">
        <f>IF(OR(Q78="",Q79=0),"NA",Q78/Q79)</f>
        <v>6.6157760814249365E-3</v>
      </c>
      <c r="U78" s="1504" t="s">
        <v>2594</v>
      </c>
      <c r="V78" s="394"/>
    </row>
    <row r="79" spans="1:22" s="4" customFormat="1" ht="18" customHeight="1" x14ac:dyDescent="0.2">
      <c r="A79" s="465"/>
      <c r="B79" s="394"/>
      <c r="C79" s="668"/>
      <c r="D79" s="394"/>
      <c r="E79" s="1572"/>
      <c r="F79" s="1517"/>
      <c r="G79" s="1517"/>
      <c r="H79" s="1517"/>
      <c r="I79" s="1517"/>
      <c r="J79" s="394"/>
      <c r="K79" s="394"/>
      <c r="L79" s="677"/>
      <c r="M79" s="682" t="s">
        <v>2942</v>
      </c>
      <c r="N79" s="682"/>
      <c r="O79" s="679"/>
      <c r="P79" s="680"/>
      <c r="Q79" s="718">
        <v>165060</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2595</v>
      </c>
      <c r="F81" s="394"/>
      <c r="G81" s="394"/>
      <c r="H81" s="394"/>
      <c r="I81" s="394"/>
      <c r="J81" s="394"/>
      <c r="K81" s="394"/>
      <c r="L81" s="394"/>
      <c r="M81" s="394" t="s">
        <v>2850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2596</v>
      </c>
      <c r="D83" s="394"/>
      <c r="E83" s="1571" t="s">
        <v>1336</v>
      </c>
      <c r="F83" s="1574"/>
      <c r="G83" s="1574"/>
      <c r="H83" s="1574"/>
      <c r="I83" s="1574"/>
      <c r="J83" s="394"/>
      <c r="K83" s="394"/>
      <c r="L83" s="677"/>
      <c r="M83" s="678" t="s">
        <v>414</v>
      </c>
      <c r="N83" s="678"/>
      <c r="O83" s="679"/>
      <c r="P83" s="680"/>
      <c r="Q83" s="714">
        <v>0</v>
      </c>
      <c r="R83" s="679"/>
      <c r="S83" s="679"/>
      <c r="T83" s="722">
        <f>IF(OR(Q83="",Q84=0),"NA",Q83/Q84)</f>
        <v>0</v>
      </c>
      <c r="U83" s="1504" t="s">
        <v>2597</v>
      </c>
      <c r="V83" s="394"/>
    </row>
    <row r="84" spans="1:22" s="4" customFormat="1" ht="24" customHeight="1" x14ac:dyDescent="0.2">
      <c r="A84" s="465"/>
      <c r="B84" s="394"/>
      <c r="C84" s="668"/>
      <c r="D84" s="394"/>
      <c r="E84" s="1572"/>
      <c r="F84" s="1517"/>
      <c r="G84" s="1517"/>
      <c r="H84" s="1517"/>
      <c r="I84" s="1517"/>
      <c r="J84" s="394"/>
      <c r="K84" s="394"/>
      <c r="L84" s="677"/>
      <c r="M84" s="682" t="s">
        <v>2598</v>
      </c>
      <c r="N84" s="682"/>
      <c r="O84" s="679"/>
      <c r="P84" s="680"/>
      <c r="Q84" s="114">
        <v>200800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2922</v>
      </c>
      <c r="D88" s="394"/>
      <c r="E88" s="1571" t="s">
        <v>2122</v>
      </c>
      <c r="F88" s="1574"/>
      <c r="G88" s="1574"/>
      <c r="H88" s="1574"/>
      <c r="I88" s="1574"/>
      <c r="J88" s="394"/>
      <c r="K88" s="394"/>
      <c r="L88" s="677"/>
      <c r="M88" s="678" t="s">
        <v>1516</v>
      </c>
      <c r="N88" s="678"/>
      <c r="O88" s="679"/>
      <c r="P88" s="680"/>
      <c r="Q88" s="714">
        <v>263</v>
      </c>
      <c r="R88" s="679"/>
      <c r="S88" s="679"/>
      <c r="T88" s="722">
        <f>IF(OR(Q88="",Q89=0),"NA",Q88/Q89)</f>
        <v>9.3881630613264804</v>
      </c>
      <c r="U88" s="1504" t="s">
        <v>1208</v>
      </c>
      <c r="V88" s="394"/>
    </row>
    <row r="89" spans="1:22" s="4" customFormat="1" ht="18" customHeight="1" x14ac:dyDescent="0.2">
      <c r="A89" s="465"/>
      <c r="B89" s="394"/>
      <c r="C89" s="668"/>
      <c r="D89" s="394"/>
      <c r="E89" s="1572"/>
      <c r="F89" s="1517"/>
      <c r="G89" s="1517"/>
      <c r="H89" s="1517"/>
      <c r="I89" s="1517"/>
      <c r="J89" s="394"/>
      <c r="K89" s="394"/>
      <c r="L89" s="677"/>
      <c r="M89" s="682" t="s">
        <v>2871</v>
      </c>
      <c r="N89" s="682"/>
      <c r="O89" s="679"/>
      <c r="P89" s="680"/>
      <c r="Q89" s="1213">
        <f>'PM91'!AB108/100</f>
        <v>28.013999999999999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2923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1138</v>
      </c>
      <c r="D95" s="394"/>
      <c r="E95" s="1571" t="s">
        <v>1245</v>
      </c>
      <c r="F95" s="1574"/>
      <c r="G95" s="1574"/>
      <c r="H95" s="1574"/>
      <c r="I95" s="1574"/>
      <c r="J95" s="394"/>
      <c r="K95" s="394"/>
      <c r="L95" s="677"/>
      <c r="M95" s="678" t="s">
        <v>1139</v>
      </c>
      <c r="N95" s="678"/>
      <c r="O95" s="679"/>
      <c r="P95" s="680"/>
      <c r="Q95" s="714">
        <v>13291</v>
      </c>
      <c r="R95" s="679"/>
      <c r="S95" s="679"/>
      <c r="T95" s="1036">
        <f>IF(OR(Q95="",Q96=0),"NA",Q95/Q96)</f>
        <v>36.337042403696316</v>
      </c>
      <c r="U95" s="1504" t="s">
        <v>39</v>
      </c>
      <c r="V95" s="394"/>
    </row>
    <row r="96" spans="1:22" s="4" customFormat="1" ht="24" customHeight="1" x14ac:dyDescent="0.2">
      <c r="A96" s="465"/>
      <c r="B96" s="394"/>
      <c r="C96" s="668"/>
      <c r="D96" s="394"/>
      <c r="E96" s="1572"/>
      <c r="F96" s="1517"/>
      <c r="G96" s="1517"/>
      <c r="H96" s="1517"/>
      <c r="I96" s="1517"/>
      <c r="J96" s="394"/>
      <c r="K96" s="394"/>
      <c r="L96" s="677"/>
      <c r="M96" s="682" t="s">
        <v>1158</v>
      </c>
      <c r="N96" s="682"/>
      <c r="O96" s="679"/>
      <c r="P96" s="680"/>
      <c r="Q96" s="716">
        <f>'02'!J83/1000</f>
        <v>365.77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130</v>
      </c>
      <c r="F100" s="394"/>
      <c r="G100" s="394"/>
      <c r="H100" s="394"/>
      <c r="I100" s="394"/>
      <c r="J100" s="394"/>
      <c r="K100" s="394"/>
      <c r="L100" s="394"/>
      <c r="M100" s="394"/>
      <c r="N100" s="394"/>
      <c r="O100" s="394"/>
      <c r="P100" s="394"/>
      <c r="Q100" s="394"/>
      <c r="R100" s="394"/>
      <c r="S100" s="394"/>
      <c r="T100" s="702" t="s">
        <v>16</v>
      </c>
      <c r="U100" s="443"/>
      <c r="V100" s="394"/>
    </row>
    <row r="101" spans="1:22" s="4" customFormat="1" ht="9" hidden="1" x14ac:dyDescent="0.2">
      <c r="A101" s="465" t="s">
        <v>1579</v>
      </c>
      <c r="B101" s="394"/>
      <c r="C101" s="668"/>
      <c r="D101" s="394"/>
      <c r="E101" s="713"/>
      <c r="F101" s="394"/>
      <c r="G101" s="394"/>
      <c r="H101" s="394"/>
      <c r="I101" s="394"/>
      <c r="J101" s="394"/>
      <c r="K101" s="394"/>
      <c r="L101" s="394"/>
      <c r="M101" s="394"/>
      <c r="N101" s="394"/>
      <c r="O101" s="394"/>
      <c r="P101" s="394"/>
      <c r="Q101" s="394"/>
      <c r="R101" s="394"/>
      <c r="S101" s="394"/>
      <c r="T101" s="70" t="s">
        <v>1459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1159</v>
      </c>
      <c r="D103" s="394"/>
      <c r="E103" s="713" t="s">
        <v>1555</v>
      </c>
      <c r="F103" s="394"/>
      <c r="G103" s="394"/>
      <c r="H103" s="394"/>
      <c r="I103" s="394"/>
      <c r="J103" s="394"/>
      <c r="K103" s="394"/>
      <c r="L103" s="394"/>
      <c r="M103" s="394"/>
      <c r="N103" s="394"/>
      <c r="O103" s="394"/>
      <c r="P103" s="394"/>
      <c r="Q103" s="394"/>
      <c r="R103" s="394" t="s">
        <v>190</v>
      </c>
      <c r="S103" s="394" t="s">
        <v>190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1186</v>
      </c>
      <c r="F107" s="394"/>
      <c r="G107" s="649"/>
      <c r="H107" s="394"/>
      <c r="I107" s="394"/>
      <c r="J107" s="394"/>
      <c r="K107" s="394"/>
      <c r="L107" s="900" t="s">
        <v>2798</v>
      </c>
      <c r="M107" s="756"/>
      <c r="N107" s="756"/>
      <c r="O107" s="756"/>
      <c r="P107" s="756"/>
      <c r="Q107" s="756"/>
      <c r="R107" s="756"/>
      <c r="S107" s="757"/>
      <c r="T107" s="702" t="s">
        <v>2420</v>
      </c>
      <c r="U107" s="702" t="s">
        <v>1065</v>
      </c>
      <c r="V107" s="394"/>
    </row>
    <row r="108" spans="1:22" s="4" customFormat="1" ht="9" hidden="1" x14ac:dyDescent="0.2">
      <c r="A108" s="465" t="s">
        <v>1579</v>
      </c>
      <c r="B108" s="394"/>
      <c r="C108" s="668"/>
      <c r="D108" s="394"/>
      <c r="E108" s="713"/>
      <c r="F108" s="394"/>
      <c r="G108" s="394"/>
      <c r="H108" s="394"/>
      <c r="I108" s="394"/>
      <c r="J108" s="394"/>
      <c r="K108" s="394"/>
      <c r="L108" s="758" t="s">
        <v>1459</v>
      </c>
      <c r="M108" s="759"/>
      <c r="N108" s="759"/>
      <c r="O108" s="759"/>
      <c r="P108" s="759"/>
      <c r="Q108" s="759"/>
      <c r="R108" s="759"/>
      <c r="S108" s="760"/>
      <c r="T108" s="70" t="s">
        <v>1459</v>
      </c>
      <c r="U108" s="70" t="s">
        <v>1459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1160</v>
      </c>
      <c r="D110" s="394"/>
      <c r="E110" s="713" t="s">
        <v>2891</v>
      </c>
      <c r="F110" s="394"/>
      <c r="G110" s="394"/>
      <c r="H110" s="394"/>
      <c r="I110" s="394"/>
      <c r="J110" s="394"/>
      <c r="K110" s="394" t="s">
        <v>190</v>
      </c>
      <c r="L110" s="1578" t="s">
        <v>3019</v>
      </c>
      <c r="M110" s="1579"/>
      <c r="N110" s="1579"/>
      <c r="O110" s="1579"/>
      <c r="P110" s="1579"/>
      <c r="Q110" s="1579"/>
      <c r="R110" s="1580"/>
      <c r="S110" s="754"/>
      <c r="T110" s="115">
        <v>0</v>
      </c>
      <c r="U110" s="767" t="s">
        <v>2482</v>
      </c>
      <c r="V110" s="394"/>
    </row>
    <row r="111" spans="1:22" s="4" customFormat="1" ht="18" x14ac:dyDescent="0.2">
      <c r="A111" s="465"/>
      <c r="B111" s="394"/>
      <c r="C111" s="668" t="s">
        <v>2483</v>
      </c>
      <c r="D111" s="394"/>
      <c r="E111" s="713" t="s">
        <v>658</v>
      </c>
      <c r="F111" s="394"/>
      <c r="G111" s="394"/>
      <c r="H111" s="394"/>
      <c r="I111" s="394"/>
      <c r="J111" s="394"/>
      <c r="K111" s="394" t="s">
        <v>190</v>
      </c>
      <c r="L111" s="1578" t="s">
        <v>3020</v>
      </c>
      <c r="M111" s="1579"/>
      <c r="N111" s="1579"/>
      <c r="O111" s="1579"/>
      <c r="P111" s="1579"/>
      <c r="Q111" s="1579"/>
      <c r="R111" s="1580"/>
      <c r="S111" s="754"/>
      <c r="T111" s="115">
        <v>0</v>
      </c>
      <c r="U111" s="767" t="s">
        <v>2482</v>
      </c>
      <c r="V111" s="394"/>
    </row>
    <row r="112" spans="1:22" s="4" customFormat="1" ht="18" x14ac:dyDescent="0.2">
      <c r="A112" s="465"/>
      <c r="B112" s="394"/>
      <c r="C112" s="668" t="s">
        <v>630</v>
      </c>
      <c r="D112" s="394"/>
      <c r="E112" s="713" t="s">
        <v>665</v>
      </c>
      <c r="F112" s="394"/>
      <c r="G112" s="394"/>
      <c r="H112" s="394"/>
      <c r="I112" s="394"/>
      <c r="J112" s="394"/>
      <c r="K112" s="394" t="s">
        <v>190</v>
      </c>
      <c r="L112" s="1578" t="s">
        <v>3021</v>
      </c>
      <c r="M112" s="1579"/>
      <c r="N112" s="1579"/>
      <c r="O112" s="1579"/>
      <c r="P112" s="1579"/>
      <c r="Q112" s="1579"/>
      <c r="R112" s="1580"/>
      <c r="S112" s="754"/>
      <c r="T112" s="115">
        <v>0</v>
      </c>
      <c r="U112" s="767" t="s">
        <v>2482</v>
      </c>
      <c r="V112" s="394"/>
    </row>
    <row r="113" spans="1:22" s="4" customFormat="1" ht="18" x14ac:dyDescent="0.2">
      <c r="A113" s="465"/>
      <c r="B113" s="394"/>
      <c r="C113" s="668" t="s">
        <v>631</v>
      </c>
      <c r="D113" s="394"/>
      <c r="E113" s="713" t="s">
        <v>92</v>
      </c>
      <c r="F113" s="394"/>
      <c r="G113" s="394"/>
      <c r="H113" s="394"/>
      <c r="I113" s="394"/>
      <c r="J113" s="394"/>
      <c r="K113" s="394" t="s">
        <v>995</v>
      </c>
      <c r="L113" s="1578" t="s">
        <v>190</v>
      </c>
      <c r="M113" s="1579"/>
      <c r="N113" s="1579"/>
      <c r="O113" s="1579"/>
      <c r="P113" s="1579"/>
      <c r="Q113" s="1579"/>
      <c r="R113" s="1580"/>
      <c r="S113" s="754"/>
      <c r="T113" s="115"/>
      <c r="U113" s="767" t="s">
        <v>2482</v>
      </c>
      <c r="V113" s="394"/>
    </row>
    <row r="114" spans="1:22" s="4" customFormat="1" ht="18" x14ac:dyDescent="0.2">
      <c r="A114" s="465"/>
      <c r="B114" s="394"/>
      <c r="C114" s="668" t="s">
        <v>632</v>
      </c>
      <c r="D114" s="394"/>
      <c r="E114" s="713" t="s">
        <v>93</v>
      </c>
      <c r="F114" s="394"/>
      <c r="G114" s="394"/>
      <c r="H114" s="394"/>
      <c r="I114" s="394"/>
      <c r="J114" s="394"/>
      <c r="K114" s="394" t="s">
        <v>190</v>
      </c>
      <c r="L114" s="1578" t="s">
        <v>190</v>
      </c>
      <c r="M114" s="1579"/>
      <c r="N114" s="1579"/>
      <c r="O114" s="1579"/>
      <c r="P114" s="1579"/>
      <c r="Q114" s="1579"/>
      <c r="R114" s="1580"/>
      <c r="S114" s="754"/>
      <c r="T114" s="115"/>
      <c r="U114" s="767" t="s">
        <v>2482</v>
      </c>
      <c r="V114" s="394"/>
    </row>
    <row r="115" spans="1:22" s="4" customFormat="1" ht="18" x14ac:dyDescent="0.2">
      <c r="A115" s="465"/>
      <c r="B115" s="394"/>
      <c r="C115" s="668" t="s">
        <v>633</v>
      </c>
      <c r="D115" s="394"/>
      <c r="E115" s="713" t="s">
        <v>1070</v>
      </c>
      <c r="F115" s="394"/>
      <c r="G115" s="394"/>
      <c r="H115" s="394"/>
      <c r="I115" s="394"/>
      <c r="J115" s="394"/>
      <c r="K115" s="394" t="s">
        <v>190</v>
      </c>
      <c r="L115" s="1578" t="s">
        <v>190</v>
      </c>
      <c r="M115" s="1579"/>
      <c r="N115" s="1579"/>
      <c r="O115" s="1579"/>
      <c r="P115" s="1579"/>
      <c r="Q115" s="1579"/>
      <c r="R115" s="1580"/>
      <c r="S115" s="754"/>
      <c r="T115" s="115"/>
      <c r="U115" s="767" t="s">
        <v>2482</v>
      </c>
      <c r="V115" s="394"/>
    </row>
    <row r="116" spans="1:22" s="4" customFormat="1" ht="18" x14ac:dyDescent="0.2">
      <c r="A116" s="465"/>
      <c r="B116" s="394"/>
      <c r="C116" s="668" t="s">
        <v>1911</v>
      </c>
      <c r="D116" s="394"/>
      <c r="E116" s="713" t="s">
        <v>2394</v>
      </c>
      <c r="F116" s="394"/>
      <c r="G116" s="394"/>
      <c r="H116" s="394"/>
      <c r="I116" s="394"/>
      <c r="J116" s="394"/>
      <c r="K116" s="394" t="s">
        <v>190</v>
      </c>
      <c r="L116" s="1578" t="s">
        <v>190</v>
      </c>
      <c r="M116" s="1579"/>
      <c r="N116" s="1579"/>
      <c r="O116" s="1579"/>
      <c r="P116" s="1579"/>
      <c r="Q116" s="1579"/>
      <c r="R116" s="1580"/>
      <c r="S116" s="754"/>
      <c r="T116" s="115"/>
      <c r="U116" s="767" t="s">
        <v>2482</v>
      </c>
      <c r="V116" s="394"/>
    </row>
    <row r="117" spans="1:22" s="4" customFormat="1" ht="18" x14ac:dyDescent="0.2">
      <c r="A117" s="465"/>
      <c r="B117" s="394"/>
      <c r="C117" s="668" t="s">
        <v>1912</v>
      </c>
      <c r="D117" s="394"/>
      <c r="E117" s="713" t="s">
        <v>2118</v>
      </c>
      <c r="F117" s="394"/>
      <c r="G117" s="394"/>
      <c r="H117" s="394"/>
      <c r="I117" s="394"/>
      <c r="J117" s="394"/>
      <c r="K117" s="394" t="s">
        <v>190</v>
      </c>
      <c r="L117" s="1578" t="s">
        <v>190</v>
      </c>
      <c r="M117" s="1579"/>
      <c r="N117" s="1579"/>
      <c r="O117" s="1579"/>
      <c r="P117" s="1579"/>
      <c r="Q117" s="1579"/>
      <c r="R117" s="1580"/>
      <c r="S117" s="754"/>
      <c r="T117" s="115"/>
      <c r="U117" s="767" t="s">
        <v>2482</v>
      </c>
      <c r="V117" s="394"/>
    </row>
    <row r="118" spans="1:22" s="4" customFormat="1" ht="18" hidden="1" x14ac:dyDescent="0.2">
      <c r="A118" s="465"/>
      <c r="B118" s="394"/>
      <c r="C118" s="668" t="s">
        <v>2391</v>
      </c>
      <c r="D118" s="394"/>
      <c r="E118" s="713" t="s">
        <v>1530</v>
      </c>
      <c r="F118" s="394"/>
      <c r="G118" s="394"/>
      <c r="H118" s="394"/>
      <c r="I118" s="394"/>
      <c r="J118" s="394"/>
      <c r="K118" s="394" t="s">
        <v>190</v>
      </c>
      <c r="L118" s="1575" t="s">
        <v>190</v>
      </c>
      <c r="M118" s="1576"/>
      <c r="N118" s="1576"/>
      <c r="O118" s="1576"/>
      <c r="P118" s="1576"/>
      <c r="Q118" s="1576"/>
      <c r="R118" s="1577"/>
      <c r="S118" s="769"/>
      <c r="T118" s="768"/>
      <c r="U118" s="767" t="s">
        <v>2482</v>
      </c>
      <c r="V118" s="394"/>
    </row>
    <row r="119" spans="1:22" s="4" customFormat="1" ht="18" hidden="1" x14ac:dyDescent="0.2">
      <c r="A119" s="465"/>
      <c r="B119" s="394"/>
      <c r="C119" s="668" t="s">
        <v>2392</v>
      </c>
      <c r="D119" s="394"/>
      <c r="E119" s="713" t="s">
        <v>2274</v>
      </c>
      <c r="F119" s="394"/>
      <c r="G119" s="394"/>
      <c r="H119" s="394"/>
      <c r="I119" s="394"/>
      <c r="J119" s="394"/>
      <c r="K119" s="394" t="s">
        <v>190</v>
      </c>
      <c r="L119" s="1575" t="s">
        <v>190</v>
      </c>
      <c r="M119" s="1576"/>
      <c r="N119" s="1576"/>
      <c r="O119" s="1576"/>
      <c r="P119" s="1576"/>
      <c r="Q119" s="1576"/>
      <c r="R119" s="1577"/>
      <c r="S119" s="770"/>
      <c r="T119" s="768"/>
      <c r="U119" s="767" t="s">
        <v>2482</v>
      </c>
      <c r="V119" s="394"/>
    </row>
    <row r="120" spans="1:22" s="4" customFormat="1" ht="18" hidden="1" x14ac:dyDescent="0.2">
      <c r="A120" s="465"/>
      <c r="B120" s="394"/>
      <c r="C120" s="668" t="s">
        <v>3081</v>
      </c>
      <c r="D120" s="394"/>
      <c r="E120" s="713" t="s">
        <v>2920</v>
      </c>
      <c r="F120" s="394"/>
      <c r="G120" s="394"/>
      <c r="H120" s="394"/>
      <c r="I120" s="394"/>
      <c r="J120" s="394"/>
      <c r="K120" s="394" t="s">
        <v>190</v>
      </c>
      <c r="L120" s="1575" t="s">
        <v>190</v>
      </c>
      <c r="M120" s="1576"/>
      <c r="N120" s="1576"/>
      <c r="O120" s="1576"/>
      <c r="P120" s="1576"/>
      <c r="Q120" s="1576"/>
      <c r="R120" s="1577"/>
      <c r="S120" s="770"/>
      <c r="T120" s="768"/>
      <c r="U120" s="767" t="s">
        <v>2482</v>
      </c>
      <c r="V120" s="394"/>
    </row>
    <row r="121" spans="1:22" s="4" customFormat="1" ht="18" hidden="1" x14ac:dyDescent="0.2">
      <c r="A121" s="465"/>
      <c r="B121" s="394"/>
      <c r="C121" s="668" t="s">
        <v>3082</v>
      </c>
      <c r="D121" s="394"/>
      <c r="E121" s="713" t="s">
        <v>2872</v>
      </c>
      <c r="F121" s="394"/>
      <c r="G121" s="394"/>
      <c r="H121" s="394"/>
      <c r="I121" s="394"/>
      <c r="J121" s="394"/>
      <c r="K121" s="394" t="s">
        <v>190</v>
      </c>
      <c r="L121" s="1575" t="s">
        <v>190</v>
      </c>
      <c r="M121" s="1576"/>
      <c r="N121" s="1576"/>
      <c r="O121" s="1576"/>
      <c r="P121" s="1576"/>
      <c r="Q121" s="1576"/>
      <c r="R121" s="1577"/>
      <c r="S121" s="770"/>
      <c r="T121" s="768"/>
      <c r="U121" s="767" t="s">
        <v>2482</v>
      </c>
      <c r="V121" s="394"/>
    </row>
    <row r="122" spans="1:22" s="4" customFormat="1" ht="18" hidden="1" x14ac:dyDescent="0.2">
      <c r="A122" s="465"/>
      <c r="B122" s="394"/>
      <c r="C122" s="668" t="s">
        <v>2393</v>
      </c>
      <c r="D122" s="394"/>
      <c r="E122" s="713" t="s">
        <v>2426</v>
      </c>
      <c r="F122" s="394"/>
      <c r="G122" s="394"/>
      <c r="H122" s="394"/>
      <c r="I122" s="394"/>
      <c r="J122" s="394"/>
      <c r="K122" s="394" t="s">
        <v>190</v>
      </c>
      <c r="L122" s="1575" t="s">
        <v>190</v>
      </c>
      <c r="M122" s="1576"/>
      <c r="N122" s="1576"/>
      <c r="O122" s="1576"/>
      <c r="P122" s="1576"/>
      <c r="Q122" s="1576"/>
      <c r="R122" s="1577"/>
      <c r="S122" s="770"/>
      <c r="T122" s="768"/>
      <c r="U122" s="767" t="s">
        <v>2482</v>
      </c>
      <c r="V122" s="394"/>
    </row>
    <row r="123" spans="1:22" s="4" customFormat="1" ht="18" hidden="1" x14ac:dyDescent="0.2">
      <c r="A123" s="465"/>
      <c r="B123" s="394"/>
      <c r="C123" s="668" t="s">
        <v>2873</v>
      </c>
      <c r="D123" s="394"/>
      <c r="E123" s="713" t="s">
        <v>2031</v>
      </c>
      <c r="F123" s="394"/>
      <c r="G123" s="394"/>
      <c r="H123" s="394"/>
      <c r="I123" s="394"/>
      <c r="J123" s="394"/>
      <c r="K123" s="394" t="s">
        <v>190</v>
      </c>
      <c r="L123" s="1575" t="s">
        <v>190</v>
      </c>
      <c r="M123" s="1576"/>
      <c r="N123" s="1576"/>
      <c r="O123" s="1576"/>
      <c r="P123" s="1576"/>
      <c r="Q123" s="1576"/>
      <c r="R123" s="1577"/>
      <c r="S123" s="770"/>
      <c r="T123" s="768"/>
      <c r="U123" s="767" t="s">
        <v>2482</v>
      </c>
      <c r="V123" s="394"/>
    </row>
    <row r="124" spans="1:22" s="4" customFormat="1" ht="18" hidden="1" x14ac:dyDescent="0.2">
      <c r="A124" s="465"/>
      <c r="B124" s="394"/>
      <c r="C124" s="668" t="s">
        <v>2874</v>
      </c>
      <c r="D124" s="394"/>
      <c r="E124" s="713" t="s">
        <v>2866</v>
      </c>
      <c r="F124" s="394"/>
      <c r="G124" s="394"/>
      <c r="H124" s="394"/>
      <c r="I124" s="394"/>
      <c r="J124" s="394"/>
      <c r="K124" s="394" t="s">
        <v>190</v>
      </c>
      <c r="L124" s="1575" t="s">
        <v>190</v>
      </c>
      <c r="M124" s="1576"/>
      <c r="N124" s="1576"/>
      <c r="O124" s="1576"/>
      <c r="P124" s="1576"/>
      <c r="Q124" s="1576"/>
      <c r="R124" s="1577"/>
      <c r="S124" s="770"/>
      <c r="T124" s="768"/>
      <c r="U124" s="767" t="s">
        <v>2482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646</v>
      </c>
      <c r="N127" s="710"/>
      <c r="O127" s="711"/>
      <c r="P127" s="712"/>
      <c r="Q127" s="710" t="s">
        <v>2499</v>
      </c>
      <c r="R127" s="711"/>
      <c r="S127" s="711"/>
      <c r="T127" s="710" t="s">
        <v>16</v>
      </c>
      <c r="U127" s="702" t="s">
        <v>1065</v>
      </c>
      <c r="V127" s="394"/>
    </row>
    <row r="128" spans="1:22" s="4" customFormat="1" ht="9" x14ac:dyDescent="0.2">
      <c r="A128" s="465"/>
      <c r="B128" s="394"/>
      <c r="C128" s="668"/>
      <c r="D128" s="394"/>
      <c r="E128" s="713"/>
      <c r="F128" s="394"/>
      <c r="G128" s="394"/>
      <c r="H128" s="394"/>
      <c r="I128" s="394"/>
      <c r="J128" s="394"/>
      <c r="K128" s="394"/>
      <c r="L128" s="65"/>
      <c r="M128" s="66" t="s">
        <v>17</v>
      </c>
      <c r="N128" s="66"/>
      <c r="O128" s="67"/>
      <c r="P128" s="68"/>
      <c r="Q128" s="66" t="s">
        <v>18</v>
      </c>
      <c r="R128" s="67"/>
      <c r="S128" s="67"/>
      <c r="T128" s="66">
        <v>7</v>
      </c>
      <c r="U128" s="69">
        <v>8</v>
      </c>
      <c r="V128" s="394"/>
    </row>
    <row r="129" spans="1:22" s="4" customFormat="1" ht="9" hidden="1" x14ac:dyDescent="0.2">
      <c r="A129" s="465" t="s">
        <v>1579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1579</v>
      </c>
      <c r="B130" s="394"/>
      <c r="C130" s="668"/>
      <c r="D130" s="394"/>
      <c r="E130" s="713"/>
      <c r="F130" s="394"/>
      <c r="G130" s="394"/>
      <c r="H130" s="394"/>
      <c r="I130" s="394"/>
      <c r="J130" s="394"/>
      <c r="K130" s="394"/>
      <c r="L130" s="65"/>
      <c r="M130" s="66" t="s">
        <v>1269</v>
      </c>
      <c r="N130" s="66"/>
      <c r="O130" s="67"/>
      <c r="P130" s="68"/>
      <c r="Q130" s="66" t="s">
        <v>578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634</v>
      </c>
      <c r="D132" s="394"/>
      <c r="E132" s="1571" t="s">
        <v>2123</v>
      </c>
      <c r="F132" s="394"/>
      <c r="G132" s="1574"/>
      <c r="H132" s="394"/>
      <c r="I132" s="394"/>
      <c r="J132" s="394"/>
      <c r="K132" s="394"/>
      <c r="L132" s="677"/>
      <c r="M132" s="678" t="s">
        <v>1768</v>
      </c>
      <c r="N132" s="678"/>
      <c r="O132" s="679"/>
      <c r="P132" s="680"/>
      <c r="Q132" s="868">
        <v>114024</v>
      </c>
      <c r="R132" s="679"/>
      <c r="S132" s="679"/>
      <c r="T132" s="867">
        <f>IF(OR(Q132="",Q133=0),"NA",Q132/Q133)</f>
        <v>0.33743796443442209</v>
      </c>
      <c r="U132" s="1504" t="s">
        <v>182</v>
      </c>
      <c r="V132" s="394"/>
    </row>
    <row r="133" spans="1:22" s="4" customFormat="1" ht="24" customHeight="1" x14ac:dyDescent="0.2">
      <c r="A133" s="465"/>
      <c r="B133" s="394"/>
      <c r="C133" s="668"/>
      <c r="D133" s="394"/>
      <c r="E133" s="1572"/>
      <c r="F133" s="394"/>
      <c r="G133" s="1517"/>
      <c r="H133" s="394"/>
      <c r="I133" s="394"/>
      <c r="J133" s="394"/>
      <c r="K133" s="394"/>
      <c r="L133" s="677"/>
      <c r="M133" s="682" t="s">
        <v>3097</v>
      </c>
      <c r="N133" s="682"/>
      <c r="O133" s="679"/>
      <c r="P133" s="680"/>
      <c r="Q133" s="699">
        <v>337911</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1955</v>
      </c>
      <c r="D137" s="394"/>
      <c r="E137" s="1571" t="s">
        <v>1471</v>
      </c>
      <c r="F137" s="394"/>
      <c r="G137" s="1574"/>
      <c r="H137" s="394"/>
      <c r="I137" s="394"/>
      <c r="J137" s="394"/>
      <c r="K137" s="394"/>
      <c r="L137" s="677"/>
      <c r="M137" s="678" t="s">
        <v>1956</v>
      </c>
      <c r="N137" s="678"/>
      <c r="O137" s="679"/>
      <c r="P137" s="680"/>
      <c r="Q137" s="868"/>
      <c r="R137" s="679"/>
      <c r="S137" s="679"/>
      <c r="T137" s="867" t="str">
        <f>IF(OR(Q137="",Q138=0),"NA",Q137/Q138)</f>
        <v>NA</v>
      </c>
      <c r="U137" s="1504" t="s">
        <v>823</v>
      </c>
      <c r="V137" s="394"/>
    </row>
    <row r="138" spans="1:22" s="4" customFormat="1" ht="24" customHeight="1" x14ac:dyDescent="0.2">
      <c r="A138" s="465"/>
      <c r="B138" s="394"/>
      <c r="C138" s="668"/>
      <c r="D138" s="394"/>
      <c r="E138" s="1572"/>
      <c r="F138" s="394"/>
      <c r="G138" s="1517"/>
      <c r="H138" s="394"/>
      <c r="I138" s="394"/>
      <c r="J138" s="394"/>
      <c r="K138" s="394"/>
      <c r="L138" s="677"/>
      <c r="M138" s="682" t="s">
        <v>1150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646</v>
      </c>
      <c r="N145" s="710"/>
      <c r="O145" s="711"/>
      <c r="P145" s="712"/>
      <c r="Q145" s="710" t="s">
        <v>2499</v>
      </c>
      <c r="R145" s="711"/>
      <c r="S145" s="711"/>
      <c r="T145" s="710" t="s">
        <v>16</v>
      </c>
      <c r="U145" s="702" t="s">
        <v>1065</v>
      </c>
      <c r="V145" s="911"/>
    </row>
    <row r="146" spans="1:22" s="907" customFormat="1" ht="9" x14ac:dyDescent="0.2">
      <c r="A146" s="928"/>
      <c r="B146" s="911"/>
      <c r="C146" s="668"/>
      <c r="D146" s="394"/>
      <c r="E146" s="707"/>
      <c r="F146" s="911"/>
      <c r="G146" s="911"/>
      <c r="H146" s="911"/>
      <c r="I146" s="911"/>
      <c r="J146" s="911"/>
      <c r="K146" s="911"/>
      <c r="L146" s="65"/>
      <c r="M146" s="66" t="s">
        <v>17</v>
      </c>
      <c r="N146" s="66"/>
      <c r="O146" s="67"/>
      <c r="P146" s="68"/>
      <c r="Q146" s="66" t="s">
        <v>18</v>
      </c>
      <c r="R146" s="67"/>
      <c r="S146" s="67"/>
      <c r="T146" s="66">
        <v>7</v>
      </c>
      <c r="U146" s="69">
        <v>8</v>
      </c>
      <c r="V146" s="911"/>
    </row>
    <row r="147" spans="1:22" s="907" customFormat="1" ht="9" hidden="1" x14ac:dyDescent="0.2">
      <c r="A147" s="928" t="s">
        <v>1579</v>
      </c>
      <c r="B147" s="911"/>
      <c r="C147" s="668"/>
      <c r="D147" s="394"/>
      <c r="E147" s="713"/>
      <c r="F147" s="911"/>
      <c r="G147" s="911"/>
      <c r="H147" s="911"/>
      <c r="I147" s="911"/>
      <c r="J147" s="911"/>
      <c r="K147" s="911"/>
      <c r="L147" s="71"/>
      <c r="M147" s="72" t="s">
        <v>1459</v>
      </c>
      <c r="N147" s="72"/>
      <c r="O147" s="73"/>
      <c r="P147" s="74"/>
      <c r="Q147" s="72" t="s">
        <v>1459</v>
      </c>
      <c r="R147" s="73"/>
      <c r="S147" s="73"/>
      <c r="T147" s="72" t="s">
        <v>1459</v>
      </c>
      <c r="U147" s="75" t="s">
        <v>1459</v>
      </c>
      <c r="V147" s="911"/>
    </row>
    <row r="148" spans="1:22" s="907" customFormat="1" ht="11.1" hidden="1" customHeight="1" x14ac:dyDescent="0.2">
      <c r="A148" s="928" t="s">
        <v>1579</v>
      </c>
      <c r="B148" s="911"/>
      <c r="C148" s="668"/>
      <c r="D148" s="394"/>
      <c r="E148" s="713"/>
      <c r="F148" s="911"/>
      <c r="G148" s="911"/>
      <c r="H148" s="911"/>
      <c r="I148" s="911"/>
      <c r="J148" s="911"/>
      <c r="K148" s="911"/>
      <c r="L148" s="65"/>
      <c r="M148" s="66" t="s">
        <v>1269</v>
      </c>
      <c r="N148" s="66"/>
      <c r="O148" s="67"/>
      <c r="P148" s="68"/>
      <c r="Q148" s="66" t="s">
        <v>578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1985</v>
      </c>
      <c r="D150" s="394"/>
      <c r="E150" s="1571" t="s">
        <v>3039</v>
      </c>
      <c r="F150" s="911"/>
      <c r="G150" s="1582"/>
      <c r="H150" s="911"/>
      <c r="I150" s="911"/>
      <c r="J150" s="911"/>
      <c r="K150" s="911"/>
      <c r="L150" s="677"/>
      <c r="M150" s="1171" t="s">
        <v>2476</v>
      </c>
      <c r="N150" s="678"/>
      <c r="O150" s="679"/>
      <c r="P150" s="680"/>
      <c r="Q150" s="1210">
        <v>235</v>
      </c>
      <c r="R150" s="679"/>
      <c r="S150" s="679"/>
      <c r="T150" s="1036">
        <f>IF(OR(Q150="",Q151=0),"NA",Q150/Q151)</f>
        <v>0.26164894505372155</v>
      </c>
      <c r="U150" s="1504" t="s">
        <v>3079</v>
      </c>
      <c r="V150" s="911"/>
    </row>
    <row r="151" spans="1:22" s="907" customFormat="1" ht="18" customHeight="1" x14ac:dyDescent="0.2">
      <c r="A151" s="928"/>
      <c r="B151" s="911"/>
      <c r="C151" s="668"/>
      <c r="D151" s="394"/>
      <c r="E151" s="1572"/>
      <c r="F151" s="911"/>
      <c r="G151" s="1583"/>
      <c r="H151" s="911"/>
      <c r="I151" s="911"/>
      <c r="J151" s="911"/>
      <c r="K151" s="911"/>
      <c r="L151" s="677"/>
      <c r="M151" s="682" t="s">
        <v>2042</v>
      </c>
      <c r="N151" s="682"/>
      <c r="O151" s="679"/>
      <c r="P151" s="680"/>
      <c r="Q151" s="716">
        <f>'02'!J84/1000</f>
        <v>898.15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2456</v>
      </c>
      <c r="D154" s="1101"/>
      <c r="E154" s="1584" t="s">
        <v>62</v>
      </c>
      <c r="F154" s="911"/>
      <c r="G154" s="1582"/>
      <c r="H154" s="911"/>
      <c r="I154" s="911"/>
      <c r="J154" s="911"/>
      <c r="K154" s="911"/>
      <c r="L154" s="677"/>
      <c r="M154" s="1171" t="s">
        <v>947</v>
      </c>
      <c r="N154" s="678"/>
      <c r="O154" s="679"/>
      <c r="P154" s="680"/>
      <c r="Q154" s="1210">
        <v>4694</v>
      </c>
      <c r="R154" s="679"/>
      <c r="S154" s="679"/>
      <c r="T154" s="1209">
        <f>IF(OR(Q154="",Q155=0),"NA",Q154/Q155)</f>
        <v>5.2262985024773148</v>
      </c>
      <c r="U154" s="1539" t="s">
        <v>1896</v>
      </c>
      <c r="V154" s="911"/>
    </row>
    <row r="155" spans="1:22" s="907" customFormat="1" ht="18" customHeight="1" x14ac:dyDescent="0.2">
      <c r="A155" s="928"/>
      <c r="B155" s="911"/>
      <c r="C155" s="1037"/>
      <c r="D155" s="1101"/>
      <c r="E155" s="1567"/>
      <c r="F155" s="911"/>
      <c r="G155" s="1583"/>
      <c r="H155" s="911"/>
      <c r="I155" s="911"/>
      <c r="J155" s="911"/>
      <c r="K155" s="911"/>
      <c r="L155" s="677"/>
      <c r="M155" s="682" t="s">
        <v>2042</v>
      </c>
      <c r="N155" s="682"/>
      <c r="O155" s="679"/>
      <c r="P155" s="680"/>
      <c r="Q155" s="716">
        <f>'02'!J84/1000</f>
        <v>898.15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709</v>
      </c>
      <c r="U158" s="713"/>
      <c r="V158" s="911"/>
    </row>
    <row r="159" spans="1:22" s="907" customFormat="1" ht="10.5" customHeight="1" x14ac:dyDescent="0.2">
      <c r="A159" s="928"/>
      <c r="B159" s="911"/>
      <c r="C159" s="668"/>
      <c r="D159" s="394"/>
      <c r="E159" s="1225" t="s">
        <v>8</v>
      </c>
      <c r="F159" s="911"/>
      <c r="G159" s="911"/>
      <c r="H159" s="911"/>
      <c r="I159" s="911"/>
      <c r="J159" s="911"/>
      <c r="K159" s="713"/>
      <c r="L159" s="713"/>
      <c r="M159" s="713"/>
      <c r="N159" s="713"/>
      <c r="O159" s="1102" t="s">
        <v>131</v>
      </c>
      <c r="P159" s="1102" t="s">
        <v>131</v>
      </c>
      <c r="Q159" s="713"/>
      <c r="R159" s="1239"/>
      <c r="S159" s="713"/>
      <c r="T159" s="1335">
        <v>7</v>
      </c>
      <c r="U159" s="713"/>
      <c r="V159" s="911"/>
    </row>
    <row r="160" spans="1:22" s="907" customFormat="1" ht="11.1" customHeight="1" x14ac:dyDescent="0.2">
      <c r="A160" s="928"/>
      <c r="B160" s="911"/>
      <c r="C160" s="1037" t="s">
        <v>2455</v>
      </c>
      <c r="D160" s="1101"/>
      <c r="E160" s="950" t="s">
        <v>1992</v>
      </c>
      <c r="F160" s="394"/>
      <c r="G160" s="394"/>
      <c r="H160" s="394"/>
      <c r="I160" s="394"/>
      <c r="J160" s="394"/>
      <c r="K160" s="394"/>
      <c r="L160" s="394"/>
      <c r="M160" s="394"/>
      <c r="N160" s="394"/>
      <c r="O160" s="394"/>
      <c r="P160" s="394"/>
      <c r="Q160" s="394"/>
      <c r="R160" s="1102" t="s">
        <v>131</v>
      </c>
      <c r="S160" s="713"/>
      <c r="T160" s="115"/>
      <c r="U160" s="713"/>
      <c r="V160" s="911"/>
    </row>
    <row r="161" spans="1:22" s="907" customFormat="1" ht="11.1" customHeight="1" x14ac:dyDescent="0.2">
      <c r="A161" s="928"/>
      <c r="B161" s="911"/>
      <c r="C161" s="1037" t="s">
        <v>2457</v>
      </c>
      <c r="D161" s="1101"/>
      <c r="E161" s="950" t="s">
        <v>2509</v>
      </c>
      <c r="F161" s="394"/>
      <c r="G161" s="394"/>
      <c r="H161" s="394"/>
      <c r="I161" s="394"/>
      <c r="J161" s="394"/>
      <c r="K161" s="394"/>
      <c r="L161" s="394"/>
      <c r="M161" s="394"/>
      <c r="N161" s="394"/>
      <c r="O161" s="394"/>
      <c r="P161" s="394"/>
      <c r="Q161" s="394"/>
      <c r="R161" s="1102" t="s">
        <v>131</v>
      </c>
      <c r="S161" s="713"/>
      <c r="T161" s="1224"/>
      <c r="U161" s="713"/>
      <c r="V161" s="911"/>
    </row>
    <row r="162" spans="1:22" s="907" customFormat="1" ht="11.1" customHeight="1" x14ac:dyDescent="0.2">
      <c r="A162" s="928"/>
      <c r="B162" s="911"/>
      <c r="C162" s="1037" t="s">
        <v>2461</v>
      </c>
      <c r="D162" s="1101"/>
      <c r="E162" s="950" t="s">
        <v>2501</v>
      </c>
      <c r="F162" s="394"/>
      <c r="G162" s="394"/>
      <c r="H162" s="394"/>
      <c r="I162" s="394"/>
      <c r="J162" s="394"/>
      <c r="K162" s="394"/>
      <c r="L162" s="394"/>
      <c r="M162" s="394"/>
      <c r="N162" s="394"/>
      <c r="O162" s="394"/>
      <c r="P162" s="394"/>
      <c r="Q162" s="394"/>
      <c r="R162" s="1102" t="s">
        <v>131</v>
      </c>
      <c r="S162" s="713"/>
      <c r="T162" s="1224"/>
      <c r="U162" s="713"/>
      <c r="V162" s="911"/>
    </row>
    <row r="163" spans="1:22" s="907" customFormat="1" ht="13.5" customHeight="1" x14ac:dyDescent="0.2">
      <c r="A163" s="928"/>
      <c r="B163" s="911"/>
      <c r="C163" s="1037" t="s">
        <v>2459</v>
      </c>
      <c r="D163" s="1101"/>
      <c r="E163" s="950" t="s">
        <v>2502</v>
      </c>
      <c r="F163" s="394"/>
      <c r="G163" s="394"/>
      <c r="H163" s="394"/>
      <c r="I163" s="394"/>
      <c r="J163" s="394"/>
      <c r="K163" s="394"/>
      <c r="L163" s="394"/>
      <c r="M163" s="394"/>
      <c r="N163" s="394"/>
      <c r="O163" s="394"/>
      <c r="P163" s="394"/>
      <c r="Q163" s="394"/>
      <c r="R163" s="1102" t="s">
        <v>131</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2342</v>
      </c>
      <c r="F165" s="911"/>
      <c r="G165" s="911"/>
      <c r="H165" s="911"/>
      <c r="I165" s="911"/>
      <c r="J165" s="911"/>
      <c r="K165" s="911"/>
      <c r="L165" s="394"/>
      <c r="M165" s="394"/>
      <c r="N165" s="394"/>
      <c r="O165" s="394"/>
      <c r="P165" s="394"/>
      <c r="Q165" s="394"/>
      <c r="R165" s="394"/>
      <c r="S165" s="394"/>
      <c r="T165" s="702" t="s">
        <v>3080</v>
      </c>
      <c r="U165" s="443"/>
      <c r="V165" s="911"/>
    </row>
    <row r="166" spans="1:22" s="907" customFormat="1" ht="9" hidden="1" x14ac:dyDescent="0.2">
      <c r="A166" s="928" t="s">
        <v>1579</v>
      </c>
      <c r="B166" s="911"/>
      <c r="C166" s="668"/>
      <c r="D166" s="394"/>
      <c r="E166" s="713"/>
      <c r="F166" s="911"/>
      <c r="G166" s="911"/>
      <c r="H166" s="911"/>
      <c r="I166" s="911"/>
      <c r="J166" s="911"/>
      <c r="K166" s="911"/>
      <c r="L166" s="394"/>
      <c r="M166" s="394"/>
      <c r="N166" s="394"/>
      <c r="O166" s="394"/>
      <c r="P166" s="394"/>
      <c r="Q166" s="394"/>
      <c r="R166" s="394"/>
      <c r="S166" s="394"/>
      <c r="T166" s="70" t="s">
        <v>1459</v>
      </c>
      <c r="U166" s="443"/>
      <c r="V166" s="911"/>
    </row>
    <row r="167" spans="1:22" s="907" customFormat="1" ht="9" x14ac:dyDescent="0.2">
      <c r="A167" s="928"/>
      <c r="B167" s="911"/>
      <c r="C167" s="668"/>
      <c r="D167" s="394"/>
      <c r="E167" s="723" t="s">
        <v>2390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1350</v>
      </c>
      <c r="D168" s="394"/>
      <c r="E168" s="950" t="s">
        <v>670</v>
      </c>
      <c r="F168" s="394"/>
      <c r="G168" s="394"/>
      <c r="H168" s="394"/>
      <c r="I168" s="394"/>
      <c r="J168" s="394"/>
      <c r="K168" s="394"/>
      <c r="L168" s="394"/>
      <c r="M168" s="394"/>
      <c r="N168" s="394"/>
      <c r="O168" s="394"/>
      <c r="P168" s="394"/>
      <c r="Q168" s="394"/>
      <c r="R168" s="1102" t="s">
        <v>131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2952</v>
      </c>
      <c r="D170" s="394"/>
      <c r="E170" s="950" t="s">
        <v>2951</v>
      </c>
      <c r="F170" s="911"/>
      <c r="G170" s="911"/>
      <c r="H170" s="911"/>
      <c r="I170" s="911"/>
      <c r="J170" s="911"/>
      <c r="K170" s="911"/>
      <c r="L170" s="394"/>
      <c r="M170" s="394"/>
      <c r="N170" s="394"/>
      <c r="O170" s="394"/>
      <c r="P170" s="394"/>
      <c r="Q170" s="394"/>
      <c r="R170" s="394" t="s">
        <v>190</v>
      </c>
      <c r="S170" s="394" t="s">
        <v>190</v>
      </c>
      <c r="T170" s="115">
        <v>8114222</v>
      </c>
      <c r="U170" s="443"/>
      <c r="V170" s="911"/>
    </row>
    <row r="171" spans="1:22" s="907" customFormat="1" ht="11.1" customHeight="1" x14ac:dyDescent="0.2">
      <c r="A171" s="928"/>
      <c r="B171" s="911"/>
      <c r="C171" s="668" t="s">
        <v>1899</v>
      </c>
      <c r="D171" s="394"/>
      <c r="E171" s="950" t="s">
        <v>1610</v>
      </c>
      <c r="F171" s="911"/>
      <c r="G171" s="911"/>
      <c r="H171" s="911"/>
      <c r="I171" s="911"/>
      <c r="J171" s="911"/>
      <c r="K171" s="911"/>
      <c r="L171" s="394"/>
      <c r="M171" s="394"/>
      <c r="N171" s="394"/>
      <c r="O171" s="394"/>
      <c r="P171" s="394"/>
      <c r="Q171" s="394"/>
      <c r="R171" s="394" t="s">
        <v>190</v>
      </c>
      <c r="S171" s="394" t="s">
        <v>190</v>
      </c>
      <c r="T171" s="115"/>
      <c r="U171" s="443"/>
      <c r="V171" s="911"/>
    </row>
    <row r="172" spans="1:22" s="907" customFormat="1" ht="11.1" customHeight="1" x14ac:dyDescent="0.2">
      <c r="A172" s="928"/>
      <c r="B172" s="911"/>
      <c r="C172" s="668" t="s">
        <v>1900</v>
      </c>
      <c r="D172" s="394"/>
      <c r="E172" s="950" t="s">
        <v>1898</v>
      </c>
      <c r="F172" s="911"/>
      <c r="G172" s="911"/>
      <c r="H172" s="911"/>
      <c r="I172" s="911"/>
      <c r="J172" s="911"/>
      <c r="K172" s="911"/>
      <c r="L172" s="394"/>
      <c r="M172" s="394"/>
      <c r="N172" s="394"/>
      <c r="O172" s="394"/>
      <c r="P172" s="394"/>
      <c r="Q172" s="394"/>
      <c r="R172" s="394" t="s">
        <v>190</v>
      </c>
      <c r="S172" s="394" t="s">
        <v>190</v>
      </c>
      <c r="T172" s="115"/>
      <c r="U172" s="443"/>
      <c r="V172" s="911"/>
    </row>
    <row r="173" spans="1:22" s="907" customFormat="1" ht="11.1" customHeight="1" x14ac:dyDescent="0.2">
      <c r="A173" s="928"/>
      <c r="B173" s="911"/>
      <c r="C173" s="668" t="s">
        <v>1901</v>
      </c>
      <c r="D173" s="394"/>
      <c r="E173" s="713"/>
      <c r="F173" s="911"/>
      <c r="G173" s="911"/>
      <c r="H173" s="911"/>
      <c r="I173" s="911"/>
      <c r="J173" s="911"/>
      <c r="K173" s="911"/>
      <c r="L173" s="394"/>
      <c r="M173" s="394"/>
      <c r="N173" s="394"/>
      <c r="O173" s="394"/>
      <c r="P173" s="394"/>
      <c r="Q173" s="394"/>
      <c r="R173" s="452" t="s">
        <v>1529</v>
      </c>
      <c r="S173" s="724" t="s">
        <v>1459</v>
      </c>
      <c r="T173" s="766">
        <f>IF(AND(T170="",T171="",T172=""),"",SUM(T170:T172))</f>
        <v>8114222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2618</v>
      </c>
      <c r="D177" s="394"/>
      <c r="E177" s="1571" t="s">
        <v>840</v>
      </c>
      <c r="F177" s="911"/>
      <c r="G177" s="1582"/>
      <c r="H177" s="911"/>
      <c r="I177" s="911"/>
      <c r="J177" s="911"/>
      <c r="K177" s="911"/>
      <c r="L177" s="677"/>
      <c r="M177" s="678" t="s">
        <v>1902</v>
      </c>
      <c r="N177" s="678"/>
      <c r="O177" s="679"/>
      <c r="P177" s="680"/>
      <c r="Q177" s="681">
        <f>T173</f>
        <v>8114222</v>
      </c>
      <c r="R177" s="679"/>
      <c r="S177" s="679"/>
      <c r="T177" s="1036">
        <f>IF(OR(Q177="",Q178=0),"NA",Q177/Q178)</f>
        <v>9034.3728775816962</v>
      </c>
      <c r="U177" s="1504" t="s">
        <v>1903</v>
      </c>
      <c r="V177" s="911"/>
    </row>
    <row r="178" spans="1:256" s="907" customFormat="1" ht="18" customHeight="1" x14ac:dyDescent="0.2">
      <c r="A178" s="928"/>
      <c r="B178" s="911"/>
      <c r="C178" s="668"/>
      <c r="D178" s="394"/>
      <c r="E178" s="1572"/>
      <c r="F178" s="911"/>
      <c r="G178" s="1583"/>
      <c r="H178" s="911"/>
      <c r="I178" s="911"/>
      <c r="J178" s="911"/>
      <c r="K178" s="911"/>
      <c r="L178" s="677"/>
      <c r="M178" s="682" t="s">
        <v>2042</v>
      </c>
      <c r="N178" s="682"/>
      <c r="O178" s="679"/>
      <c r="P178" s="680"/>
      <c r="Q178" s="716">
        <f>'PM90'!U15/1000</f>
        <v>898.15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2458</v>
      </c>
      <c r="D182" s="1101"/>
      <c r="E182" s="1584" t="s">
        <v>2477</v>
      </c>
      <c r="F182" s="911"/>
      <c r="G182" s="911"/>
      <c r="H182" s="911"/>
      <c r="I182" s="911"/>
      <c r="J182" s="911"/>
      <c r="K182" s="911"/>
      <c r="L182" s="677"/>
      <c r="M182" s="1171" t="s">
        <v>2027</v>
      </c>
      <c r="N182" s="394"/>
      <c r="O182" s="679"/>
      <c r="P182" s="680"/>
      <c r="Q182" s="1210">
        <v>375479</v>
      </c>
      <c r="R182" s="679"/>
      <c r="S182" s="394"/>
      <c r="T182" s="1209">
        <f>IF(OR(Q182="",Q183=0),"NA",Q182/Q183)</f>
        <v>418.05823080777157</v>
      </c>
      <c r="U182" s="1539" t="s">
        <v>1763</v>
      </c>
      <c r="V182" s="911"/>
    </row>
    <row r="183" spans="1:256" s="907" customFormat="1" ht="18" customHeight="1" x14ac:dyDescent="0.2">
      <c r="A183" s="928"/>
      <c r="B183" s="911"/>
      <c r="C183" s="1037"/>
      <c r="D183" s="1101"/>
      <c r="E183" s="1585"/>
      <c r="F183" s="911"/>
      <c r="G183" s="911"/>
      <c r="H183" s="911"/>
      <c r="I183" s="911"/>
      <c r="J183" s="911"/>
      <c r="K183" s="911"/>
      <c r="L183" s="677"/>
      <c r="M183" s="682" t="s">
        <v>2042</v>
      </c>
      <c r="N183" s="394"/>
      <c r="O183" s="679"/>
      <c r="P183" s="680"/>
      <c r="Q183" s="716">
        <f>'02'!J84/1000</f>
        <v>898.15</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2460</v>
      </c>
      <c r="D187" s="1101"/>
      <c r="E187" s="1584" t="s">
        <v>1907</v>
      </c>
      <c r="F187" s="911"/>
      <c r="G187" s="911"/>
      <c r="H187" s="911"/>
      <c r="I187" s="911"/>
      <c r="J187" s="911"/>
      <c r="K187" s="911"/>
      <c r="L187" s="677"/>
      <c r="M187" s="1171" t="s">
        <v>154</v>
      </c>
      <c r="N187" s="394"/>
      <c r="O187" s="679"/>
      <c r="P187" s="680"/>
      <c r="Q187" s="1210"/>
      <c r="R187" s="679"/>
      <c r="S187" s="394"/>
      <c r="T187" s="1209" t="str">
        <f>IF(OR(Q187="",Q188=0),"NA",Q187/Q188)</f>
        <v>NA</v>
      </c>
      <c r="U187" s="1539" t="s">
        <v>3089</v>
      </c>
      <c r="V187" s="911"/>
    </row>
    <row r="188" spans="1:256" s="907" customFormat="1" ht="18" customHeight="1" x14ac:dyDescent="0.2">
      <c r="A188" s="928"/>
      <c r="B188" s="911"/>
      <c r="C188" s="1037"/>
      <c r="D188" s="1101"/>
      <c r="E188" s="1585"/>
      <c r="F188" s="911"/>
      <c r="G188" s="911"/>
      <c r="H188" s="911"/>
      <c r="I188" s="911"/>
      <c r="J188" s="911"/>
      <c r="K188" s="911"/>
      <c r="L188" s="677"/>
      <c r="M188" s="682" t="s">
        <v>2042</v>
      </c>
      <c r="N188" s="394"/>
      <c r="O188" s="679"/>
      <c r="P188" s="680"/>
      <c r="Q188" s="716">
        <f>'02'!J84/1000</f>
        <v>898.15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175</v>
      </c>
      <c r="F200" s="911"/>
      <c r="G200" s="911"/>
      <c r="H200" s="911"/>
      <c r="I200" s="911"/>
      <c r="J200" s="911"/>
      <c r="K200" s="911"/>
      <c r="L200" s="394"/>
      <c r="M200" s="394"/>
      <c r="N200" s="394"/>
      <c r="O200" s="394"/>
      <c r="P200" s="394"/>
      <c r="Q200" s="394"/>
      <c r="R200" s="394"/>
      <c r="S200" s="394"/>
      <c r="T200" s="702" t="s">
        <v>2499</v>
      </c>
      <c r="U200" s="765" t="s">
        <v>1065</v>
      </c>
      <c r="V200" s="911"/>
    </row>
    <row r="201" spans="1:22" s="907" customFormat="1" ht="9" hidden="1" x14ac:dyDescent="0.2">
      <c r="A201" s="928" t="s">
        <v>1579</v>
      </c>
      <c r="B201" s="911"/>
      <c r="C201" s="668"/>
      <c r="D201" s="394"/>
      <c r="E201" s="713"/>
      <c r="F201" s="911"/>
      <c r="G201" s="911"/>
      <c r="H201" s="911"/>
      <c r="I201" s="911"/>
      <c r="J201" s="911"/>
      <c r="K201" s="911"/>
      <c r="L201" s="394"/>
      <c r="M201" s="394"/>
      <c r="N201" s="394"/>
      <c r="O201" s="394"/>
      <c r="P201" s="394"/>
      <c r="Q201" s="394"/>
      <c r="R201" s="394"/>
      <c r="S201" s="394"/>
      <c r="T201" s="70" t="s">
        <v>1459</v>
      </c>
      <c r="U201" s="75" t="s">
        <v>1459</v>
      </c>
      <c r="V201" s="911"/>
    </row>
    <row r="202" spans="1:22" s="907" customFormat="1" ht="9" x14ac:dyDescent="0.2">
      <c r="A202" s="928"/>
      <c r="B202" s="911"/>
      <c r="C202" s="668"/>
      <c r="D202" s="394"/>
      <c r="E202" s="723" t="s">
        <v>2560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2561</v>
      </c>
      <c r="D203" s="394"/>
      <c r="E203" s="950" t="s">
        <v>2493</v>
      </c>
      <c r="F203" s="911"/>
      <c r="G203" s="911"/>
      <c r="H203" s="911"/>
      <c r="I203" s="911"/>
      <c r="J203" s="911"/>
      <c r="K203" s="911"/>
      <c r="L203" s="394"/>
      <c r="M203" s="394"/>
      <c r="N203" s="394"/>
      <c r="O203" s="394"/>
      <c r="P203" s="394"/>
      <c r="Q203" s="394"/>
      <c r="R203" s="394" t="s">
        <v>190</v>
      </c>
      <c r="S203" s="394" t="s">
        <v>190</v>
      </c>
      <c r="T203" s="115">
        <v>25103975</v>
      </c>
      <c r="U203" s="767" t="s">
        <v>2563</v>
      </c>
      <c r="V203" s="911"/>
    </row>
    <row r="204" spans="1:22" s="907" customFormat="1" ht="11.1" customHeight="1" x14ac:dyDescent="0.2">
      <c r="A204" s="928"/>
      <c r="B204" s="911"/>
      <c r="C204" s="668" t="s">
        <v>2562</v>
      </c>
      <c r="D204" s="394"/>
      <c r="E204" s="950" t="s">
        <v>2026</v>
      </c>
      <c r="F204" s="911"/>
      <c r="G204" s="911"/>
      <c r="H204" s="911"/>
      <c r="I204" s="911"/>
      <c r="J204" s="911"/>
      <c r="K204" s="911"/>
      <c r="L204" s="394"/>
      <c r="M204" s="394"/>
      <c r="N204" s="394"/>
      <c r="O204" s="394"/>
      <c r="P204" s="394"/>
      <c r="Q204" s="394"/>
      <c r="R204" s="394" t="s">
        <v>190</v>
      </c>
      <c r="S204" s="394" t="s">
        <v>190</v>
      </c>
      <c r="T204" s="115">
        <v>898150</v>
      </c>
      <c r="U204" s="767" t="s">
        <v>2564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2494</v>
      </c>
      <c r="D207" s="394"/>
      <c r="E207" s="950" t="s">
        <v>380</v>
      </c>
      <c r="F207" s="911"/>
      <c r="G207" s="911"/>
      <c r="H207" s="911"/>
      <c r="I207" s="911"/>
      <c r="J207" s="911"/>
      <c r="K207" s="911"/>
      <c r="L207" s="394"/>
      <c r="M207" s="394"/>
      <c r="N207" s="394"/>
      <c r="O207" s="394"/>
      <c r="P207" s="394"/>
      <c r="Q207" s="394"/>
      <c r="R207" s="394" t="s">
        <v>190</v>
      </c>
      <c r="S207" s="394" t="s">
        <v>190</v>
      </c>
      <c r="T207" s="115"/>
      <c r="U207" s="767" t="s">
        <v>2563</v>
      </c>
      <c r="V207" s="911"/>
    </row>
    <row r="208" spans="1:22" s="907" customFormat="1" ht="11.1" customHeight="1" x14ac:dyDescent="0.2">
      <c r="A208" s="928"/>
      <c r="B208" s="911"/>
      <c r="C208" s="668" t="s">
        <v>2495</v>
      </c>
      <c r="D208" s="394"/>
      <c r="E208" s="950" t="s">
        <v>1425</v>
      </c>
      <c r="F208" s="911"/>
      <c r="G208" s="911"/>
      <c r="H208" s="911"/>
      <c r="I208" s="911"/>
      <c r="J208" s="911"/>
      <c r="K208" s="911"/>
      <c r="L208" s="394"/>
      <c r="M208" s="394"/>
      <c r="N208" s="394"/>
      <c r="O208" s="394"/>
      <c r="P208" s="394"/>
      <c r="Q208" s="394"/>
      <c r="R208" s="394" t="s">
        <v>190</v>
      </c>
      <c r="S208" s="394" t="s">
        <v>190</v>
      </c>
      <c r="T208" s="115"/>
      <c r="U208" s="767" t="s">
        <v>2564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2496</v>
      </c>
      <c r="D211" s="394"/>
      <c r="E211" s="950" t="s">
        <v>957</v>
      </c>
      <c r="F211" s="911"/>
      <c r="G211" s="911"/>
      <c r="H211" s="911"/>
      <c r="I211" s="911"/>
      <c r="J211" s="911"/>
      <c r="K211" s="911"/>
      <c r="L211" s="394"/>
      <c r="M211" s="394"/>
      <c r="N211" s="394"/>
      <c r="O211" s="394"/>
      <c r="P211" s="394"/>
      <c r="Q211" s="394"/>
      <c r="R211" s="394" t="s">
        <v>190</v>
      </c>
      <c r="S211" s="394" t="s">
        <v>190</v>
      </c>
      <c r="T211" s="115"/>
      <c r="U211" s="767" t="s">
        <v>2563</v>
      </c>
      <c r="V211" s="911"/>
    </row>
    <row r="212" spans="1:22" s="907" customFormat="1" ht="11.1" customHeight="1" x14ac:dyDescent="0.2">
      <c r="A212" s="928"/>
      <c r="B212" s="911"/>
      <c r="C212" s="668" t="s">
        <v>2497</v>
      </c>
      <c r="D212" s="394"/>
      <c r="E212" s="950" t="s">
        <v>1682</v>
      </c>
      <c r="F212" s="911"/>
      <c r="G212" s="911"/>
      <c r="H212" s="911"/>
      <c r="I212" s="911"/>
      <c r="J212" s="911"/>
      <c r="K212" s="911"/>
      <c r="L212" s="394"/>
      <c r="M212" s="394"/>
      <c r="N212" s="394"/>
      <c r="O212" s="394"/>
      <c r="P212" s="394"/>
      <c r="Q212" s="394"/>
      <c r="R212" s="394" t="s">
        <v>190</v>
      </c>
      <c r="S212" s="394" t="s">
        <v>190</v>
      </c>
      <c r="T212" s="115"/>
      <c r="U212" s="767" t="s">
        <v>2564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646</v>
      </c>
      <c r="N215" s="710"/>
      <c r="O215" s="711"/>
      <c r="P215" s="712"/>
      <c r="Q215" s="710" t="s">
        <v>2499</v>
      </c>
      <c r="R215" s="711"/>
      <c r="S215" s="711"/>
      <c r="T215" s="710" t="s">
        <v>16</v>
      </c>
      <c r="U215" s="702" t="s">
        <v>1065</v>
      </c>
      <c r="V215" s="394"/>
    </row>
    <row r="216" spans="1:22" s="4" customFormat="1" ht="9" x14ac:dyDescent="0.2">
      <c r="A216" s="465"/>
      <c r="B216" s="394"/>
      <c r="C216" s="668"/>
      <c r="D216" s="394"/>
      <c r="E216" s="707"/>
      <c r="F216" s="394"/>
      <c r="G216" s="394"/>
      <c r="H216" s="394"/>
      <c r="I216" s="394"/>
      <c r="J216" s="394"/>
      <c r="K216" s="394"/>
      <c r="L216" s="65"/>
      <c r="M216" s="66" t="s">
        <v>17</v>
      </c>
      <c r="N216" s="66"/>
      <c r="O216" s="67"/>
      <c r="P216" s="68"/>
      <c r="Q216" s="66" t="s">
        <v>18</v>
      </c>
      <c r="R216" s="67"/>
      <c r="S216" s="67"/>
      <c r="T216" s="66">
        <v>7</v>
      </c>
      <c r="U216" s="69">
        <v>8</v>
      </c>
      <c r="V216" s="394"/>
    </row>
    <row r="217" spans="1:22" s="4" customFormat="1" ht="9" hidden="1" x14ac:dyDescent="0.2">
      <c r="A217" s="465" t="s">
        <v>1579</v>
      </c>
      <c r="B217" s="394"/>
      <c r="C217" s="668"/>
      <c r="D217" s="394"/>
      <c r="E217" s="713"/>
      <c r="F217" s="394"/>
      <c r="G217" s="394"/>
      <c r="H217" s="394"/>
      <c r="I217" s="394"/>
      <c r="J217" s="394"/>
      <c r="K217" s="394"/>
      <c r="L217" s="71"/>
      <c r="M217" s="72" t="s">
        <v>1459</v>
      </c>
      <c r="N217" s="72"/>
      <c r="O217" s="73"/>
      <c r="P217" s="74"/>
      <c r="Q217" s="72" t="s">
        <v>1459</v>
      </c>
      <c r="R217" s="73"/>
      <c r="S217" s="73"/>
      <c r="T217" s="72" t="s">
        <v>1459</v>
      </c>
      <c r="U217" s="75" t="s">
        <v>1459</v>
      </c>
      <c r="V217" s="394"/>
    </row>
    <row r="218" spans="1:22" s="4" customFormat="1" ht="11.1" hidden="1" customHeight="1" x14ac:dyDescent="0.2">
      <c r="A218" s="465" t="s">
        <v>1579</v>
      </c>
      <c r="B218" s="394"/>
      <c r="C218" s="668"/>
      <c r="D218" s="394"/>
      <c r="E218" s="713"/>
      <c r="F218" s="394"/>
      <c r="G218" s="394"/>
      <c r="H218" s="394"/>
      <c r="I218" s="394"/>
      <c r="J218" s="394"/>
      <c r="K218" s="394"/>
      <c r="L218" s="65"/>
      <c r="M218" s="66" t="s">
        <v>1269</v>
      </c>
      <c r="N218" s="66"/>
      <c r="O218" s="67"/>
      <c r="P218" s="68"/>
      <c r="Q218" s="66" t="s">
        <v>578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1980</v>
      </c>
      <c r="D220" s="394"/>
      <c r="E220" s="1571" t="s">
        <v>841</v>
      </c>
      <c r="F220" s="911"/>
      <c r="G220" s="1582"/>
      <c r="H220" s="911"/>
      <c r="I220" s="911"/>
      <c r="J220" s="911"/>
      <c r="K220" s="911"/>
      <c r="L220" s="936"/>
      <c r="M220" s="678" t="s">
        <v>1683</v>
      </c>
      <c r="N220" s="678"/>
      <c r="O220" s="679"/>
      <c r="P220" s="680"/>
      <c r="Q220" s="681">
        <f>SUM(T203,T207,T211)</f>
        <v>25103975</v>
      </c>
      <c r="R220" s="679"/>
      <c r="S220" s="679"/>
      <c r="T220" s="1036">
        <f>IF(OR(Q220="",Q221=0),"NA",Q220/Q221)</f>
        <v>27.950759895340422</v>
      </c>
      <c r="U220" s="1504" t="s">
        <v>1685</v>
      </c>
      <c r="V220" s="911"/>
    </row>
    <row r="221" spans="1:22" s="907" customFormat="1" ht="18" customHeight="1" x14ac:dyDescent="0.2">
      <c r="A221" s="928"/>
      <c r="B221" s="911"/>
      <c r="C221" s="668"/>
      <c r="D221" s="394"/>
      <c r="E221" s="1572"/>
      <c r="F221" s="911"/>
      <c r="G221" s="1583"/>
      <c r="H221" s="911"/>
      <c r="I221" s="911"/>
      <c r="J221" s="911"/>
      <c r="K221" s="911"/>
      <c r="L221" s="936"/>
      <c r="M221" s="682" t="s">
        <v>1684</v>
      </c>
      <c r="N221" s="682"/>
      <c r="O221" s="679"/>
      <c r="P221" s="680"/>
      <c r="Q221" s="683">
        <f>SUM(T204,T208,T212)</f>
        <v>898150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v>
      </c>
      <c r="U225" s="765" t="s">
        <v>1065</v>
      </c>
      <c r="V225" s="911"/>
    </row>
    <row r="226" spans="1:22" s="907" customFormat="1" ht="9" hidden="1" x14ac:dyDescent="0.2">
      <c r="A226" s="928" t="s">
        <v>1579</v>
      </c>
      <c r="B226" s="911"/>
      <c r="C226" s="668"/>
      <c r="D226" s="394"/>
      <c r="E226" s="713"/>
      <c r="F226" s="911"/>
      <c r="G226" s="911"/>
      <c r="H226" s="911"/>
      <c r="I226" s="911"/>
      <c r="J226" s="911"/>
      <c r="K226" s="911"/>
      <c r="L226" s="911"/>
      <c r="M226" s="911"/>
      <c r="N226" s="911"/>
      <c r="O226" s="911"/>
      <c r="P226" s="911"/>
      <c r="Q226" s="911"/>
      <c r="R226" s="911"/>
      <c r="S226" s="911"/>
      <c r="T226" s="70" t="s">
        <v>1459</v>
      </c>
      <c r="U226" s="75" t="s">
        <v>1459</v>
      </c>
      <c r="V226" s="911"/>
    </row>
    <row r="227" spans="1:22" s="907" customFormat="1" ht="9" x14ac:dyDescent="0.2">
      <c r="A227" s="928"/>
      <c r="B227" s="911"/>
      <c r="C227" s="668"/>
      <c r="D227" s="394"/>
      <c r="E227" s="723" t="s">
        <v>607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1981</v>
      </c>
      <c r="D228" s="394"/>
      <c r="E228" s="950" t="s">
        <v>276</v>
      </c>
      <c r="F228" s="911"/>
      <c r="G228" s="911"/>
      <c r="H228" s="911"/>
      <c r="I228" s="911"/>
      <c r="J228" s="911"/>
      <c r="K228" s="911"/>
      <c r="L228" s="911"/>
      <c r="M228" s="911"/>
      <c r="N228" s="911"/>
      <c r="O228" s="911"/>
      <c r="P228" s="911"/>
      <c r="Q228" s="911"/>
      <c r="R228" s="911" t="s">
        <v>190</v>
      </c>
      <c r="S228" s="911" t="s">
        <v>190</v>
      </c>
      <c r="T228" s="119">
        <v>0.27700000000000002</v>
      </c>
      <c r="U228" s="767" t="s">
        <v>2869</v>
      </c>
      <c r="V228" s="911"/>
    </row>
    <row r="229" spans="1:22" s="907" customFormat="1" ht="11.1" customHeight="1" x14ac:dyDescent="0.2">
      <c r="A229" s="928"/>
      <c r="B229" s="911"/>
      <c r="C229" s="668" t="s">
        <v>1982</v>
      </c>
      <c r="D229" s="394"/>
      <c r="E229" s="950" t="s">
        <v>2868</v>
      </c>
      <c r="F229" s="911"/>
      <c r="G229" s="911"/>
      <c r="H229" s="911"/>
      <c r="I229" s="911"/>
      <c r="J229" s="911"/>
      <c r="K229" s="911"/>
      <c r="L229" s="911"/>
      <c r="M229" s="911"/>
      <c r="N229" s="911"/>
      <c r="O229" s="911"/>
      <c r="P229" s="911"/>
      <c r="Q229" s="911"/>
      <c r="R229" s="911" t="s">
        <v>190</v>
      </c>
      <c r="S229" s="911" t="s">
        <v>190</v>
      </c>
      <c r="T229" s="119">
        <v>0.72299999999999998</v>
      </c>
      <c r="U229" s="767" t="s">
        <v>2165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286</v>
      </c>
      <c r="F235" s="394"/>
      <c r="G235" s="394"/>
      <c r="H235" s="394"/>
      <c r="I235" s="394"/>
      <c r="J235" s="394"/>
      <c r="K235" s="394"/>
      <c r="L235" s="394"/>
      <c r="M235" s="394"/>
      <c r="N235" s="394"/>
      <c r="O235" s="394"/>
      <c r="P235" s="394"/>
      <c r="Q235" s="702" t="s">
        <v>724</v>
      </c>
      <c r="R235" s="1230"/>
      <c r="S235" s="1230"/>
      <c r="T235" s="702" t="s">
        <v>725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66</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68</v>
      </c>
      <c r="D238" s="394"/>
      <c r="E238" s="950" t="s">
        <v>67</v>
      </c>
      <c r="F238" s="394"/>
      <c r="G238" s="394"/>
      <c r="H238" s="394"/>
      <c r="I238" s="394"/>
      <c r="J238" s="394"/>
      <c r="K238" s="394"/>
      <c r="L238" s="394"/>
      <c r="M238" s="394"/>
      <c r="N238" s="1230"/>
      <c r="O238" s="1230"/>
      <c r="P238" s="1235" t="s">
        <v>131</v>
      </c>
      <c r="Q238" s="115">
        <v>1841</v>
      </c>
      <c r="R238" s="1230"/>
      <c r="S238" s="1230"/>
      <c r="T238" s="115">
        <v>1926</v>
      </c>
      <c r="U238" s="1232"/>
      <c r="V238" s="1230"/>
    </row>
    <row r="239" spans="1:22" s="1233" customFormat="1" ht="12.95" customHeight="1" x14ac:dyDescent="0.2">
      <c r="A239" s="1231"/>
      <c r="B239" s="1230"/>
      <c r="C239" s="668" t="s">
        <v>721</v>
      </c>
      <c r="D239" s="394"/>
      <c r="E239" s="950" t="s">
        <v>834</v>
      </c>
      <c r="F239" s="394"/>
      <c r="G239" s="394"/>
      <c r="H239" s="394"/>
      <c r="I239" s="394"/>
      <c r="J239" s="394"/>
      <c r="K239" s="394"/>
      <c r="L239" s="394"/>
      <c r="M239" s="394"/>
      <c r="N239" s="1230"/>
      <c r="O239" s="1230"/>
      <c r="P239" s="1235" t="s">
        <v>131</v>
      </c>
      <c r="Q239" s="115">
        <v>74</v>
      </c>
      <c r="R239" s="1230"/>
      <c r="S239" s="1230"/>
      <c r="T239" s="115">
        <v>74</v>
      </c>
      <c r="U239" s="1232"/>
      <c r="V239" s="1230"/>
    </row>
    <row r="240" spans="1:22" s="1233" customFormat="1" ht="12.95" customHeight="1" x14ac:dyDescent="0.2">
      <c r="A240" s="1231"/>
      <c r="B240" s="1230"/>
      <c r="C240" s="668" t="s">
        <v>722</v>
      </c>
      <c r="D240" s="394"/>
      <c r="E240" s="950" t="s">
        <v>719</v>
      </c>
      <c r="F240" s="394"/>
      <c r="G240" s="394"/>
      <c r="H240" s="394"/>
      <c r="I240" s="394"/>
      <c r="J240" s="394"/>
      <c r="K240" s="394"/>
      <c r="L240" s="394"/>
      <c r="M240" s="394"/>
      <c r="N240" s="1230"/>
      <c r="O240" s="1230"/>
      <c r="P240" s="1235" t="s">
        <v>131</v>
      </c>
      <c r="Q240" s="115">
        <v>2356</v>
      </c>
      <c r="R240" s="1230"/>
      <c r="S240" s="1230"/>
      <c r="T240" s="115">
        <v>2366</v>
      </c>
      <c r="U240" s="1232"/>
      <c r="V240" s="1230"/>
    </row>
    <row r="241" spans="1:22" s="1233" customFormat="1" ht="12.95" customHeight="1" x14ac:dyDescent="0.2">
      <c r="A241" s="1231"/>
      <c r="B241" s="1230"/>
      <c r="C241" s="668" t="s">
        <v>723</v>
      </c>
      <c r="D241" s="394"/>
      <c r="E241" s="950" t="s">
        <v>720</v>
      </c>
      <c r="F241" s="394"/>
      <c r="G241" s="394"/>
      <c r="H241" s="394"/>
      <c r="I241" s="394"/>
      <c r="J241" s="394"/>
      <c r="K241" s="394"/>
      <c r="L241" s="394"/>
      <c r="M241" s="394"/>
      <c r="N241" s="1230"/>
      <c r="O241" s="1230"/>
      <c r="P241" s="1235" t="s">
        <v>131</v>
      </c>
      <c r="Q241" s="115">
        <v>824</v>
      </c>
      <c r="R241" s="1230"/>
      <c r="S241" s="1230"/>
      <c r="T241" s="115">
        <v>826</v>
      </c>
      <c r="U241" s="1232"/>
      <c r="V241" s="1230"/>
    </row>
    <row r="242" spans="1:22" s="1233" customFormat="1" ht="12.95" customHeight="1" x14ac:dyDescent="0.2">
      <c r="A242" s="1231"/>
      <c r="B242" s="1230"/>
      <c r="C242" s="668" t="s">
        <v>726</v>
      </c>
      <c r="D242" s="394"/>
      <c r="E242" s="950"/>
      <c r="F242" s="394"/>
      <c r="G242" s="394"/>
      <c r="H242" s="394"/>
      <c r="I242" s="394"/>
      <c r="J242" s="394"/>
      <c r="K242" s="394"/>
      <c r="L242" s="394"/>
      <c r="M242" s="452" t="s">
        <v>1529</v>
      </c>
      <c r="N242" s="1230"/>
      <c r="O242" s="1230"/>
      <c r="P242" s="1235"/>
      <c r="Q242" s="766">
        <f>SUM(Q238:Q241)</f>
        <v>5095</v>
      </c>
      <c r="R242" s="1230"/>
      <c r="S242" s="1230"/>
      <c r="T242" s="766">
        <f>SUM(T238:T241)</f>
        <v>5192</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646</v>
      </c>
      <c r="N244" s="710"/>
      <c r="O244" s="711"/>
      <c r="P244" s="712"/>
      <c r="Q244" s="710" t="s">
        <v>2499</v>
      </c>
      <c r="R244" s="711"/>
      <c r="S244" s="711"/>
      <c r="T244" s="710" t="s">
        <v>16</v>
      </c>
      <c r="U244" s="702" t="s">
        <v>1065</v>
      </c>
      <c r="V244" s="394"/>
    </row>
    <row r="245" spans="1:22" s="4" customFormat="1" ht="9" x14ac:dyDescent="0.2">
      <c r="A245" s="465"/>
      <c r="B245" s="394"/>
      <c r="C245" s="668"/>
      <c r="D245" s="394"/>
      <c r="E245" s="707" t="s">
        <v>286</v>
      </c>
      <c r="F245" s="394"/>
      <c r="G245" s="394"/>
      <c r="H245" s="394"/>
      <c r="I245" s="394"/>
      <c r="J245" s="394"/>
      <c r="K245" s="394"/>
      <c r="L245" s="65"/>
      <c r="M245" s="66" t="s">
        <v>17</v>
      </c>
      <c r="N245" s="66"/>
      <c r="O245" s="67"/>
      <c r="P245" s="68"/>
      <c r="Q245" s="66" t="s">
        <v>18</v>
      </c>
      <c r="R245" s="67"/>
      <c r="S245" s="67"/>
      <c r="T245" s="66">
        <v>7</v>
      </c>
      <c r="U245" s="69">
        <v>8</v>
      </c>
      <c r="V245" s="394"/>
    </row>
    <row r="246" spans="1:22" s="4" customFormat="1" ht="9" hidden="1" x14ac:dyDescent="0.2">
      <c r="A246" s="465" t="s">
        <v>1579</v>
      </c>
      <c r="B246" s="394"/>
      <c r="C246" s="668"/>
      <c r="D246" s="394"/>
      <c r="E246" s="713"/>
      <c r="F246" s="394"/>
      <c r="G246" s="394"/>
      <c r="H246" s="394"/>
      <c r="I246" s="394"/>
      <c r="J246" s="394"/>
      <c r="K246" s="394"/>
      <c r="L246" s="71"/>
      <c r="M246" s="72" t="s">
        <v>1459</v>
      </c>
      <c r="N246" s="72"/>
      <c r="O246" s="73"/>
      <c r="P246" s="74"/>
      <c r="Q246" s="72" t="s">
        <v>1459</v>
      </c>
      <c r="R246" s="73"/>
      <c r="S246" s="73"/>
      <c r="T246" s="72" t="s">
        <v>1459</v>
      </c>
      <c r="U246" s="75" t="s">
        <v>1459</v>
      </c>
      <c r="V246" s="394"/>
    </row>
    <row r="247" spans="1:22" s="4" customFormat="1" ht="11.1" hidden="1" customHeight="1" x14ac:dyDescent="0.2">
      <c r="A247" s="465" t="s">
        <v>1579</v>
      </c>
      <c r="B247" s="394"/>
      <c r="C247" s="668"/>
      <c r="D247" s="394"/>
      <c r="E247" s="713"/>
      <c r="F247" s="394"/>
      <c r="G247" s="394"/>
      <c r="H247" s="394"/>
      <c r="I247" s="394"/>
      <c r="J247" s="394"/>
      <c r="K247" s="394"/>
      <c r="L247" s="65"/>
      <c r="M247" s="66" t="s">
        <v>1269</v>
      </c>
      <c r="N247" s="66"/>
      <c r="O247" s="67"/>
      <c r="P247" s="68"/>
      <c r="Q247" s="66" t="s">
        <v>578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61</v>
      </c>
      <c r="D249" s="394"/>
      <c r="E249" s="1571" t="s">
        <v>1745</v>
      </c>
      <c r="F249" s="394"/>
      <c r="G249" s="1574"/>
      <c r="H249" s="394"/>
      <c r="I249" s="394"/>
      <c r="J249" s="394"/>
      <c r="K249" s="394"/>
      <c r="L249" s="677"/>
      <c r="M249" s="678" t="s">
        <v>63</v>
      </c>
      <c r="N249" s="678"/>
      <c r="O249" s="679"/>
      <c r="P249" s="680"/>
      <c r="Q249" s="681">
        <f>Q242</f>
        <v>5095</v>
      </c>
      <c r="R249" s="679"/>
      <c r="S249" s="679"/>
      <c r="T249" s="867">
        <f>IF(OR(Q249="",Q250=0),"NA",Q249/Q250)</f>
        <v>0.98131741140215711</v>
      </c>
      <c r="U249" s="1504" t="s">
        <v>65</v>
      </c>
      <c r="V249" s="394"/>
    </row>
    <row r="250" spans="1:22" s="4" customFormat="1" ht="21" customHeight="1" x14ac:dyDescent="0.2">
      <c r="A250" s="465"/>
      <c r="B250" s="394"/>
      <c r="C250" s="668"/>
      <c r="D250" s="394"/>
      <c r="E250" s="1572"/>
      <c r="F250" s="394"/>
      <c r="G250" s="1517"/>
      <c r="H250" s="394"/>
      <c r="I250" s="394"/>
      <c r="J250" s="394"/>
      <c r="K250" s="394"/>
      <c r="L250" s="677"/>
      <c r="M250" s="682" t="s">
        <v>64</v>
      </c>
      <c r="N250" s="682"/>
      <c r="O250" s="679"/>
      <c r="P250" s="680"/>
      <c r="Q250" s="683">
        <f>T242</f>
        <v>5192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828</v>
      </c>
      <c r="F253" s="394"/>
      <c r="G253" s="394"/>
      <c r="H253" s="394"/>
      <c r="I253" s="394"/>
      <c r="J253" s="394"/>
      <c r="K253" s="394"/>
      <c r="L253" s="394"/>
      <c r="M253" s="394"/>
      <c r="N253" s="394"/>
      <c r="O253" s="394"/>
      <c r="P253" s="394"/>
      <c r="Q253" s="394"/>
      <c r="R253" s="394"/>
      <c r="S253" s="394"/>
      <c r="T253" s="702" t="s">
        <v>2499</v>
      </c>
      <c r="U253" s="765" t="s">
        <v>1065</v>
      </c>
      <c r="V253" s="394"/>
    </row>
    <row r="254" spans="1:22" s="4" customFormat="1" ht="9" hidden="1" x14ac:dyDescent="0.2">
      <c r="A254" s="465" t="s">
        <v>1579</v>
      </c>
      <c r="B254" s="394"/>
      <c r="C254" s="668"/>
      <c r="D254" s="394"/>
      <c r="E254" s="713"/>
      <c r="F254" s="394"/>
      <c r="G254" s="394"/>
      <c r="H254" s="394"/>
      <c r="I254" s="394"/>
      <c r="J254" s="394"/>
      <c r="K254" s="394"/>
      <c r="L254" s="394"/>
      <c r="M254" s="394"/>
      <c r="N254" s="394"/>
      <c r="O254" s="394"/>
      <c r="P254" s="394"/>
      <c r="Q254" s="394"/>
      <c r="R254" s="394"/>
      <c r="S254" s="394"/>
      <c r="T254" s="70" t="s">
        <v>1459</v>
      </c>
      <c r="U254" s="75" t="s">
        <v>1459</v>
      </c>
      <c r="V254" s="394"/>
    </row>
    <row r="255" spans="1:22" s="4" customFormat="1" ht="9" hidden="1" x14ac:dyDescent="0.2">
      <c r="A255" s="465"/>
      <c r="B255" s="394"/>
      <c r="C255" s="668"/>
      <c r="D255" s="394"/>
      <c r="E255" s="723" t="s">
        <v>1696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287</v>
      </c>
      <c r="D256" s="394"/>
      <c r="E256" s="950" t="s">
        <v>667</v>
      </c>
      <c r="F256" s="394"/>
      <c r="G256" s="394"/>
      <c r="H256" s="394"/>
      <c r="I256" s="394"/>
      <c r="J256" s="394"/>
      <c r="K256" s="394"/>
      <c r="L256" s="394"/>
      <c r="M256" s="394"/>
      <c r="N256" s="394"/>
      <c r="O256" s="394"/>
      <c r="P256" s="394"/>
      <c r="Q256" s="394"/>
      <c r="R256" s="394" t="s">
        <v>190</v>
      </c>
      <c r="S256" s="394" t="s">
        <v>190</v>
      </c>
      <c r="T256" s="115"/>
      <c r="U256" s="767" t="s">
        <v>288</v>
      </c>
      <c r="V256" s="394"/>
    </row>
    <row r="257" spans="1:22" s="4" customFormat="1" ht="11.1" hidden="1" customHeight="1" x14ac:dyDescent="0.2">
      <c r="A257" s="465"/>
      <c r="B257" s="394"/>
      <c r="C257" s="668" t="s">
        <v>289</v>
      </c>
      <c r="D257" s="394"/>
      <c r="E257" s="950" t="s">
        <v>1145</v>
      </c>
      <c r="F257" s="394"/>
      <c r="G257" s="394"/>
      <c r="H257" s="394"/>
      <c r="I257" s="394"/>
      <c r="J257" s="394"/>
      <c r="K257" s="394"/>
      <c r="L257" s="394"/>
      <c r="M257" s="394"/>
      <c r="N257" s="394"/>
      <c r="O257" s="394"/>
      <c r="P257" s="394"/>
      <c r="Q257" s="394"/>
      <c r="R257" s="394" t="s">
        <v>190</v>
      </c>
      <c r="S257" s="394" t="s">
        <v>190</v>
      </c>
      <c r="T257" s="115"/>
      <c r="U257" s="767" t="s">
        <v>3043</v>
      </c>
      <c r="V257" s="394"/>
    </row>
    <row r="258" spans="1:22" s="4" customFormat="1" ht="11.1" hidden="1" customHeight="1" x14ac:dyDescent="0.2">
      <c r="A258" s="465"/>
      <c r="B258" s="394"/>
      <c r="C258" s="668" t="s">
        <v>3044</v>
      </c>
      <c r="D258" s="394"/>
      <c r="E258" s="950" t="s">
        <v>479</v>
      </c>
      <c r="F258" s="394"/>
      <c r="G258" s="394"/>
      <c r="H258" s="394"/>
      <c r="I258" s="394"/>
      <c r="J258" s="394"/>
      <c r="K258" s="394"/>
      <c r="L258" s="394"/>
      <c r="M258" s="394"/>
      <c r="N258" s="394"/>
      <c r="O258" s="394"/>
      <c r="P258" s="394"/>
      <c r="Q258" s="394"/>
      <c r="R258" s="394" t="s">
        <v>190</v>
      </c>
      <c r="S258" s="394" t="s">
        <v>190</v>
      </c>
      <c r="T258" s="115"/>
      <c r="U258" s="767" t="s">
        <v>3045</v>
      </c>
      <c r="V258" s="394"/>
    </row>
    <row r="259" spans="1:22" s="4" customFormat="1" ht="11.1" hidden="1" customHeight="1" x14ac:dyDescent="0.2">
      <c r="A259" s="465"/>
      <c r="B259" s="394"/>
      <c r="C259" s="668" t="s">
        <v>3046</v>
      </c>
      <c r="D259" s="394"/>
      <c r="E259" s="713"/>
      <c r="F259" s="394"/>
      <c r="G259" s="394"/>
      <c r="H259" s="394"/>
      <c r="I259" s="394"/>
      <c r="J259" s="394"/>
      <c r="K259" s="394"/>
      <c r="L259" s="394"/>
      <c r="M259" s="394"/>
      <c r="N259" s="394"/>
      <c r="O259" s="394"/>
      <c r="P259" s="394"/>
      <c r="Q259" s="394"/>
      <c r="R259" s="452" t="s">
        <v>1529</v>
      </c>
      <c r="S259" s="724" t="s">
        <v>1459</v>
      </c>
      <c r="T259" s="766">
        <f>SUM(T256:T258)</f>
        <v>0</v>
      </c>
      <c r="U259" s="767" t="s">
        <v>3047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2799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3048</v>
      </c>
      <c r="D263" s="394"/>
      <c r="E263" s="950" t="s">
        <v>667</v>
      </c>
      <c r="F263" s="394"/>
      <c r="G263" s="394"/>
      <c r="H263" s="394"/>
      <c r="I263" s="394"/>
      <c r="J263" s="394"/>
      <c r="K263" s="394"/>
      <c r="L263" s="394"/>
      <c r="M263" s="394"/>
      <c r="N263" s="394"/>
      <c r="O263" s="394"/>
      <c r="P263" s="394"/>
      <c r="Q263" s="394"/>
      <c r="R263" s="394" t="s">
        <v>190</v>
      </c>
      <c r="S263" s="394" t="s">
        <v>190</v>
      </c>
      <c r="T263" s="115"/>
      <c r="U263" s="767" t="s">
        <v>3064</v>
      </c>
      <c r="V263" s="394"/>
    </row>
    <row r="264" spans="1:22" s="4" customFormat="1" ht="11.1" hidden="1" customHeight="1" x14ac:dyDescent="0.2">
      <c r="A264" s="465"/>
      <c r="B264" s="394"/>
      <c r="C264" s="668" t="s">
        <v>3049</v>
      </c>
      <c r="D264" s="394"/>
      <c r="E264" s="950" t="s">
        <v>1145</v>
      </c>
      <c r="F264" s="394"/>
      <c r="G264" s="394"/>
      <c r="H264" s="394"/>
      <c r="I264" s="394"/>
      <c r="J264" s="394"/>
      <c r="K264" s="394"/>
      <c r="L264" s="394"/>
      <c r="M264" s="394"/>
      <c r="N264" s="394"/>
      <c r="O264" s="394"/>
      <c r="P264" s="394"/>
      <c r="Q264" s="394"/>
      <c r="R264" s="394" t="s">
        <v>190</v>
      </c>
      <c r="S264" s="394" t="s">
        <v>190</v>
      </c>
      <c r="T264" s="115"/>
      <c r="U264" s="767" t="s">
        <v>3065</v>
      </c>
      <c r="V264" s="394"/>
    </row>
    <row r="265" spans="1:22" s="4" customFormat="1" ht="11.1" hidden="1" customHeight="1" x14ac:dyDescent="0.2">
      <c r="A265" s="465"/>
      <c r="B265" s="394"/>
      <c r="C265" s="668" t="s">
        <v>3050</v>
      </c>
      <c r="D265" s="394"/>
      <c r="E265" s="950" t="s">
        <v>479</v>
      </c>
      <c r="F265" s="394"/>
      <c r="G265" s="394"/>
      <c r="H265" s="394"/>
      <c r="I265" s="394"/>
      <c r="J265" s="394"/>
      <c r="K265" s="394"/>
      <c r="L265" s="394"/>
      <c r="M265" s="394"/>
      <c r="N265" s="394"/>
      <c r="O265" s="394"/>
      <c r="P265" s="394"/>
      <c r="Q265" s="394"/>
      <c r="R265" s="394" t="s">
        <v>190</v>
      </c>
      <c r="S265" s="394" t="s">
        <v>190</v>
      </c>
      <c r="T265" s="115"/>
      <c r="U265" s="767" t="s">
        <v>3066</v>
      </c>
      <c r="V265" s="394"/>
    </row>
    <row r="266" spans="1:22" s="4" customFormat="1" ht="11.1" hidden="1" customHeight="1" x14ac:dyDescent="0.2">
      <c r="A266" s="465"/>
      <c r="B266" s="394"/>
      <c r="C266" s="668" t="s">
        <v>3051</v>
      </c>
      <c r="D266" s="394"/>
      <c r="E266" s="713"/>
      <c r="F266" s="394"/>
      <c r="G266" s="394"/>
      <c r="H266" s="394"/>
      <c r="I266" s="394"/>
      <c r="J266" s="394"/>
      <c r="K266" s="394"/>
      <c r="L266" s="394"/>
      <c r="M266" s="394"/>
      <c r="N266" s="394"/>
      <c r="O266" s="394"/>
      <c r="P266" s="394"/>
      <c r="Q266" s="394"/>
      <c r="R266" s="452" t="s">
        <v>1529</v>
      </c>
      <c r="S266" s="724" t="s">
        <v>1459</v>
      </c>
      <c r="T266" s="766">
        <f>SUM(T263:T265)</f>
        <v>0</v>
      </c>
      <c r="U266" s="767" t="s">
        <v>2048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646</v>
      </c>
      <c r="N268" s="710"/>
      <c r="O268" s="711"/>
      <c r="P268" s="712"/>
      <c r="Q268" s="710" t="s">
        <v>2499</v>
      </c>
      <c r="R268" s="711"/>
      <c r="S268" s="711"/>
      <c r="T268" s="710" t="s">
        <v>16</v>
      </c>
      <c r="U268" s="702" t="s">
        <v>1065</v>
      </c>
      <c r="V268" s="394"/>
    </row>
    <row r="269" spans="1:22" s="4" customFormat="1" ht="9" x14ac:dyDescent="0.2">
      <c r="A269" s="465"/>
      <c r="B269" s="394"/>
      <c r="C269" s="668"/>
      <c r="D269" s="394"/>
      <c r="E269" s="713"/>
      <c r="F269" s="394"/>
      <c r="G269" s="394"/>
      <c r="H269" s="394"/>
      <c r="I269" s="394"/>
      <c r="J269" s="394"/>
      <c r="K269" s="394"/>
      <c r="L269" s="65"/>
      <c r="M269" s="66" t="s">
        <v>17</v>
      </c>
      <c r="N269" s="66"/>
      <c r="O269" s="67"/>
      <c r="P269" s="68"/>
      <c r="Q269" s="66" t="s">
        <v>18</v>
      </c>
      <c r="R269" s="67"/>
      <c r="S269" s="67"/>
      <c r="T269" s="66">
        <v>7</v>
      </c>
      <c r="U269" s="69">
        <v>8</v>
      </c>
      <c r="V269" s="394"/>
    </row>
    <row r="270" spans="1:22" s="4" customFormat="1" ht="9" hidden="1" x14ac:dyDescent="0.2">
      <c r="A270" s="465" t="s">
        <v>1579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1579</v>
      </c>
      <c r="B271" s="394"/>
      <c r="C271" s="668"/>
      <c r="D271" s="394"/>
      <c r="E271" s="713"/>
      <c r="F271" s="394"/>
      <c r="G271" s="394"/>
      <c r="H271" s="394"/>
      <c r="I271" s="394"/>
      <c r="J271" s="394"/>
      <c r="K271" s="394"/>
      <c r="L271" s="65"/>
      <c r="M271" s="66" t="s">
        <v>1269</v>
      </c>
      <c r="N271" s="66"/>
      <c r="O271" s="67"/>
      <c r="P271" s="68"/>
      <c r="Q271" s="66" t="s">
        <v>578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3052</v>
      </c>
      <c r="D273" s="394"/>
      <c r="E273" s="1571" t="s">
        <v>2480</v>
      </c>
      <c r="F273" s="394"/>
      <c r="G273" s="1574"/>
      <c r="H273" s="394"/>
      <c r="I273" s="394"/>
      <c r="J273" s="394"/>
      <c r="K273" s="394"/>
      <c r="L273" s="677"/>
      <c r="M273" s="678" t="s">
        <v>1250</v>
      </c>
      <c r="N273" s="678"/>
      <c r="O273" s="679"/>
      <c r="P273" s="680"/>
      <c r="Q273" s="714">
        <v>93806</v>
      </c>
      <c r="R273" s="679"/>
      <c r="S273" s="679"/>
      <c r="T273" s="867">
        <f>IF(OR(Q273="",Q274=0),"NA",Q273/Q274)</f>
        <v>0.99962702869747766</v>
      </c>
      <c r="U273" s="1504" t="s">
        <v>3067</v>
      </c>
      <c r="V273" s="394"/>
    </row>
    <row r="274" spans="1:22" s="4" customFormat="1" ht="21" customHeight="1" x14ac:dyDescent="0.2">
      <c r="A274" s="465"/>
      <c r="B274" s="394"/>
      <c r="C274" s="668"/>
      <c r="D274" s="394"/>
      <c r="E274" s="1572"/>
      <c r="F274" s="394"/>
      <c r="G274" s="1517"/>
      <c r="H274" s="394"/>
      <c r="I274" s="394"/>
      <c r="J274" s="394"/>
      <c r="K274" s="394"/>
      <c r="L274" s="677"/>
      <c r="M274" s="682" t="s">
        <v>271</v>
      </c>
      <c r="N274" s="682"/>
      <c r="O274" s="679"/>
      <c r="P274" s="680"/>
      <c r="Q274" s="114">
        <v>93841</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1564</v>
      </c>
      <c r="D278" s="394"/>
      <c r="E278" s="1571" t="s">
        <v>702</v>
      </c>
      <c r="F278" s="394"/>
      <c r="G278" s="1574"/>
      <c r="H278" s="394"/>
      <c r="I278" s="394"/>
      <c r="J278" s="394"/>
      <c r="K278" s="394"/>
      <c r="L278" s="677"/>
      <c r="M278" s="678" t="s">
        <v>1250</v>
      </c>
      <c r="N278" s="678"/>
      <c r="O278" s="679"/>
      <c r="P278" s="680"/>
      <c r="Q278" s="681">
        <f>Q273</f>
        <v>93806</v>
      </c>
      <c r="R278" s="679"/>
      <c r="S278" s="679"/>
      <c r="T278" s="867">
        <f>IF(OR(Q278="",Q279=0),"NA",Q278/Q279)</f>
        <v>0.99354975374675636</v>
      </c>
      <c r="U278" s="1504" t="s">
        <v>1695</v>
      </c>
      <c r="V278" s="394"/>
    </row>
    <row r="279" spans="1:22" s="4" customFormat="1" ht="21" customHeight="1" x14ac:dyDescent="0.2">
      <c r="A279" s="465"/>
      <c r="B279" s="394"/>
      <c r="C279" s="668"/>
      <c r="D279" s="394"/>
      <c r="E279" s="1572"/>
      <c r="F279" s="394"/>
      <c r="G279" s="1517"/>
      <c r="H279" s="394"/>
      <c r="I279" s="394"/>
      <c r="J279" s="394"/>
      <c r="K279" s="394"/>
      <c r="L279" s="677"/>
      <c r="M279" s="682" t="s">
        <v>27</v>
      </c>
      <c r="N279" s="682"/>
      <c r="O279" s="679"/>
      <c r="P279" s="680"/>
      <c r="Q279" s="114">
        <v>94415</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v>
      </c>
      <c r="U282" s="765" t="s">
        <v>1065</v>
      </c>
      <c r="V282" s="394"/>
    </row>
    <row r="283" spans="1:22" s="4" customFormat="1" ht="9" hidden="1" x14ac:dyDescent="0.2">
      <c r="A283" s="465" t="s">
        <v>1579</v>
      </c>
      <c r="B283" s="394"/>
      <c r="C283" s="668"/>
      <c r="D283" s="394"/>
      <c r="E283" s="713"/>
      <c r="F283" s="394"/>
      <c r="G283" s="394"/>
      <c r="H283" s="394"/>
      <c r="I283" s="394"/>
      <c r="J283" s="394"/>
      <c r="K283" s="394"/>
      <c r="L283" s="394"/>
      <c r="M283" s="394"/>
      <c r="N283" s="394"/>
      <c r="O283" s="394"/>
      <c r="P283" s="394"/>
      <c r="Q283" s="394"/>
      <c r="R283" s="394"/>
      <c r="S283" s="394"/>
      <c r="T283" s="70" t="s">
        <v>1459</v>
      </c>
      <c r="U283" s="75" t="s">
        <v>1459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1944</v>
      </c>
      <c r="D285" s="394"/>
      <c r="E285" s="725" t="s">
        <v>1884</v>
      </c>
      <c r="F285" s="394"/>
      <c r="G285" s="649"/>
      <c r="H285" s="394"/>
      <c r="I285" s="394"/>
      <c r="J285" s="394"/>
      <c r="K285" s="394"/>
      <c r="L285" s="394" t="s">
        <v>2567</v>
      </c>
      <c r="M285" s="394"/>
      <c r="N285" s="394"/>
      <c r="O285" s="394"/>
      <c r="P285" s="394"/>
      <c r="Q285" s="394"/>
      <c r="R285" s="394" t="s">
        <v>190</v>
      </c>
      <c r="S285" s="394" t="s">
        <v>190</v>
      </c>
      <c r="T285" s="766">
        <f>Q274-Q273</f>
        <v>35</v>
      </c>
      <c r="U285" s="767" t="s">
        <v>2271</v>
      </c>
      <c r="V285" s="394"/>
    </row>
    <row r="286" spans="1:22" s="4" customFormat="1" ht="45" x14ac:dyDescent="0.2">
      <c r="A286" s="465"/>
      <c r="B286" s="394"/>
      <c r="C286" s="668" t="s">
        <v>447</v>
      </c>
      <c r="D286" s="394"/>
      <c r="E286" s="725" t="s">
        <v>2643</v>
      </c>
      <c r="F286" s="394"/>
      <c r="G286" s="649"/>
      <c r="H286" s="394"/>
      <c r="I286" s="394"/>
      <c r="J286" s="394"/>
      <c r="K286" s="394"/>
      <c r="L286" s="394" t="s">
        <v>2567</v>
      </c>
      <c r="M286" s="394"/>
      <c r="N286" s="394"/>
      <c r="O286" s="394"/>
      <c r="P286" s="394"/>
      <c r="Q286" s="394"/>
      <c r="R286" s="394" t="s">
        <v>190</v>
      </c>
      <c r="S286" s="394" t="s">
        <v>190</v>
      </c>
      <c r="T286" s="766">
        <f>Q279-Q278</f>
        <v>609</v>
      </c>
      <c r="U286" s="767" t="s">
        <v>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709</v>
      </c>
      <c r="U289" s="765" t="s">
        <v>1065</v>
      </c>
      <c r="V289" s="911"/>
    </row>
    <row r="290" spans="1:22" s="907" customFormat="1" ht="9" hidden="1" x14ac:dyDescent="0.2">
      <c r="A290" s="928" t="s">
        <v>1579</v>
      </c>
      <c r="B290" s="911"/>
      <c r="C290" s="668"/>
      <c r="D290" s="394"/>
      <c r="E290" s="713"/>
      <c r="F290" s="911"/>
      <c r="G290" s="911"/>
      <c r="H290" s="911"/>
      <c r="I290" s="911"/>
      <c r="J290" s="911"/>
      <c r="K290" s="911"/>
      <c r="L290" s="911"/>
      <c r="M290" s="394"/>
      <c r="N290" s="394"/>
      <c r="O290" s="394"/>
      <c r="P290" s="394"/>
      <c r="Q290" s="394"/>
      <c r="R290" s="394"/>
      <c r="S290" s="394"/>
      <c r="T290" s="70" t="s">
        <v>1459</v>
      </c>
      <c r="U290" s="75" t="s">
        <v>1459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707</v>
      </c>
      <c r="D292" s="394"/>
      <c r="E292" s="725" t="s">
        <v>842</v>
      </c>
      <c r="F292" s="911"/>
      <c r="G292" s="951"/>
      <c r="H292" s="911"/>
      <c r="I292" s="911"/>
      <c r="J292" s="911"/>
      <c r="K292" s="911"/>
      <c r="L292" s="911" t="s">
        <v>2567</v>
      </c>
      <c r="M292" s="394"/>
      <c r="N292" s="394"/>
      <c r="O292" s="394"/>
      <c r="P292" s="394"/>
      <c r="Q292" s="394"/>
      <c r="R292" s="394" t="s">
        <v>190</v>
      </c>
      <c r="S292" s="394" t="s">
        <v>190</v>
      </c>
      <c r="T292" s="115">
        <v>42637</v>
      </c>
      <c r="U292" s="767" t="s">
        <v>104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646</v>
      </c>
      <c r="N295" s="710"/>
      <c r="O295" s="711"/>
      <c r="P295" s="712"/>
      <c r="Q295" s="710" t="s">
        <v>2499</v>
      </c>
      <c r="R295" s="711"/>
      <c r="S295" s="711"/>
      <c r="T295" s="710" t="s">
        <v>16</v>
      </c>
      <c r="U295" s="702" t="s">
        <v>1065</v>
      </c>
      <c r="V295" s="911"/>
    </row>
    <row r="296" spans="1:22" s="907" customFormat="1" ht="9" x14ac:dyDescent="0.2">
      <c r="A296" s="928"/>
      <c r="B296" s="911"/>
      <c r="C296" s="668"/>
      <c r="D296" s="394"/>
      <c r="E296" s="713"/>
      <c r="F296" s="911"/>
      <c r="G296" s="911"/>
      <c r="H296" s="911"/>
      <c r="I296" s="911"/>
      <c r="J296" s="911"/>
      <c r="K296" s="911"/>
      <c r="L296" s="929"/>
      <c r="M296" s="66" t="s">
        <v>17</v>
      </c>
      <c r="N296" s="66"/>
      <c r="O296" s="67"/>
      <c r="P296" s="68"/>
      <c r="Q296" s="66" t="s">
        <v>18</v>
      </c>
      <c r="R296" s="67"/>
      <c r="S296" s="67"/>
      <c r="T296" s="66">
        <v>7</v>
      </c>
      <c r="U296" s="69">
        <v>8</v>
      </c>
      <c r="V296" s="911"/>
    </row>
    <row r="297" spans="1:22" s="907" customFormat="1" ht="9" hidden="1" x14ac:dyDescent="0.2">
      <c r="A297" s="928" t="s">
        <v>1579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1579</v>
      </c>
      <c r="B298" s="911"/>
      <c r="C298" s="668"/>
      <c r="D298" s="394"/>
      <c r="E298" s="713"/>
      <c r="F298" s="911"/>
      <c r="G298" s="911"/>
      <c r="H298" s="911"/>
      <c r="I298" s="911"/>
      <c r="J298" s="911"/>
      <c r="K298" s="911"/>
      <c r="L298" s="929"/>
      <c r="M298" s="66" t="s">
        <v>1269</v>
      </c>
      <c r="N298" s="66"/>
      <c r="O298" s="67"/>
      <c r="P298" s="68"/>
      <c r="Q298" s="66" t="s">
        <v>578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708</v>
      </c>
      <c r="D300" s="394"/>
      <c r="E300" s="1571" t="s">
        <v>1804</v>
      </c>
      <c r="F300" s="911"/>
      <c r="G300" s="1582"/>
      <c r="H300" s="911"/>
      <c r="I300" s="911"/>
      <c r="J300" s="911"/>
      <c r="K300" s="911"/>
      <c r="L300" s="936"/>
      <c r="M300" s="678" t="s">
        <v>701</v>
      </c>
      <c r="N300" s="678"/>
      <c r="O300" s="679"/>
      <c r="P300" s="680"/>
      <c r="Q300" s="1246">
        <f>T292-Q301</f>
        <v>721</v>
      </c>
      <c r="R300" s="679"/>
      <c r="S300" s="679"/>
      <c r="T300" s="867">
        <f>IF(OR(Q300="",Q301=0),"NA",Q300/Q301)</f>
        <v>1.7201068804275216E-2</v>
      </c>
      <c r="U300" s="1504" t="s">
        <v>2559</v>
      </c>
      <c r="V300" s="911"/>
    </row>
    <row r="301" spans="1:22" s="907" customFormat="1" ht="18" customHeight="1" x14ac:dyDescent="0.2">
      <c r="A301" s="928"/>
      <c r="B301" s="911"/>
      <c r="C301" s="668"/>
      <c r="D301" s="394"/>
      <c r="E301" s="1572"/>
      <c r="F301" s="911"/>
      <c r="G301" s="1583"/>
      <c r="H301" s="911"/>
      <c r="I301" s="911"/>
      <c r="J301" s="911"/>
      <c r="K301" s="911"/>
      <c r="L301" s="936"/>
      <c r="M301" s="682" t="s">
        <v>2558</v>
      </c>
      <c r="N301" s="682"/>
      <c r="O301" s="679"/>
      <c r="P301" s="680"/>
      <c r="Q301" s="114">
        <v>41916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0" activePane="bottomLeft" state="frozen"/>
      <selection pane="bottomLeft" activeCell="N78" sqref="N7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2386</v>
      </c>
      <c r="G1" s="199" t="s">
        <v>2386</v>
      </c>
      <c r="H1" s="131" t="s">
        <v>1579</v>
      </c>
      <c r="I1" s="199" t="s">
        <v>2386</v>
      </c>
      <c r="J1" s="199" t="s">
        <v>2386</v>
      </c>
      <c r="K1" s="199"/>
      <c r="L1" s="199" t="s">
        <v>1579</v>
      </c>
      <c r="M1" s="200"/>
      <c r="N1" s="1091">
        <f ca="1">NOW()</f>
        <v>42893.595874074075</v>
      </c>
      <c r="O1" s="199"/>
      <c r="P1" s="131" t="s">
        <v>2386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1266</v>
      </c>
    </row>
    <row r="4" spans="1:16" s="792" customFormat="1" ht="15" customHeight="1" x14ac:dyDescent="0.2">
      <c r="B4" s="836"/>
      <c r="C4" s="837" t="e">
        <f>"Asmt Code:   "&amp;#REF!</f>
        <v>#REF!</v>
      </c>
      <c r="D4" s="831"/>
      <c r="E4" s="829"/>
      <c r="F4" s="832"/>
      <c r="G4" s="836"/>
      <c r="H4" s="829"/>
      <c r="I4" s="832"/>
      <c r="J4" s="836"/>
      <c r="K4" s="831"/>
      <c r="L4" s="831"/>
      <c r="M4" s="845"/>
      <c r="N4" s="838"/>
      <c r="O4" s="838" t="s">
        <v>1267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2063</v>
      </c>
      <c r="F11" s="706"/>
      <c r="G11" s="706"/>
      <c r="H11" s="706"/>
      <c r="I11" s="706"/>
      <c r="J11" s="706"/>
      <c r="K11" s="706"/>
      <c r="L11" s="706"/>
      <c r="M11" s="706"/>
      <c r="N11" s="706"/>
      <c r="O11" s="193"/>
    </row>
    <row r="12" spans="1:16" s="700" customFormat="1" ht="12.75" x14ac:dyDescent="0.2">
      <c r="A12" s="653"/>
      <c r="B12" s="193"/>
      <c r="C12" s="635"/>
      <c r="D12" s="193"/>
      <c r="E12" s="193" t="s">
        <v>2064</v>
      </c>
      <c r="F12" s="706"/>
      <c r="G12" s="706"/>
      <c r="H12" s="706"/>
      <c r="I12" s="706"/>
      <c r="J12" s="706"/>
      <c r="K12" s="706"/>
      <c r="L12" s="706"/>
      <c r="M12" s="706"/>
      <c r="N12" s="706"/>
      <c r="O12" s="193"/>
    </row>
    <row r="13" spans="1:16" s="700" customFormat="1" ht="12.75" hidden="1" x14ac:dyDescent="0.2">
      <c r="A13" s="653" t="s">
        <v>1579</v>
      </c>
      <c r="B13" s="193"/>
      <c r="C13" s="635"/>
      <c r="D13" s="193"/>
      <c r="E13" s="193"/>
      <c r="F13" s="706"/>
      <c r="G13" s="706"/>
      <c r="H13" s="706"/>
      <c r="I13" s="706"/>
      <c r="J13" s="706"/>
      <c r="K13" s="706"/>
      <c r="L13" s="706"/>
      <c r="M13" s="706"/>
      <c r="N13" s="706"/>
      <c r="O13" s="193"/>
    </row>
    <row r="14" spans="1:16" s="700" customFormat="1" ht="12.75" hidden="1" x14ac:dyDescent="0.2">
      <c r="A14" s="653" t="s">
        <v>1579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304</v>
      </c>
      <c r="O17" s="193"/>
    </row>
    <row r="18" spans="1:16" s="4" customFormat="1" ht="12.75" x14ac:dyDescent="0.2">
      <c r="A18" s="653"/>
      <c r="B18" s="227"/>
      <c r="C18" s="192"/>
      <c r="D18" s="312"/>
      <c r="E18" s="227"/>
      <c r="F18" s="227"/>
      <c r="G18" s="227"/>
      <c r="H18" s="227"/>
      <c r="I18" s="227"/>
      <c r="J18" s="227"/>
      <c r="K18" s="227"/>
      <c r="L18" s="227"/>
      <c r="M18" s="227"/>
      <c r="N18" s="726" t="s">
        <v>1812</v>
      </c>
      <c r="O18" s="227"/>
    </row>
    <row r="19" spans="1:16" s="4" customFormat="1" ht="12.75" hidden="1" x14ac:dyDescent="0.2">
      <c r="A19" s="653" t="s">
        <v>1579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59</v>
      </c>
      <c r="D21" s="670"/>
      <c r="E21" s="669" t="s">
        <v>3010</v>
      </c>
      <c r="F21" s="670"/>
      <c r="G21" s="429"/>
      <c r="H21" s="227"/>
      <c r="I21" s="227"/>
      <c r="J21" s="227"/>
      <c r="K21" s="227"/>
      <c r="L21" s="227"/>
      <c r="M21" s="227"/>
      <c r="N21" s="1116"/>
      <c r="O21" s="284"/>
      <c r="P21" s="89" t="s">
        <v>426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3073</v>
      </c>
      <c r="F23" s="670"/>
      <c r="G23" s="670"/>
      <c r="H23" s="227"/>
      <c r="I23" s="227"/>
      <c r="J23" s="227"/>
      <c r="K23" s="227"/>
      <c r="L23" s="227"/>
      <c r="M23" s="227"/>
      <c r="N23" s="993"/>
      <c r="O23" s="227"/>
    </row>
    <row r="24" spans="1:16" s="4" customFormat="1" ht="12.75" x14ac:dyDescent="0.2">
      <c r="A24" s="653"/>
      <c r="B24" s="227"/>
      <c r="C24" s="668" t="s">
        <v>53</v>
      </c>
      <c r="D24" s="670"/>
      <c r="E24" s="669" t="s">
        <v>932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1779</v>
      </c>
      <c r="D27" s="1043"/>
      <c r="E27" s="1040" t="s">
        <v>2142</v>
      </c>
      <c r="F27" s="1038"/>
      <c r="G27" s="1117"/>
      <c r="H27" s="993"/>
      <c r="I27" s="993"/>
      <c r="J27" s="993"/>
      <c r="K27" s="993"/>
      <c r="L27" s="993"/>
      <c r="M27" s="993" t="s">
        <v>190</v>
      </c>
      <c r="N27" s="1116"/>
      <c r="O27" s="284"/>
      <c r="P27" s="89" t="s">
        <v>801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2662</v>
      </c>
      <c r="F29" s="670"/>
      <c r="G29" s="670"/>
      <c r="H29" s="227"/>
      <c r="I29" s="227"/>
      <c r="J29" s="227"/>
      <c r="K29" s="227"/>
      <c r="L29" s="227"/>
      <c r="M29" s="227"/>
      <c r="N29" s="993"/>
      <c r="O29" s="227"/>
    </row>
    <row r="30" spans="1:16" s="4" customFormat="1" ht="12.75" x14ac:dyDescent="0.2">
      <c r="A30" s="653"/>
      <c r="B30" s="227"/>
      <c r="C30" s="668" t="s">
        <v>101</v>
      </c>
      <c r="D30" s="670"/>
      <c r="E30" s="669" t="s">
        <v>932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1581</v>
      </c>
      <c r="D33" s="670"/>
      <c r="E33" s="669" t="s">
        <v>2299</v>
      </c>
      <c r="F33" s="670"/>
      <c r="G33" s="429"/>
      <c r="H33" s="227"/>
      <c r="I33" s="227"/>
      <c r="J33" s="227"/>
      <c r="K33" s="227"/>
      <c r="L33" s="227"/>
      <c r="M33" s="227" t="s">
        <v>190</v>
      </c>
      <c r="N33" s="1116"/>
      <c r="O33" s="284"/>
      <c r="P33" s="89" t="s">
        <v>801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2663</v>
      </c>
      <c r="F35" s="670"/>
      <c r="G35" s="670"/>
      <c r="H35" s="227"/>
      <c r="I35" s="227"/>
      <c r="J35" s="227"/>
      <c r="K35" s="227"/>
      <c r="L35" s="227"/>
      <c r="M35" s="227"/>
      <c r="N35" s="993"/>
      <c r="O35" s="227"/>
    </row>
    <row r="36" spans="1:16" s="4" customFormat="1" ht="12.75" x14ac:dyDescent="0.2">
      <c r="A36" s="653"/>
      <c r="B36" s="227"/>
      <c r="C36" s="668" t="s">
        <v>314</v>
      </c>
      <c r="D36" s="670"/>
      <c r="E36" s="669" t="s">
        <v>932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2146</v>
      </c>
      <c r="D39" s="670"/>
      <c r="E39" s="669" t="s">
        <v>2451</v>
      </c>
      <c r="F39" s="670"/>
      <c r="G39" s="429"/>
      <c r="H39" s="227"/>
      <c r="I39" s="227"/>
      <c r="J39" s="227"/>
      <c r="K39" s="227"/>
      <c r="L39" s="227"/>
      <c r="M39" s="227" t="s">
        <v>190</v>
      </c>
      <c r="N39" s="1116"/>
      <c r="O39" s="284"/>
      <c r="P39" s="89" t="s">
        <v>801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1892</v>
      </c>
      <c r="F41" s="670"/>
      <c r="G41" s="670"/>
      <c r="H41" s="227"/>
      <c r="I41" s="227"/>
      <c r="J41" s="227"/>
      <c r="K41" s="227"/>
      <c r="L41" s="227"/>
      <c r="M41" s="227"/>
      <c r="N41" s="993"/>
      <c r="O41" s="227"/>
    </row>
    <row r="42" spans="1:16" s="4" customFormat="1" ht="12.75" x14ac:dyDescent="0.2">
      <c r="A42" s="653"/>
      <c r="B42" s="227"/>
      <c r="C42" s="668" t="s">
        <v>282</v>
      </c>
      <c r="D42" s="670"/>
      <c r="E42" s="669" t="s">
        <v>932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1582</v>
      </c>
      <c r="D45" s="670"/>
      <c r="E45" s="669" t="s">
        <v>2300</v>
      </c>
      <c r="F45" s="670"/>
      <c r="G45" s="429"/>
      <c r="H45" s="227"/>
      <c r="I45" s="227"/>
      <c r="J45" s="227"/>
      <c r="K45" s="227"/>
      <c r="L45" s="227"/>
      <c r="M45" s="227" t="s">
        <v>190</v>
      </c>
      <c r="N45" s="1116" t="s">
        <v>2812</v>
      </c>
      <c r="O45" s="284"/>
      <c r="P45" s="89" t="s">
        <v>801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2190</v>
      </c>
      <c r="D48" s="670"/>
      <c r="E48" s="669" t="s">
        <v>2301</v>
      </c>
      <c r="F48" s="670"/>
      <c r="G48" s="429"/>
      <c r="H48" s="227"/>
      <c r="I48" s="227"/>
      <c r="J48" s="227"/>
      <c r="K48" s="227"/>
      <c r="L48" s="227"/>
      <c r="M48" s="227" t="s">
        <v>190</v>
      </c>
      <c r="N48" s="1116" t="s">
        <v>2813</v>
      </c>
      <c r="O48" s="284"/>
      <c r="P48" s="89" t="s">
        <v>801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v>
      </c>
      <c r="D51" s="670"/>
      <c r="E51" s="669" t="s">
        <v>2302</v>
      </c>
      <c r="F51" s="670"/>
      <c r="G51" s="429"/>
      <c r="H51" s="227"/>
      <c r="I51" s="227"/>
      <c r="J51" s="227"/>
      <c r="K51" s="227"/>
      <c r="L51" s="227"/>
      <c r="M51" s="227" t="s">
        <v>190</v>
      </c>
      <c r="N51" s="1116" t="s">
        <v>2814</v>
      </c>
      <c r="O51" s="284"/>
      <c r="P51" s="89" t="s">
        <v>801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1942</v>
      </c>
      <c r="F53" s="670"/>
      <c r="G53" s="670"/>
      <c r="H53" s="227"/>
      <c r="I53" s="227"/>
      <c r="J53" s="227"/>
      <c r="K53" s="227"/>
      <c r="L53" s="227"/>
      <c r="M53" s="227"/>
      <c r="N53" s="993"/>
      <c r="O53" s="227"/>
    </row>
    <row r="54" spans="1:16" s="4" customFormat="1" ht="12.75" x14ac:dyDescent="0.2">
      <c r="A54" s="653"/>
      <c r="B54" s="227"/>
      <c r="C54" s="668" t="s">
        <v>1808</v>
      </c>
      <c r="D54" s="670"/>
      <c r="E54" s="669" t="s">
        <v>932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2191</v>
      </c>
      <c r="D57" s="670"/>
      <c r="E57" s="669" t="s">
        <v>1969</v>
      </c>
      <c r="F57" s="670"/>
      <c r="G57" s="429"/>
      <c r="H57" s="227"/>
      <c r="I57" s="227"/>
      <c r="J57" s="227"/>
      <c r="K57" s="227"/>
      <c r="L57" s="227"/>
      <c r="M57" s="227" t="s">
        <v>190</v>
      </c>
      <c r="N57" s="1116"/>
      <c r="O57" s="284"/>
      <c r="P57" s="89" t="s">
        <v>801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2888</v>
      </c>
      <c r="F59" s="670"/>
      <c r="G59" s="670"/>
      <c r="H59" s="227"/>
      <c r="I59" s="227"/>
      <c r="J59" s="227"/>
      <c r="K59" s="227"/>
      <c r="L59" s="227"/>
      <c r="M59" s="227"/>
      <c r="N59" s="993"/>
      <c r="O59" s="227"/>
    </row>
    <row r="60" spans="1:16" s="4" customFormat="1" ht="12.75" x14ac:dyDescent="0.2">
      <c r="A60" s="653"/>
      <c r="B60" s="227"/>
      <c r="C60" s="668" t="s">
        <v>2029</v>
      </c>
      <c r="D60" s="670"/>
      <c r="E60" s="669" t="s">
        <v>932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296</v>
      </c>
      <c r="D63" s="670"/>
      <c r="E63" s="669" t="s">
        <v>1146</v>
      </c>
      <c r="F63" s="670"/>
      <c r="G63" s="429"/>
      <c r="H63" s="227"/>
      <c r="I63" s="227"/>
      <c r="J63" s="227"/>
      <c r="K63" s="227"/>
      <c r="L63" s="227"/>
      <c r="M63" s="227" t="s">
        <v>190</v>
      </c>
      <c r="N63" s="1116"/>
      <c r="O63" s="284"/>
      <c r="P63" s="89" t="s">
        <v>801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2192</v>
      </c>
      <c r="D66" s="670"/>
      <c r="E66" s="669" t="s">
        <v>2232</v>
      </c>
      <c r="F66" s="670"/>
      <c r="G66" s="429"/>
      <c r="H66" s="227"/>
      <c r="I66" s="227"/>
      <c r="J66" s="227"/>
      <c r="K66" s="227"/>
      <c r="L66" s="227"/>
      <c r="M66" s="227" t="s">
        <v>190</v>
      </c>
      <c r="N66" s="1116"/>
      <c r="O66" s="284"/>
      <c r="P66" s="89" t="s">
        <v>801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2193</v>
      </c>
      <c r="D69" s="670"/>
      <c r="E69" s="669" t="s">
        <v>2749</v>
      </c>
      <c r="F69" s="670"/>
      <c r="G69" s="429"/>
      <c r="H69" s="227"/>
      <c r="I69" s="227"/>
      <c r="J69" s="227"/>
      <c r="K69" s="227"/>
      <c r="L69" s="227"/>
      <c r="M69" s="227" t="s">
        <v>190</v>
      </c>
      <c r="N69" s="1116"/>
      <c r="O69" s="284"/>
      <c r="P69" s="89" t="s">
        <v>801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2887</v>
      </c>
      <c r="F71" s="670"/>
      <c r="G71" s="670"/>
      <c r="H71" s="227"/>
      <c r="I71" s="227"/>
      <c r="J71" s="227"/>
      <c r="K71" s="227"/>
      <c r="L71" s="227"/>
      <c r="M71" s="227"/>
      <c r="N71" s="993"/>
      <c r="O71" s="227"/>
    </row>
    <row r="72" spans="1:16" s="4" customFormat="1" ht="12.75" x14ac:dyDescent="0.2">
      <c r="A72" s="653"/>
      <c r="B72" s="227"/>
      <c r="C72" s="668" t="s">
        <v>1578</v>
      </c>
      <c r="D72" s="670"/>
      <c r="E72" s="669" t="s">
        <v>932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2453</v>
      </c>
      <c r="D75" s="670"/>
      <c r="E75" s="669" t="s">
        <v>852</v>
      </c>
      <c r="F75" s="670"/>
      <c r="G75" s="429"/>
      <c r="H75" s="227"/>
      <c r="I75" s="227"/>
      <c r="J75" s="227"/>
      <c r="K75" s="227"/>
      <c r="L75" s="227"/>
      <c r="M75" s="227" t="s">
        <v>190</v>
      </c>
      <c r="N75" s="1116"/>
      <c r="O75" s="284"/>
      <c r="P75" s="89" t="s">
        <v>801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2454</v>
      </c>
      <c r="D78" s="670"/>
      <c r="E78" s="669" t="s">
        <v>2992</v>
      </c>
      <c r="F78" s="670"/>
      <c r="G78" s="429"/>
      <c r="H78" s="227"/>
      <c r="I78" s="227"/>
      <c r="J78" s="227"/>
      <c r="K78" s="227"/>
      <c r="L78" s="227"/>
      <c r="M78" s="227" t="s">
        <v>190</v>
      </c>
      <c r="N78" s="1116" t="s">
        <v>2815</v>
      </c>
      <c r="O78" s="284"/>
      <c r="P78" s="89" t="s">
        <v>801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2595</v>
      </c>
      <c r="F80" s="670"/>
      <c r="G80" s="670"/>
      <c r="H80" s="227"/>
      <c r="I80" s="227"/>
      <c r="J80" s="227"/>
      <c r="K80" s="227"/>
      <c r="L80" s="227"/>
      <c r="M80" s="227"/>
      <c r="N80" s="993"/>
      <c r="O80" s="227"/>
    </row>
    <row r="81" spans="1:16" s="4" customFormat="1" ht="12.75" x14ac:dyDescent="0.2">
      <c r="A81" s="653"/>
      <c r="B81" s="227"/>
      <c r="C81" s="668" t="s">
        <v>597</v>
      </c>
      <c r="D81" s="670"/>
      <c r="E81" s="669" t="s">
        <v>932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2194</v>
      </c>
      <c r="D84" s="670"/>
      <c r="E84" s="669" t="s">
        <v>967</v>
      </c>
      <c r="F84" s="670"/>
      <c r="G84" s="429"/>
      <c r="H84" s="227"/>
      <c r="I84" s="227"/>
      <c r="J84" s="227"/>
      <c r="K84" s="227"/>
      <c r="L84" s="227"/>
      <c r="M84" s="227" t="s">
        <v>190</v>
      </c>
      <c r="N84" s="1116"/>
      <c r="O84" s="284"/>
      <c r="P84" s="89" t="s">
        <v>801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2901</v>
      </c>
      <c r="D87" s="670"/>
      <c r="E87" s="669" t="s">
        <v>1177</v>
      </c>
      <c r="F87" s="670"/>
      <c r="G87" s="429"/>
      <c r="H87" s="227"/>
      <c r="I87" s="227"/>
      <c r="J87" s="227"/>
      <c r="K87" s="227"/>
      <c r="L87" s="227"/>
      <c r="M87" s="227" t="s">
        <v>190</v>
      </c>
      <c r="N87" s="1116"/>
      <c r="O87" s="284"/>
      <c r="P87" s="89" t="s">
        <v>801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2195</v>
      </c>
      <c r="D90" s="670"/>
      <c r="E90" s="669" t="s">
        <v>1760</v>
      </c>
      <c r="F90" s="670"/>
      <c r="G90" s="429"/>
      <c r="H90" s="227"/>
      <c r="I90" s="227"/>
      <c r="J90" s="227"/>
      <c r="K90" s="227"/>
      <c r="L90" s="227"/>
      <c r="M90" s="227" t="s">
        <v>190</v>
      </c>
      <c r="N90" s="1116"/>
      <c r="O90" s="284"/>
      <c r="P90" s="89" t="s">
        <v>801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2889</v>
      </c>
      <c r="F92" s="670"/>
      <c r="G92" s="670"/>
      <c r="H92" s="227"/>
      <c r="I92" s="227"/>
      <c r="J92" s="227"/>
      <c r="K92" s="227"/>
      <c r="L92" s="227"/>
      <c r="M92" s="227"/>
      <c r="N92" s="993"/>
      <c r="O92" s="227"/>
    </row>
    <row r="93" spans="1:16" s="4" customFormat="1" ht="12.75" x14ac:dyDescent="0.2">
      <c r="A93" s="653"/>
      <c r="B93" s="227"/>
      <c r="C93" s="668" t="s">
        <v>95</v>
      </c>
      <c r="D93" s="670"/>
      <c r="E93" s="669" t="s">
        <v>932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2196</v>
      </c>
      <c r="D96" s="670"/>
      <c r="E96" s="669" t="s">
        <v>1541</v>
      </c>
      <c r="F96" s="670"/>
      <c r="G96" s="429"/>
      <c r="H96" s="227"/>
      <c r="I96" s="227"/>
      <c r="J96" s="227"/>
      <c r="K96" s="227"/>
      <c r="L96" s="227"/>
      <c r="M96" s="227" t="s">
        <v>190</v>
      </c>
      <c r="N96" s="1116"/>
      <c r="O96" s="284"/>
      <c r="P96" s="89" t="s">
        <v>801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2197</v>
      </c>
      <c r="D99" s="670"/>
      <c r="E99" s="669" t="s">
        <v>2832</v>
      </c>
      <c r="F99" s="670"/>
      <c r="G99" s="429"/>
      <c r="H99" s="227"/>
      <c r="I99" s="227"/>
      <c r="J99" s="227"/>
      <c r="K99" s="227"/>
      <c r="L99" s="227"/>
      <c r="M99" s="227" t="s">
        <v>190</v>
      </c>
      <c r="N99" s="1116"/>
      <c r="O99" s="284"/>
      <c r="P99" s="89" t="s">
        <v>801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2219</v>
      </c>
      <c r="D102" s="670"/>
      <c r="E102" s="669" t="s">
        <v>1809</v>
      </c>
      <c r="F102" s="670"/>
      <c r="G102" s="429"/>
      <c r="H102" s="227"/>
      <c r="I102" s="227"/>
      <c r="J102" s="227"/>
      <c r="K102" s="227"/>
      <c r="L102" s="227"/>
      <c r="M102" s="227" t="s">
        <v>190</v>
      </c>
      <c r="N102" s="1116"/>
      <c r="O102" s="284"/>
      <c r="P102" s="89" t="s">
        <v>801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2220</v>
      </c>
      <c r="D105" s="670"/>
      <c r="E105" s="669" t="s">
        <v>221</v>
      </c>
      <c r="F105" s="670"/>
      <c r="G105" s="429"/>
      <c r="H105" s="227"/>
      <c r="I105" s="227"/>
      <c r="J105" s="227"/>
      <c r="K105" s="227"/>
      <c r="L105" s="227"/>
      <c r="M105" s="227" t="s">
        <v>190</v>
      </c>
      <c r="N105" s="1116"/>
      <c r="O105" s="284"/>
      <c r="P105" s="89" t="s">
        <v>801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126</v>
      </c>
      <c r="F107" s="906"/>
      <c r="G107" s="906"/>
      <c r="H107" s="883"/>
      <c r="I107" s="883"/>
      <c r="J107" s="883"/>
      <c r="K107" s="883"/>
      <c r="L107" s="883"/>
      <c r="M107" s="883"/>
      <c r="N107" s="993"/>
      <c r="O107" s="883"/>
    </row>
    <row r="108" spans="1:16" s="907" customFormat="1" ht="12.75" x14ac:dyDescent="0.2">
      <c r="A108" s="905"/>
      <c r="B108" s="883"/>
      <c r="C108" s="668" t="s">
        <v>1987</v>
      </c>
      <c r="D108" s="1038"/>
      <c r="E108" s="1040" t="s">
        <v>932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2221</v>
      </c>
      <c r="D111" s="1038"/>
      <c r="E111" s="1040" t="s">
        <v>941</v>
      </c>
      <c r="F111" s="906"/>
      <c r="G111" s="908"/>
      <c r="H111" s="883"/>
      <c r="I111" s="883"/>
      <c r="J111" s="883"/>
      <c r="K111" s="883"/>
      <c r="L111" s="883"/>
      <c r="M111" s="883"/>
      <c r="N111" s="1116"/>
      <c r="O111" s="909"/>
      <c r="P111" s="89" t="s">
        <v>801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2222</v>
      </c>
      <c r="D114" s="1038"/>
      <c r="E114" s="1040" t="s">
        <v>942</v>
      </c>
      <c r="F114" s="906"/>
      <c r="G114" s="908"/>
      <c r="H114" s="883"/>
      <c r="I114" s="883"/>
      <c r="J114" s="883"/>
      <c r="K114" s="883"/>
      <c r="L114" s="883"/>
      <c r="M114" s="883"/>
      <c r="N114" s="1116"/>
      <c r="O114" s="909"/>
      <c r="P114" s="89" t="s">
        <v>801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2223</v>
      </c>
      <c r="D117" s="1038"/>
      <c r="E117" s="1040" t="s">
        <v>943</v>
      </c>
      <c r="F117" s="906"/>
      <c r="G117" s="908"/>
      <c r="H117" s="883"/>
      <c r="I117" s="883"/>
      <c r="J117" s="883"/>
      <c r="K117" s="883"/>
      <c r="L117" s="883"/>
      <c r="M117" s="883"/>
      <c r="N117" s="1116"/>
      <c r="O117" s="909"/>
      <c r="P117" s="89" t="s">
        <v>801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2224</v>
      </c>
      <c r="D120" s="1038"/>
      <c r="E120" s="1040" t="s">
        <v>600</v>
      </c>
      <c r="F120" s="906"/>
      <c r="G120" s="908"/>
      <c r="H120" s="883"/>
      <c r="I120" s="883"/>
      <c r="J120" s="883"/>
      <c r="K120" s="883"/>
      <c r="L120" s="883"/>
      <c r="M120" s="883"/>
      <c r="N120" s="1116"/>
      <c r="O120" s="909"/>
      <c r="P120" s="89" t="s">
        <v>801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2615</v>
      </c>
      <c r="F122" s="906"/>
      <c r="G122" s="906"/>
      <c r="H122" s="883"/>
      <c r="I122" s="883"/>
      <c r="J122" s="883"/>
      <c r="K122" s="883"/>
      <c r="L122" s="883"/>
      <c r="M122" s="883"/>
      <c r="N122" s="993"/>
      <c r="O122" s="883"/>
    </row>
    <row r="123" spans="1:16" s="907" customFormat="1" ht="12.75" x14ac:dyDescent="0.2">
      <c r="A123" s="905"/>
      <c r="B123" s="883"/>
      <c r="C123" s="1037" t="s">
        <v>1708</v>
      </c>
      <c r="D123" s="1038"/>
      <c r="E123" s="1040" t="s">
        <v>932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2225</v>
      </c>
      <c r="D126" s="1038"/>
      <c r="E126" s="1040" t="s">
        <v>601</v>
      </c>
      <c r="F126" s="906"/>
      <c r="G126" s="908"/>
      <c r="H126" s="883"/>
      <c r="I126" s="883"/>
      <c r="J126" s="883"/>
      <c r="K126" s="883"/>
      <c r="L126" s="883"/>
      <c r="M126" s="883"/>
      <c r="N126" s="1116"/>
      <c r="O126" s="909"/>
      <c r="P126" s="89" t="s">
        <v>801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2226</v>
      </c>
      <c r="D129" s="1038"/>
      <c r="E129" s="1040" t="s">
        <v>602</v>
      </c>
      <c r="F129" s="906"/>
      <c r="G129" s="908"/>
      <c r="H129" s="883"/>
      <c r="I129" s="883"/>
      <c r="J129" s="883"/>
      <c r="K129" s="883"/>
      <c r="L129" s="883"/>
      <c r="M129" s="883"/>
      <c r="N129" s="1116"/>
      <c r="O129" s="909"/>
      <c r="P129" s="89" t="s">
        <v>801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v>
      </c>
      <c r="F134" s="227"/>
      <c r="G134" s="227"/>
      <c r="H134" s="227"/>
      <c r="I134" s="227"/>
      <c r="J134" s="227"/>
      <c r="K134" s="227"/>
      <c r="L134" s="227"/>
      <c r="M134" s="227"/>
      <c r="N134" s="726" t="s">
        <v>1812</v>
      </c>
      <c r="O134" s="227"/>
    </row>
    <row r="135" spans="1:16" s="4" customFormat="1" ht="12.75" hidden="1" x14ac:dyDescent="0.2">
      <c r="A135" s="653" t="s">
        <v>1579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2663</v>
      </c>
      <c r="F136" s="227"/>
      <c r="G136" s="670"/>
      <c r="H136" s="227"/>
      <c r="I136" s="227"/>
      <c r="J136" s="227"/>
      <c r="K136" s="227"/>
      <c r="L136" s="227"/>
      <c r="M136" s="227"/>
      <c r="N136" s="728">
        <v>2</v>
      </c>
      <c r="O136" s="227"/>
    </row>
    <row r="137" spans="1:16" s="4" customFormat="1" ht="12.75" x14ac:dyDescent="0.2">
      <c r="A137" s="653"/>
      <c r="B137" s="227"/>
      <c r="C137" s="668" t="s">
        <v>3054</v>
      </c>
      <c r="D137" s="670"/>
      <c r="E137" s="669" t="s">
        <v>932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1071</v>
      </c>
      <c r="D140" s="670"/>
      <c r="E140" s="669" t="s">
        <v>2939</v>
      </c>
      <c r="F140" s="670"/>
      <c r="G140" s="429"/>
      <c r="H140" s="227"/>
      <c r="I140" s="227"/>
      <c r="J140" s="227"/>
      <c r="K140" s="227"/>
      <c r="L140" s="227"/>
      <c r="M140" s="227"/>
      <c r="N140" s="1116"/>
      <c r="O140" s="284"/>
      <c r="P140" s="89" t="s">
        <v>801</v>
      </c>
    </row>
    <row r="141" spans="1:16" s="4" customFormat="1" ht="3.95" customHeight="1" x14ac:dyDescent="0.2">
      <c r="A141" s="653"/>
      <c r="B141" s="227"/>
      <c r="C141" s="668"/>
      <c r="D141" s="670"/>
      <c r="E141" s="389"/>
      <c r="F141" s="670"/>
      <c r="G141" s="670"/>
      <c r="H141" s="227"/>
      <c r="I141" s="227"/>
      <c r="J141" s="227"/>
      <c r="K141" s="227"/>
      <c r="L141" s="227"/>
      <c r="M141" s="227" t="s">
        <v>190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1890</v>
      </c>
      <c r="D143" s="670"/>
      <c r="E143" s="669" t="s">
        <v>1248</v>
      </c>
      <c r="F143" s="670"/>
      <c r="G143" s="429"/>
      <c r="H143" s="227"/>
      <c r="I143" s="227"/>
      <c r="J143" s="227"/>
      <c r="K143" s="227"/>
      <c r="L143" s="227"/>
      <c r="M143" s="227"/>
      <c r="N143" s="1116"/>
      <c r="O143" s="284"/>
      <c r="P143" s="89" t="s">
        <v>801</v>
      </c>
    </row>
    <row r="144" spans="1:16" s="4" customFormat="1" ht="3.95" customHeight="1" x14ac:dyDescent="0.2">
      <c r="A144" s="653"/>
      <c r="B144" s="227"/>
      <c r="C144" s="668"/>
      <c r="D144" s="670"/>
      <c r="E144" s="389"/>
      <c r="F144" s="670"/>
      <c r="G144" s="670"/>
      <c r="H144" s="227"/>
      <c r="I144" s="227"/>
      <c r="J144" s="227"/>
      <c r="K144" s="227"/>
      <c r="L144" s="227"/>
      <c r="M144" s="227" t="s">
        <v>190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1586</v>
      </c>
      <c r="D146" s="670"/>
      <c r="E146" s="1040" t="s">
        <v>603</v>
      </c>
      <c r="F146" s="670"/>
      <c r="G146" s="429"/>
      <c r="H146" s="227"/>
      <c r="I146" s="227"/>
      <c r="J146" s="227"/>
      <c r="K146" s="227"/>
      <c r="L146" s="227"/>
      <c r="M146" s="227"/>
      <c r="N146" s="1116"/>
      <c r="O146" s="284"/>
      <c r="P146" s="89" t="s">
        <v>801</v>
      </c>
    </row>
    <row r="147" spans="1:16" s="4" customFormat="1" ht="3.95" customHeight="1" x14ac:dyDescent="0.2">
      <c r="A147" s="653"/>
      <c r="B147" s="227"/>
      <c r="C147" s="668"/>
      <c r="D147" s="670"/>
      <c r="E147" s="389"/>
      <c r="F147" s="670"/>
      <c r="G147" s="670"/>
      <c r="H147" s="227"/>
      <c r="I147" s="227"/>
      <c r="J147" s="227"/>
      <c r="K147" s="227"/>
      <c r="L147" s="227"/>
      <c r="M147" s="227" t="s">
        <v>190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2503</v>
      </c>
      <c r="D149" s="670"/>
      <c r="E149" s="669" t="s">
        <v>2231</v>
      </c>
      <c r="F149" s="670"/>
      <c r="G149" s="429"/>
      <c r="H149" s="227"/>
      <c r="I149" s="227"/>
      <c r="J149" s="227"/>
      <c r="K149" s="227"/>
      <c r="L149" s="227"/>
      <c r="M149" s="227"/>
      <c r="N149" s="1116"/>
      <c r="O149" s="284"/>
      <c r="P149" s="89" t="s">
        <v>801</v>
      </c>
    </row>
    <row r="150" spans="1:16" s="4" customFormat="1" ht="3.95" customHeight="1" x14ac:dyDescent="0.2">
      <c r="A150" s="653"/>
      <c r="B150" s="227"/>
      <c r="C150" s="668"/>
      <c r="D150" s="670"/>
      <c r="E150" s="389"/>
      <c r="F150" s="670"/>
      <c r="G150" s="670"/>
      <c r="H150" s="227"/>
      <c r="I150" s="227"/>
      <c r="J150" s="227"/>
      <c r="K150" s="227"/>
      <c r="L150" s="227"/>
      <c r="M150" s="227" t="s">
        <v>190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3037</v>
      </c>
      <c r="D152" s="670"/>
      <c r="E152" s="669" t="s">
        <v>2452</v>
      </c>
      <c r="F152" s="670"/>
      <c r="G152" s="429"/>
      <c r="H152" s="227"/>
      <c r="I152" s="227"/>
      <c r="J152" s="227"/>
      <c r="K152" s="227"/>
      <c r="L152" s="227"/>
      <c r="M152" s="227"/>
      <c r="N152" s="1116"/>
      <c r="O152" s="284"/>
      <c r="P152" s="89" t="s">
        <v>801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1548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1892</v>
      </c>
      <c r="F155" s="227"/>
      <c r="G155" s="670"/>
      <c r="H155" s="227"/>
      <c r="I155" s="227"/>
      <c r="J155" s="227"/>
      <c r="K155" s="227"/>
      <c r="L155" s="227"/>
      <c r="M155" s="227"/>
      <c r="N155" s="993"/>
      <c r="O155" s="227"/>
    </row>
    <row r="156" spans="1:16" s="4" customFormat="1" ht="12.75" x14ac:dyDescent="0.2">
      <c r="A156" s="653"/>
      <c r="B156" s="227"/>
      <c r="C156" s="668" t="s">
        <v>1964</v>
      </c>
      <c r="D156" s="670"/>
      <c r="E156" s="669" t="s">
        <v>932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2043</v>
      </c>
      <c r="D159" s="670"/>
      <c r="E159" s="669" t="s">
        <v>1874</v>
      </c>
      <c r="F159" s="670"/>
      <c r="G159" s="429"/>
      <c r="H159" s="227"/>
      <c r="I159" s="227"/>
      <c r="J159" s="227"/>
      <c r="K159" s="227"/>
      <c r="L159" s="227"/>
      <c r="M159" s="227"/>
      <c r="N159" s="1116"/>
      <c r="O159" s="284"/>
      <c r="P159" s="89" t="s">
        <v>801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1893</v>
      </c>
      <c r="D162" s="670"/>
      <c r="E162" s="1040" t="s">
        <v>604</v>
      </c>
      <c r="F162" s="670"/>
      <c r="G162" s="429"/>
      <c r="H162" s="227"/>
      <c r="I162" s="227"/>
      <c r="J162" s="227"/>
      <c r="K162" s="227"/>
      <c r="L162" s="227"/>
      <c r="M162" s="227"/>
      <c r="N162" s="1116"/>
      <c r="O162" s="284"/>
      <c r="P162" s="89" t="s">
        <v>801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1942</v>
      </c>
      <c r="F164" s="227"/>
      <c r="G164" s="670"/>
      <c r="H164" s="227"/>
      <c r="I164" s="227"/>
      <c r="J164" s="227"/>
      <c r="K164" s="227"/>
      <c r="L164" s="227"/>
      <c r="M164" s="227"/>
      <c r="N164" s="993"/>
      <c r="O164" s="227"/>
    </row>
    <row r="165" spans="1:16" s="4" customFormat="1" ht="12.75" x14ac:dyDescent="0.2">
      <c r="A165" s="653"/>
      <c r="B165" s="227"/>
      <c r="C165" s="668" t="s">
        <v>1963</v>
      </c>
      <c r="D165" s="670"/>
      <c r="E165" s="669" t="s">
        <v>932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1943</v>
      </c>
      <c r="D168" s="670"/>
      <c r="E168" s="669" t="s">
        <v>959</v>
      </c>
      <c r="F168" s="670"/>
      <c r="G168" s="429"/>
      <c r="H168" s="227"/>
      <c r="I168" s="227"/>
      <c r="J168" s="227"/>
      <c r="K168" s="227"/>
      <c r="L168" s="227"/>
      <c r="M168" s="227"/>
      <c r="N168" s="1116"/>
      <c r="O168" s="284"/>
      <c r="P168" s="89" t="s">
        <v>801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2700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2888</v>
      </c>
      <c r="F171" s="394"/>
      <c r="G171" s="685"/>
      <c r="H171" s="227"/>
      <c r="I171" s="227"/>
      <c r="J171" s="227"/>
      <c r="K171" s="227"/>
      <c r="L171" s="227"/>
      <c r="M171" s="227"/>
      <c r="N171" s="993"/>
      <c r="O171" s="227"/>
    </row>
    <row r="172" spans="1:16" s="4" customFormat="1" ht="12.75" x14ac:dyDescent="0.2">
      <c r="A172" s="653"/>
      <c r="B172" s="227"/>
      <c r="C172" s="668" t="s">
        <v>1962</v>
      </c>
      <c r="D172" s="670"/>
      <c r="E172" s="669" t="s">
        <v>932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1123</v>
      </c>
      <c r="D175" s="670"/>
      <c r="E175" s="669" t="s">
        <v>639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1124</v>
      </c>
      <c r="D178" s="670"/>
      <c r="E178" s="669" t="s">
        <v>2135</v>
      </c>
      <c r="F178" s="670"/>
      <c r="G178" s="429"/>
      <c r="H178" s="227"/>
      <c r="I178" s="227"/>
      <c r="J178" s="227"/>
      <c r="K178" s="227"/>
      <c r="L178" s="227"/>
      <c r="M178" s="227"/>
      <c r="N178" s="1116"/>
      <c r="O178" s="284"/>
      <c r="P178" s="89" t="s">
        <v>801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2595</v>
      </c>
      <c r="F180" s="394"/>
      <c r="G180" s="685"/>
      <c r="H180" s="227"/>
      <c r="I180" s="227"/>
      <c r="J180" s="227"/>
      <c r="K180" s="227"/>
      <c r="L180" s="227"/>
      <c r="M180" s="227"/>
      <c r="N180" s="993"/>
      <c r="O180" s="227"/>
    </row>
    <row r="181" spans="1:16" s="4" customFormat="1" ht="12.75" x14ac:dyDescent="0.2">
      <c r="A181" s="653"/>
      <c r="B181" s="227"/>
      <c r="C181" s="668" t="s">
        <v>1961</v>
      </c>
      <c r="D181" s="670"/>
      <c r="E181" s="669" t="s">
        <v>932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2596</v>
      </c>
      <c r="D184" s="670"/>
      <c r="E184" s="669" t="s">
        <v>1336</v>
      </c>
      <c r="F184" s="670"/>
      <c r="G184" s="429"/>
      <c r="H184" s="227"/>
      <c r="I184" s="227"/>
      <c r="J184" s="227"/>
      <c r="K184" s="227"/>
      <c r="L184" s="227"/>
      <c r="M184" s="227"/>
      <c r="N184" s="1116"/>
      <c r="O184" s="284"/>
      <c r="P184" s="89" t="s">
        <v>801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2922</v>
      </c>
      <c r="D187" s="670"/>
      <c r="E187" s="669" t="s">
        <v>2122</v>
      </c>
      <c r="F187" s="670"/>
      <c r="G187" s="429"/>
      <c r="H187" s="227"/>
      <c r="I187" s="227"/>
      <c r="J187" s="227"/>
      <c r="K187" s="227"/>
      <c r="L187" s="227"/>
      <c r="M187" s="227"/>
      <c r="N187" s="1116"/>
      <c r="O187" s="284"/>
      <c r="P187" s="89" t="s">
        <v>801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2923</v>
      </c>
      <c r="F189" s="394"/>
      <c r="G189" s="685"/>
      <c r="H189" s="227"/>
      <c r="I189" s="227"/>
      <c r="J189" s="227"/>
      <c r="K189" s="227"/>
      <c r="L189" s="227"/>
      <c r="M189" s="227"/>
      <c r="N189" s="993"/>
      <c r="O189" s="227"/>
    </row>
    <row r="190" spans="1:16" s="4" customFormat="1" ht="12.75" x14ac:dyDescent="0.2">
      <c r="A190" s="653"/>
      <c r="B190" s="227"/>
      <c r="C190" s="668" t="s">
        <v>599</v>
      </c>
      <c r="D190" s="670"/>
      <c r="E190" s="669" t="s">
        <v>932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1138</v>
      </c>
      <c r="D193" s="670"/>
      <c r="E193" s="669" t="s">
        <v>1245</v>
      </c>
      <c r="F193" s="670"/>
      <c r="G193" s="429"/>
      <c r="H193" s="227"/>
      <c r="I193" s="227"/>
      <c r="J193" s="227"/>
      <c r="K193" s="227"/>
      <c r="L193" s="227"/>
      <c r="M193" s="227"/>
      <c r="N193" s="1116"/>
      <c r="O193" s="284"/>
      <c r="P193" s="89" t="s">
        <v>801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1159</v>
      </c>
      <c r="D196" s="670"/>
      <c r="E196" s="1040" t="s">
        <v>939</v>
      </c>
      <c r="F196" s="670"/>
      <c r="G196" s="429"/>
      <c r="H196" s="227"/>
      <c r="I196" s="227"/>
      <c r="J196" s="227"/>
      <c r="K196" s="227"/>
      <c r="L196" s="227"/>
      <c r="M196" s="227"/>
      <c r="N196" s="1116"/>
      <c r="O196" s="284"/>
      <c r="P196" s="89" t="s">
        <v>801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1160</v>
      </c>
      <c r="D199" s="670"/>
      <c r="E199" s="1040" t="s">
        <v>1607</v>
      </c>
      <c r="F199" s="670"/>
      <c r="G199" s="429"/>
      <c r="H199" s="227"/>
      <c r="I199" s="227"/>
      <c r="J199" s="227"/>
      <c r="K199" s="227"/>
      <c r="L199" s="227"/>
      <c r="M199" s="227"/>
      <c r="N199" s="1116"/>
      <c r="O199" s="284"/>
      <c r="P199" s="89" t="s">
        <v>801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634</v>
      </c>
      <c r="D202" s="670"/>
      <c r="E202" s="669" t="s">
        <v>2123</v>
      </c>
      <c r="F202" s="670"/>
      <c r="G202" s="429"/>
      <c r="H202" s="227"/>
      <c r="I202" s="227"/>
      <c r="J202" s="227"/>
      <c r="K202" s="227"/>
      <c r="L202" s="227"/>
      <c r="M202" s="227"/>
      <c r="N202" s="1116"/>
      <c r="O202" s="284"/>
      <c r="P202" s="89" t="s">
        <v>801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1955</v>
      </c>
      <c r="D205" s="670"/>
      <c r="E205" s="669" t="s">
        <v>1471</v>
      </c>
      <c r="F205" s="670"/>
      <c r="G205" s="429"/>
      <c r="H205" s="227"/>
      <c r="I205" s="227"/>
      <c r="J205" s="227"/>
      <c r="K205" s="227"/>
      <c r="L205" s="227"/>
      <c r="M205" s="227"/>
      <c r="N205" s="1116"/>
      <c r="O205" s="284"/>
      <c r="P205" s="89" t="s">
        <v>801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126</v>
      </c>
      <c r="F207" s="911"/>
      <c r="G207" s="912"/>
      <c r="H207" s="883"/>
      <c r="I207" s="883"/>
      <c r="J207" s="883"/>
      <c r="K207" s="883"/>
      <c r="L207" s="883"/>
      <c r="M207" s="883"/>
      <c r="N207" s="993"/>
      <c r="O207" s="883"/>
    </row>
    <row r="208" spans="1:16" s="907" customFormat="1" ht="12.75" x14ac:dyDescent="0.2">
      <c r="A208" s="905"/>
      <c r="B208" s="883"/>
      <c r="C208" s="1037" t="s">
        <v>1986</v>
      </c>
      <c r="D208" s="1038"/>
      <c r="E208" s="1044" t="s">
        <v>932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1985</v>
      </c>
      <c r="D214" s="1038"/>
      <c r="E214" s="1045" t="s">
        <v>1303</v>
      </c>
      <c r="F214" s="906"/>
      <c r="G214" s="908"/>
      <c r="H214" s="883"/>
      <c r="I214" s="883"/>
      <c r="J214" s="883"/>
      <c r="K214" s="883"/>
      <c r="L214" s="883"/>
      <c r="M214" s="883"/>
      <c r="N214" s="1116"/>
      <c r="O214" s="909"/>
      <c r="P214" s="910" t="s">
        <v>801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2456</v>
      </c>
      <c r="D218" s="1038"/>
      <c r="E218" s="1045" t="s">
        <v>2537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2618</v>
      </c>
      <c r="D223" s="1038"/>
      <c r="E223" s="1045" t="s">
        <v>2170</v>
      </c>
      <c r="F223" s="906"/>
      <c r="G223" s="908"/>
      <c r="H223" s="883"/>
      <c r="I223" s="883"/>
      <c r="J223" s="883"/>
      <c r="K223" s="883"/>
      <c r="L223" s="883"/>
      <c r="M223" s="883"/>
      <c r="N223" s="1116"/>
      <c r="O223" s="909"/>
      <c r="P223" s="910" t="s">
        <v>801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2458</v>
      </c>
      <c r="D226" s="1038"/>
      <c r="E226" s="1045" t="s">
        <v>2538</v>
      </c>
      <c r="F226" s="1038"/>
      <c r="G226" s="1117"/>
      <c r="H226" s="993"/>
      <c r="I226" s="993"/>
      <c r="J226" s="993"/>
      <c r="K226" s="993"/>
      <c r="L226" s="993"/>
      <c r="M226" s="993"/>
      <c r="N226" s="1116"/>
      <c r="O226" s="909"/>
      <c r="P226" s="910" t="s">
        <v>801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2460</v>
      </c>
      <c r="D230" s="1038"/>
      <c r="E230" s="1045" t="s">
        <v>2876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2455</v>
      </c>
      <c r="D233" s="1038"/>
      <c r="E233" s="1045" t="s">
        <v>3083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2457</v>
      </c>
      <c r="D235" s="1038"/>
      <c r="E235" s="1045" t="s">
        <v>3084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2461</v>
      </c>
      <c r="D237" s="1038"/>
      <c r="E237" s="1045" t="s">
        <v>3085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2459</v>
      </c>
      <c r="D239" s="1038"/>
      <c r="E239" s="1045" t="s">
        <v>1885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2615</v>
      </c>
      <c r="F241" s="911"/>
      <c r="G241" s="912"/>
      <c r="H241" s="883"/>
      <c r="I241" s="883"/>
      <c r="J241" s="883"/>
      <c r="K241" s="883"/>
      <c r="L241" s="883"/>
      <c r="M241" s="883"/>
      <c r="N241" s="993"/>
      <c r="O241" s="883"/>
    </row>
    <row r="242" spans="1:16" s="907" customFormat="1" ht="12.75" x14ac:dyDescent="0.2">
      <c r="A242" s="905"/>
      <c r="B242" s="883"/>
      <c r="C242" s="1037" t="s">
        <v>1979</v>
      </c>
      <c r="D242" s="1038"/>
      <c r="E242" s="1044" t="s">
        <v>932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1980</v>
      </c>
      <c r="D245" s="1038"/>
      <c r="E245" s="1045" t="s">
        <v>2171</v>
      </c>
      <c r="F245" s="906"/>
      <c r="G245" s="908"/>
      <c r="H245" s="883"/>
      <c r="I245" s="883"/>
      <c r="J245" s="883"/>
      <c r="K245" s="883"/>
      <c r="L245" s="883"/>
      <c r="M245" s="883"/>
      <c r="N245" s="1116"/>
      <c r="O245" s="909"/>
      <c r="P245" s="910" t="s">
        <v>801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1981</v>
      </c>
      <c r="D248" s="1038"/>
      <c r="E248" s="1045" t="s">
        <v>2172</v>
      </c>
      <c r="F248" s="906"/>
      <c r="G248" s="908"/>
      <c r="H248" s="883"/>
      <c r="I248" s="883"/>
      <c r="J248" s="883"/>
      <c r="K248" s="883"/>
      <c r="L248" s="883"/>
      <c r="M248" s="883"/>
      <c r="N248" s="1116"/>
      <c r="O248" s="909"/>
      <c r="P248" s="910" t="s">
        <v>801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1982</v>
      </c>
      <c r="D251" s="1038"/>
      <c r="E251" s="1045" t="s">
        <v>2539</v>
      </c>
      <c r="F251" s="906"/>
      <c r="G251" s="908"/>
      <c r="H251" s="883"/>
      <c r="I251" s="883"/>
      <c r="J251" s="883"/>
      <c r="K251" s="883"/>
      <c r="L251" s="883"/>
      <c r="M251" s="883"/>
      <c r="N251" s="1116"/>
      <c r="O251" s="909"/>
      <c r="P251" s="910" t="s">
        <v>801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1700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598</v>
      </c>
      <c r="D255" s="1038"/>
      <c r="E255" s="1040" t="s">
        <v>932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61</v>
      </c>
      <c r="D258" s="670"/>
      <c r="E258" s="669" t="s">
        <v>1744</v>
      </c>
      <c r="F258" s="670"/>
      <c r="G258" s="429"/>
      <c r="H258" s="227"/>
      <c r="I258" s="227"/>
      <c r="J258" s="227"/>
      <c r="K258" s="227"/>
      <c r="L258" s="227"/>
      <c r="M258" s="227"/>
      <c r="N258" s="1116"/>
      <c r="O258" s="284"/>
      <c r="P258" s="89" t="s">
        <v>801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3052</v>
      </c>
      <c r="D261" s="1038"/>
      <c r="E261" s="1040" t="s">
        <v>1539</v>
      </c>
      <c r="F261" s="670"/>
      <c r="G261" s="1574"/>
      <c r="H261" s="227"/>
      <c r="I261" s="227"/>
      <c r="J261" s="227"/>
      <c r="K261" s="227"/>
      <c r="L261" s="227"/>
      <c r="M261" s="227"/>
      <c r="N261" s="1116"/>
      <c r="O261" s="284"/>
      <c r="P261" s="89" t="s">
        <v>3096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1564</v>
      </c>
      <c r="D264" s="1038"/>
      <c r="E264" s="1040" t="s">
        <v>3033</v>
      </c>
      <c r="F264" s="670"/>
      <c r="G264" s="1574"/>
      <c r="H264" s="227"/>
      <c r="I264" s="227"/>
      <c r="J264" s="227"/>
      <c r="K264" s="227"/>
      <c r="L264" s="227"/>
      <c r="M264" s="227"/>
      <c r="N264" s="1116"/>
      <c r="O264" s="284"/>
      <c r="P264" s="89" t="s">
        <v>3096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1944</v>
      </c>
      <c r="D267" s="1038"/>
      <c r="E267" s="1040" t="s">
        <v>3034</v>
      </c>
      <c r="F267" s="670"/>
      <c r="G267" s="429"/>
      <c r="H267" s="227"/>
      <c r="I267" s="227"/>
      <c r="J267" s="227"/>
      <c r="K267" s="227"/>
      <c r="L267" s="227"/>
      <c r="M267" s="227"/>
      <c r="N267" s="1116"/>
      <c r="O267" s="284"/>
      <c r="P267" s="89" t="s">
        <v>801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447</v>
      </c>
      <c r="D270" s="1038"/>
      <c r="E270" s="1040" t="s">
        <v>3035</v>
      </c>
      <c r="F270" s="670"/>
      <c r="G270" s="429"/>
      <c r="H270" s="227"/>
      <c r="I270" s="227"/>
      <c r="J270" s="227"/>
      <c r="K270" s="227"/>
      <c r="L270" s="227"/>
      <c r="M270" s="227"/>
      <c r="N270" s="1116"/>
      <c r="O270" s="284"/>
      <c r="P270" s="89" t="s">
        <v>801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707</v>
      </c>
      <c r="D273" s="1038"/>
      <c r="E273" s="1040" t="s">
        <v>3036</v>
      </c>
      <c r="F273" s="906"/>
      <c r="G273" s="908"/>
      <c r="H273" s="883"/>
      <c r="I273" s="883"/>
      <c r="J273" s="883"/>
      <c r="K273" s="883"/>
      <c r="L273" s="883"/>
      <c r="M273" s="883"/>
      <c r="N273" s="1116"/>
      <c r="O273" s="909"/>
      <c r="P273" s="910" t="s">
        <v>801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708</v>
      </c>
      <c r="D276" s="1038"/>
      <c r="E276" s="1040" t="s">
        <v>3075</v>
      </c>
      <c r="F276" s="906"/>
      <c r="G276" s="908"/>
      <c r="H276" s="883"/>
      <c r="I276" s="883"/>
      <c r="J276" s="883"/>
      <c r="K276" s="883"/>
      <c r="L276" s="883"/>
      <c r="M276" s="883"/>
      <c r="N276" s="1116"/>
      <c r="O276" s="909"/>
      <c r="P276" s="910" t="s">
        <v>801</v>
      </c>
    </row>
    <row r="277" spans="1:16" s="4" customFormat="1" ht="12.75" x14ac:dyDescent="0.2">
      <c r="A277" s="653"/>
      <c r="B277" s="227"/>
      <c r="C277" s="729"/>
      <c r="D277" s="670"/>
      <c r="E277" s="227"/>
      <c r="F277" s="670"/>
      <c r="G277" s="670"/>
      <c r="H277" s="227"/>
      <c r="I277" s="227"/>
      <c r="J277" s="227"/>
      <c r="K277" s="227"/>
      <c r="L277" s="227"/>
      <c r="M277" s="227"/>
      <c r="N277" s="237" t="s">
        <v>304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2386</v>
      </c>
      <c r="G1" s="203" t="s">
        <v>2386</v>
      </c>
      <c r="H1" s="162" t="s">
        <v>1579</v>
      </c>
      <c r="I1" s="203" t="s">
        <v>2386</v>
      </c>
      <c r="J1" s="203" t="s">
        <v>2386</v>
      </c>
      <c r="K1" s="203"/>
      <c r="L1" s="203"/>
      <c r="M1" s="204"/>
      <c r="N1" s="203"/>
      <c r="O1" s="203"/>
      <c r="P1" s="203"/>
      <c r="Q1" s="203"/>
      <c r="R1" s="203"/>
      <c r="S1" s="203"/>
      <c r="T1" s="203"/>
      <c r="U1" s="1091">
        <f ca="1">NOW()</f>
        <v>42893.595874074075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2914</v>
      </c>
      <c r="T11" s="45" t="s">
        <v>2120</v>
      </c>
      <c r="U11" s="45" t="s">
        <v>646</v>
      </c>
      <c r="V11" s="193"/>
      <c r="W11" s="210"/>
    </row>
    <row r="12" spans="1:23" s="6" customFormat="1" hidden="1" x14ac:dyDescent="0.2">
      <c r="A12" s="641" t="s">
        <v>1579</v>
      </c>
      <c r="B12" s="193"/>
      <c r="C12" s="192"/>
      <c r="D12" s="193"/>
      <c r="E12" s="193"/>
      <c r="F12" s="193"/>
      <c r="G12" s="193"/>
      <c r="H12" s="193"/>
      <c r="I12" s="193"/>
      <c r="J12" s="193"/>
      <c r="K12" s="193"/>
      <c r="L12" s="193"/>
      <c r="M12" s="193"/>
      <c r="N12" s="193"/>
      <c r="O12" s="193"/>
      <c r="P12" s="193"/>
      <c r="Q12" s="193"/>
      <c r="R12" s="193"/>
      <c r="S12" s="46" t="s">
        <v>1459</v>
      </c>
      <c r="T12" s="50" t="s">
        <v>1459</v>
      </c>
      <c r="U12" s="50" t="s">
        <v>1459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651</v>
      </c>
      <c r="F14" s="193"/>
      <c r="G14" s="193"/>
      <c r="H14" s="193"/>
      <c r="I14" s="193"/>
      <c r="J14" s="193"/>
      <c r="K14" s="193"/>
      <c r="L14" s="193"/>
      <c r="M14" s="193"/>
      <c r="N14" s="193"/>
      <c r="O14" s="193"/>
      <c r="P14" s="193"/>
      <c r="Q14" s="193"/>
      <c r="R14" s="193"/>
      <c r="S14" s="58" t="s">
        <v>1066</v>
      </c>
      <c r="T14" s="44" t="s">
        <v>2960</v>
      </c>
      <c r="U14" s="51" t="s">
        <v>2406</v>
      </c>
      <c r="V14" s="193"/>
      <c r="W14" s="210"/>
    </row>
    <row r="15" spans="1:23" s="6" customFormat="1" hidden="1" x14ac:dyDescent="0.2">
      <c r="A15" s="641" t="s">
        <v>1579</v>
      </c>
      <c r="B15" s="193"/>
      <c r="C15" s="192"/>
      <c r="D15" s="193"/>
      <c r="E15" s="193"/>
      <c r="F15" s="193"/>
      <c r="G15" s="193"/>
      <c r="H15" s="193"/>
      <c r="I15" s="193"/>
      <c r="J15" s="193"/>
      <c r="K15" s="193"/>
      <c r="L15" s="193"/>
      <c r="M15" s="193"/>
      <c r="N15" s="193"/>
      <c r="O15" s="193"/>
      <c r="P15" s="193"/>
      <c r="Q15" s="193"/>
      <c r="R15" s="193"/>
      <c r="S15" s="58" t="s">
        <v>579</v>
      </c>
      <c r="T15" s="63" t="s">
        <v>1459</v>
      </c>
      <c r="U15" s="63" t="s">
        <v>1459</v>
      </c>
      <c r="V15" s="193"/>
      <c r="W15" s="210"/>
    </row>
    <row r="16" spans="1:23" s="6" customFormat="1" x14ac:dyDescent="0.2">
      <c r="A16" s="641"/>
      <c r="B16" s="193"/>
      <c r="C16" s="192" t="s">
        <v>1946</v>
      </c>
      <c r="D16" s="193"/>
      <c r="E16" s="236" t="s">
        <v>2032</v>
      </c>
      <c r="F16" s="193"/>
      <c r="G16" s="193"/>
      <c r="H16" s="193"/>
      <c r="I16" s="193"/>
      <c r="J16" s="193"/>
      <c r="K16" s="193"/>
      <c r="L16" s="193"/>
      <c r="M16" s="193"/>
      <c r="N16" s="193"/>
      <c r="O16" s="193"/>
      <c r="P16" s="193"/>
      <c r="Q16" s="193"/>
      <c r="R16" s="193" t="s">
        <v>190</v>
      </c>
      <c r="S16" s="1187"/>
      <c r="T16" s="1188"/>
      <c r="U16" s="1120" t="s">
        <v>1375</v>
      </c>
      <c r="V16" s="193"/>
      <c r="W16" s="210" t="e">
        <f>IF(U16="",0,VLOOKUP(U16,e94GENGOVcode,3,FALSE))</f>
        <v>#REF!</v>
      </c>
    </row>
    <row r="17" spans="1:24" s="861" customFormat="1" ht="25.5" x14ac:dyDescent="0.2">
      <c r="A17" s="859"/>
      <c r="B17" s="644"/>
      <c r="C17" s="648" t="s">
        <v>1947</v>
      </c>
      <c r="D17" s="644"/>
      <c r="E17" s="740" t="s">
        <v>1261</v>
      </c>
      <c r="F17" s="193"/>
      <c r="G17" s="644"/>
      <c r="H17" s="644"/>
      <c r="I17" s="644"/>
      <c r="J17" s="644"/>
      <c r="K17" s="644"/>
      <c r="L17" s="644"/>
      <c r="M17" s="644"/>
      <c r="N17" s="644"/>
      <c r="O17" s="644"/>
      <c r="P17" s="644"/>
      <c r="Q17" s="644"/>
      <c r="R17" s="644" t="s">
        <v>190</v>
      </c>
      <c r="S17" s="1189"/>
      <c r="T17" s="1190"/>
      <c r="U17" s="927"/>
      <c r="V17" s="644"/>
      <c r="W17" s="860"/>
      <c r="X17" s="861" t="s">
        <v>426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101</v>
      </c>
      <c r="D20" s="637"/>
      <c r="E20" s="236" t="s">
        <v>3070</v>
      </c>
      <c r="F20" s="193"/>
      <c r="G20" s="193"/>
      <c r="H20" s="193"/>
      <c r="I20" s="193"/>
      <c r="J20" s="193"/>
      <c r="K20" s="193"/>
      <c r="L20" s="193"/>
      <c r="M20" s="193"/>
      <c r="N20" s="193"/>
      <c r="O20" s="193"/>
      <c r="P20" s="193"/>
      <c r="Q20" s="193"/>
      <c r="R20" s="193" t="s">
        <v>190</v>
      </c>
      <c r="S20" s="1192"/>
      <c r="T20" s="386"/>
      <c r="U20" s="1191" t="s">
        <v>1004</v>
      </c>
      <c r="V20" s="193"/>
      <c r="W20" s="210" t="e">
        <f>IF(U20="",0,VLOOKUP(U20,e94FIREcode,3,FALSE))</f>
        <v>#REF!</v>
      </c>
    </row>
    <row r="21" spans="1:24" s="6" customFormat="1" x14ac:dyDescent="0.2">
      <c r="A21" s="641"/>
      <c r="B21" s="193"/>
      <c r="C21" s="192" t="s">
        <v>102</v>
      </c>
      <c r="D21" s="193"/>
      <c r="E21" s="236" t="s">
        <v>2255</v>
      </c>
      <c r="F21" s="193"/>
      <c r="G21" s="193"/>
      <c r="H21" s="193"/>
      <c r="I21" s="193"/>
      <c r="J21" s="193"/>
      <c r="K21" s="193"/>
      <c r="L21" s="193"/>
      <c r="M21" s="193"/>
      <c r="N21" s="193"/>
      <c r="O21" s="193"/>
      <c r="P21" s="193"/>
      <c r="Q21" s="193"/>
      <c r="R21" s="193" t="s">
        <v>190</v>
      </c>
      <c r="S21" s="1119" t="s">
        <v>74</v>
      </c>
      <c r="T21" s="1075"/>
      <c r="U21" s="1207"/>
      <c r="V21" s="193"/>
      <c r="W21" s="210"/>
    </row>
    <row r="22" spans="1:24" s="861" customFormat="1" ht="25.5" x14ac:dyDescent="0.2">
      <c r="A22" s="859"/>
      <c r="B22" s="644"/>
      <c r="C22" s="648" t="s">
        <v>2916</v>
      </c>
      <c r="D22" s="644"/>
      <c r="E22" s="740" t="s">
        <v>629</v>
      </c>
      <c r="F22" s="193"/>
      <c r="G22" s="644"/>
      <c r="H22" s="644"/>
      <c r="I22" s="644"/>
      <c r="J22" s="644"/>
      <c r="K22" s="644"/>
      <c r="L22" s="644"/>
      <c r="M22" s="644"/>
      <c r="N22" s="644"/>
      <c r="O22" s="644"/>
      <c r="P22" s="644"/>
      <c r="Q22" s="644"/>
      <c r="R22" s="644" t="s">
        <v>190</v>
      </c>
      <c r="S22" s="1189"/>
      <c r="T22" s="1190"/>
      <c r="U22" s="1208"/>
      <c r="V22" s="644"/>
      <c r="W22" s="860"/>
      <c r="X22" s="861" t="s">
        <v>426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2144</v>
      </c>
      <c r="D25" s="193"/>
      <c r="E25" s="236" t="s">
        <v>717</v>
      </c>
      <c r="F25" s="193"/>
      <c r="G25" s="193"/>
      <c r="H25" s="193"/>
      <c r="I25" s="193"/>
      <c r="J25" s="193"/>
      <c r="K25" s="193"/>
      <c r="L25" s="193"/>
      <c r="M25" s="193"/>
      <c r="N25" s="193"/>
      <c r="O25" s="193"/>
      <c r="P25" s="193"/>
      <c r="Q25" s="193"/>
      <c r="R25" s="193" t="s">
        <v>190</v>
      </c>
      <c r="S25" s="1119" t="s">
        <v>75</v>
      </c>
      <c r="T25" s="98"/>
      <c r="U25" s="1193"/>
      <c r="V25" s="193"/>
      <c r="W25" s="210"/>
    </row>
    <row r="26" spans="1:24" s="6" customFormat="1" x14ac:dyDescent="0.2">
      <c r="A26" s="641"/>
      <c r="B26" s="193"/>
      <c r="C26" s="192" t="s">
        <v>2145</v>
      </c>
      <c r="D26" s="193"/>
      <c r="E26" s="236" t="s">
        <v>1965</v>
      </c>
      <c r="F26" s="193"/>
      <c r="G26" s="193"/>
      <c r="H26" s="193"/>
      <c r="I26" s="193"/>
      <c r="J26" s="193"/>
      <c r="K26" s="193"/>
      <c r="L26" s="193"/>
      <c r="M26" s="193"/>
      <c r="N26" s="193"/>
      <c r="O26" s="193"/>
      <c r="P26" s="193"/>
      <c r="Q26" s="193"/>
      <c r="R26" s="193" t="s">
        <v>190</v>
      </c>
      <c r="S26" s="1119" t="s">
        <v>74</v>
      </c>
      <c r="T26" s="1080"/>
      <c r="U26" s="1194"/>
      <c r="V26" s="193"/>
      <c r="W26" s="210"/>
    </row>
    <row r="27" spans="1:24" s="6" customFormat="1" x14ac:dyDescent="0.2">
      <c r="A27" s="641"/>
      <c r="B27" s="193"/>
      <c r="C27" s="192" t="s">
        <v>2146</v>
      </c>
      <c r="D27" s="193"/>
      <c r="E27" s="236" t="s">
        <v>348</v>
      </c>
      <c r="F27" s="193"/>
      <c r="G27" s="193"/>
      <c r="H27" s="193"/>
      <c r="I27" s="193"/>
      <c r="J27" s="193"/>
      <c r="K27" s="193"/>
      <c r="L27" s="193"/>
      <c r="M27" s="193"/>
      <c r="N27" s="193"/>
      <c r="O27" s="193"/>
      <c r="P27" s="193"/>
      <c r="Q27" s="193"/>
      <c r="R27" s="193" t="s">
        <v>190</v>
      </c>
      <c r="S27" s="1119" t="s">
        <v>74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v>
      </c>
      <c r="D30" s="193"/>
      <c r="E30" s="236" t="s">
        <v>305</v>
      </c>
      <c r="F30" s="193"/>
      <c r="G30" s="193"/>
      <c r="H30" s="193"/>
      <c r="I30" s="193"/>
      <c r="J30" s="193"/>
      <c r="K30" s="193"/>
      <c r="L30" s="193"/>
      <c r="M30" s="193"/>
      <c r="N30" s="193"/>
      <c r="O30" s="193"/>
      <c r="P30" s="193"/>
      <c r="Q30" s="193"/>
      <c r="R30" s="193" t="s">
        <v>190</v>
      </c>
      <c r="S30" s="355" t="str">
        <f>IF(AND(T31="",T32=""),"",IF(T31=T32,"Y","N"))</f>
        <v>Y</v>
      </c>
      <c r="T30" s="98"/>
      <c r="U30" s="1193"/>
      <c r="V30" s="193"/>
      <c r="W30" s="210"/>
    </row>
    <row r="31" spans="1:24" s="6" customFormat="1" x14ac:dyDescent="0.2">
      <c r="A31" s="641"/>
      <c r="B31" s="193"/>
      <c r="C31" s="192" t="s">
        <v>2917</v>
      </c>
      <c r="D31" s="193"/>
      <c r="E31" s="236" t="s">
        <v>1029</v>
      </c>
      <c r="F31" s="193"/>
      <c r="G31" s="193"/>
      <c r="H31" s="193"/>
      <c r="I31" s="193"/>
      <c r="J31" s="193"/>
      <c r="K31" s="193"/>
      <c r="L31" s="193"/>
      <c r="M31" s="193"/>
      <c r="N31" s="193"/>
      <c r="O31" s="193"/>
      <c r="P31" s="193"/>
      <c r="Q31" s="193"/>
      <c r="R31" s="193" t="s">
        <v>190</v>
      </c>
      <c r="S31" s="1196"/>
      <c r="T31" s="1100">
        <v>11581</v>
      </c>
      <c r="U31" s="1194"/>
      <c r="V31" s="193"/>
      <c r="W31" s="210"/>
    </row>
    <row r="32" spans="1:24" s="6" customFormat="1" x14ac:dyDescent="0.2">
      <c r="A32" s="641"/>
      <c r="B32" s="193"/>
      <c r="C32" s="192" t="s">
        <v>2918</v>
      </c>
      <c r="D32" s="193"/>
      <c r="E32" s="236" t="s">
        <v>2163</v>
      </c>
      <c r="F32" s="193"/>
      <c r="G32" s="193"/>
      <c r="H32" s="193"/>
      <c r="I32" s="193"/>
      <c r="J32" s="193"/>
      <c r="K32" s="193"/>
      <c r="L32" s="193"/>
      <c r="M32" s="193"/>
      <c r="N32" s="193"/>
      <c r="O32" s="193"/>
      <c r="P32" s="193"/>
      <c r="Q32" s="193"/>
      <c r="R32" s="193" t="s">
        <v>190</v>
      </c>
      <c r="S32" s="1197"/>
      <c r="T32" s="1100">
        <v>11581</v>
      </c>
      <c r="U32" s="1194"/>
      <c r="V32" s="193"/>
      <c r="W32" s="210"/>
    </row>
    <row r="33" spans="1:23" s="6" customFormat="1" x14ac:dyDescent="0.2">
      <c r="A33" s="641"/>
      <c r="B33" s="193"/>
      <c r="C33" s="192" t="s">
        <v>247</v>
      </c>
      <c r="D33" s="193"/>
      <c r="E33" s="236" t="s">
        <v>1865</v>
      </c>
      <c r="F33" s="193"/>
      <c r="G33" s="193"/>
      <c r="H33" s="193"/>
      <c r="I33" s="193"/>
      <c r="J33" s="193"/>
      <c r="K33" s="193"/>
      <c r="L33" s="193"/>
      <c r="M33" s="193"/>
      <c r="N33" s="193"/>
      <c r="O33" s="193"/>
      <c r="P33" s="193"/>
      <c r="Q33" s="193"/>
      <c r="R33" s="193" t="s">
        <v>190</v>
      </c>
      <c r="S33" s="1197"/>
      <c r="T33" s="1100">
        <v>11581</v>
      </c>
      <c r="U33" s="1194"/>
      <c r="V33" s="193"/>
      <c r="W33" s="210"/>
    </row>
    <row r="34" spans="1:23" s="6" customFormat="1" x14ac:dyDescent="0.2">
      <c r="A34" s="641"/>
      <c r="B34" s="193"/>
      <c r="C34" s="192">
        <v>2205</v>
      </c>
      <c r="D34" s="193"/>
      <c r="E34" s="236" t="s">
        <v>703</v>
      </c>
      <c r="F34" s="193"/>
      <c r="G34" s="193"/>
      <c r="H34" s="193"/>
      <c r="I34" s="193"/>
      <c r="J34" s="193"/>
      <c r="K34" s="193"/>
      <c r="L34" s="193"/>
      <c r="M34" s="193"/>
      <c r="N34" s="193"/>
      <c r="O34" s="193"/>
      <c r="P34" s="193"/>
      <c r="Q34" s="193"/>
      <c r="R34" s="193" t="s">
        <v>190</v>
      </c>
      <c r="S34" s="1198"/>
      <c r="T34" s="1100">
        <v>11581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1621</v>
      </c>
      <c r="D37" s="193"/>
      <c r="E37" s="236" t="s">
        <v>778</v>
      </c>
      <c r="F37" s="193"/>
      <c r="G37" s="193"/>
      <c r="H37" s="193"/>
      <c r="I37" s="193"/>
      <c r="J37" s="193"/>
      <c r="K37" s="193"/>
      <c r="L37" s="193"/>
      <c r="M37" s="193"/>
      <c r="N37" s="193"/>
      <c r="O37" s="193"/>
      <c r="P37" s="193"/>
      <c r="Q37" s="193"/>
      <c r="R37" s="193" t="s">
        <v>190</v>
      </c>
      <c r="S37" s="1119" t="s">
        <v>75</v>
      </c>
      <c r="T37" s="98"/>
      <c r="U37" s="1193"/>
      <c r="V37" s="193"/>
      <c r="W37" s="210"/>
    </row>
    <row r="38" spans="1:23" s="6" customFormat="1" x14ac:dyDescent="0.2">
      <c r="A38" s="641"/>
      <c r="B38" s="193"/>
      <c r="C38" s="192" t="s">
        <v>1622</v>
      </c>
      <c r="D38" s="193"/>
      <c r="E38" s="236" t="s">
        <v>2307</v>
      </c>
      <c r="F38" s="193"/>
      <c r="G38" s="193"/>
      <c r="H38" s="193"/>
      <c r="I38" s="193"/>
      <c r="J38" s="193"/>
      <c r="K38" s="193"/>
      <c r="L38" s="193"/>
      <c r="M38" s="193"/>
      <c r="N38" s="193"/>
      <c r="O38" s="193"/>
      <c r="P38" s="193"/>
      <c r="Q38" s="193"/>
      <c r="R38" s="193" t="s">
        <v>190</v>
      </c>
      <c r="S38" s="1119" t="s">
        <v>75</v>
      </c>
      <c r="T38" s="1080"/>
      <c r="U38" s="1194"/>
      <c r="V38" s="193"/>
      <c r="W38" s="210"/>
    </row>
    <row r="39" spans="1:23" s="6" customFormat="1" x14ac:dyDescent="0.2">
      <c r="A39" s="641"/>
      <c r="B39" s="193"/>
      <c r="C39" s="192" t="s">
        <v>1623</v>
      </c>
      <c r="D39" s="193"/>
      <c r="E39" s="236" t="s">
        <v>2925</v>
      </c>
      <c r="F39" s="193"/>
      <c r="G39" s="193"/>
      <c r="H39" s="193"/>
      <c r="I39" s="193"/>
      <c r="J39" s="193"/>
      <c r="K39" s="193"/>
      <c r="L39" s="193"/>
      <c r="M39" s="193"/>
      <c r="N39" s="193"/>
      <c r="O39" s="193"/>
      <c r="P39" s="193"/>
      <c r="Q39" s="193"/>
      <c r="R39" s="193" t="s">
        <v>190</v>
      </c>
      <c r="S39" s="1119" t="s">
        <v>75</v>
      </c>
      <c r="T39" s="1080"/>
      <c r="U39" s="1194"/>
      <c r="V39" s="193"/>
      <c r="W39" s="210"/>
    </row>
    <row r="40" spans="1:23" s="6" customFormat="1" x14ac:dyDescent="0.2">
      <c r="A40" s="641"/>
      <c r="B40" s="193"/>
      <c r="C40" s="192" t="s">
        <v>1624</v>
      </c>
      <c r="D40" s="193"/>
      <c r="E40" s="236" t="s">
        <v>1069</v>
      </c>
      <c r="F40" s="193"/>
      <c r="G40" s="193"/>
      <c r="H40" s="193"/>
      <c r="I40" s="193"/>
      <c r="J40" s="193"/>
      <c r="K40" s="193"/>
      <c r="L40" s="193"/>
      <c r="M40" s="193"/>
      <c r="N40" s="193"/>
      <c r="O40" s="193"/>
      <c r="P40" s="193"/>
      <c r="Q40" s="193"/>
      <c r="R40" s="193" t="s">
        <v>190</v>
      </c>
      <c r="S40" s="1119" t="s">
        <v>75</v>
      </c>
      <c r="T40" s="1080"/>
      <c r="U40" s="1194"/>
      <c r="V40" s="193"/>
      <c r="W40" s="210"/>
    </row>
    <row r="41" spans="1:23" s="6" customFormat="1" x14ac:dyDescent="0.2">
      <c r="A41" s="641"/>
      <c r="B41" s="193"/>
      <c r="C41" s="192" t="s">
        <v>1625</v>
      </c>
      <c r="D41" s="193"/>
      <c r="E41" s="236" t="s">
        <v>2198</v>
      </c>
      <c r="F41" s="193"/>
      <c r="G41" s="193"/>
      <c r="H41" s="193"/>
      <c r="I41" s="193"/>
      <c r="J41" s="193"/>
      <c r="K41" s="193"/>
      <c r="L41" s="193"/>
      <c r="M41" s="193"/>
      <c r="N41" s="193"/>
      <c r="O41" s="193"/>
      <c r="P41" s="193"/>
      <c r="Q41" s="193"/>
      <c r="R41" s="193" t="s">
        <v>190</v>
      </c>
      <c r="S41" s="1119" t="s">
        <v>74</v>
      </c>
      <c r="T41" s="1080"/>
      <c r="U41" s="1194"/>
      <c r="V41" s="193"/>
      <c r="W41" s="210"/>
    </row>
    <row r="42" spans="1:23" s="6" customFormat="1" x14ac:dyDescent="0.2">
      <c r="A42" s="641"/>
      <c r="B42" s="193"/>
      <c r="C42" s="192" t="s">
        <v>2257</v>
      </c>
      <c r="D42" s="193"/>
      <c r="E42" s="236" t="s">
        <v>1554</v>
      </c>
      <c r="F42" s="193"/>
      <c r="G42" s="193"/>
      <c r="H42" s="193"/>
      <c r="I42" s="193"/>
      <c r="J42" s="193"/>
      <c r="K42" s="193"/>
      <c r="L42" s="193"/>
      <c r="M42" s="193"/>
      <c r="N42" s="193"/>
      <c r="O42" s="193"/>
      <c r="P42" s="193"/>
      <c r="Q42" s="193"/>
      <c r="R42" s="193" t="s">
        <v>190</v>
      </c>
      <c r="S42" s="1119" t="s">
        <v>75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2303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597</v>
      </c>
      <c r="D45" s="193"/>
      <c r="E45" s="236" t="s">
        <v>2369</v>
      </c>
      <c r="F45" s="193"/>
      <c r="G45" s="193"/>
      <c r="H45" s="193"/>
      <c r="I45" s="193"/>
      <c r="J45" s="193"/>
      <c r="K45" s="193"/>
      <c r="L45" s="193"/>
      <c r="M45" s="193"/>
      <c r="N45" s="193"/>
      <c r="O45" s="193"/>
      <c r="P45" s="193"/>
      <c r="Q45" s="193"/>
      <c r="R45" s="193" t="s">
        <v>190</v>
      </c>
      <c r="S45" s="1199"/>
      <c r="T45" s="803"/>
      <c r="U45" s="755" t="s">
        <v>3072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1179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2914</v>
      </c>
      <c r="T50" s="45" t="s">
        <v>710</v>
      </c>
      <c r="U50" s="45" t="s">
        <v>646</v>
      </c>
      <c r="V50" s="884"/>
      <c r="W50" s="914"/>
    </row>
    <row r="51" spans="1:24" s="915" customFormat="1" hidden="1" x14ac:dyDescent="0.2">
      <c r="A51" s="913" t="s">
        <v>1579</v>
      </c>
      <c r="B51" s="884"/>
      <c r="C51" s="192"/>
      <c r="D51" s="193"/>
      <c r="E51" s="193"/>
      <c r="F51" s="193"/>
      <c r="G51" s="193"/>
      <c r="H51" s="193"/>
      <c r="I51" s="193"/>
      <c r="J51" s="193"/>
      <c r="K51" s="193"/>
      <c r="L51" s="193"/>
      <c r="M51" s="193"/>
      <c r="N51" s="193"/>
      <c r="O51" s="193"/>
      <c r="P51" s="193"/>
      <c r="Q51" s="193"/>
      <c r="R51" s="884"/>
      <c r="S51" s="46" t="s">
        <v>1459</v>
      </c>
      <c r="T51" s="50" t="s">
        <v>1459</v>
      </c>
      <c r="U51" s="50" t="s">
        <v>1459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1361</v>
      </c>
      <c r="F53" s="193"/>
      <c r="G53" s="193"/>
      <c r="H53" s="193"/>
      <c r="I53" s="193"/>
      <c r="J53" s="193"/>
      <c r="K53" s="193"/>
      <c r="L53" s="193"/>
      <c r="M53" s="193"/>
      <c r="N53" s="193"/>
      <c r="O53" s="193"/>
      <c r="P53" s="193"/>
      <c r="Q53" s="193"/>
      <c r="R53" s="884"/>
      <c r="S53" s="58" t="s">
        <v>1066</v>
      </c>
      <c r="T53" s="51" t="s">
        <v>461</v>
      </c>
      <c r="U53" s="51" t="s">
        <v>2406</v>
      </c>
      <c r="V53" s="884"/>
      <c r="W53" s="914"/>
    </row>
    <row r="54" spans="1:24" s="915" customFormat="1" hidden="1" x14ac:dyDescent="0.2">
      <c r="A54" s="913" t="s">
        <v>1579</v>
      </c>
      <c r="B54" s="884"/>
      <c r="C54" s="192"/>
      <c r="D54" s="193"/>
      <c r="E54" s="193"/>
      <c r="F54" s="193"/>
      <c r="G54" s="193"/>
      <c r="H54" s="193"/>
      <c r="I54" s="193"/>
      <c r="J54" s="193"/>
      <c r="K54" s="193"/>
      <c r="L54" s="193"/>
      <c r="M54" s="193"/>
      <c r="N54" s="193"/>
      <c r="O54" s="193"/>
      <c r="P54" s="193"/>
      <c r="Q54" s="193"/>
      <c r="R54" s="884"/>
      <c r="S54" s="916" t="s">
        <v>579</v>
      </c>
      <c r="T54" s="917" t="s">
        <v>1459</v>
      </c>
      <c r="U54" s="917" t="s">
        <v>1459</v>
      </c>
      <c r="V54" s="884"/>
      <c r="W54" s="914"/>
    </row>
    <row r="55" spans="1:24" s="915" customFormat="1" x14ac:dyDescent="0.2">
      <c r="A55" s="913"/>
      <c r="B55" s="884"/>
      <c r="C55" s="192">
        <v>7400</v>
      </c>
      <c r="D55" s="193"/>
      <c r="E55" s="236" t="s">
        <v>2852</v>
      </c>
      <c r="F55" s="193"/>
      <c r="G55" s="193"/>
      <c r="H55" s="193"/>
      <c r="I55" s="193"/>
      <c r="J55" s="193"/>
      <c r="K55" s="193"/>
      <c r="L55" s="193"/>
      <c r="M55" s="193"/>
      <c r="N55" s="193"/>
      <c r="O55" s="193"/>
      <c r="P55" s="193"/>
      <c r="Q55" s="193"/>
      <c r="R55" s="884" t="s">
        <v>190</v>
      </c>
      <c r="S55" s="1200"/>
      <c r="T55" s="1201"/>
      <c r="U55" s="1118" t="s">
        <v>711</v>
      </c>
      <c r="V55" s="884"/>
      <c r="W55" s="210" t="e">
        <f>IF(U55="",0,VLOOKUP(U55,e94LIBRARYcode,3,FALSE))</f>
        <v>#REF!</v>
      </c>
    </row>
    <row r="56" spans="1:24" s="921" customFormat="1" ht="25.5" x14ac:dyDescent="0.2">
      <c r="A56" s="918"/>
      <c r="B56" s="919"/>
      <c r="C56" s="648">
        <v>7401</v>
      </c>
      <c r="D56" s="644"/>
      <c r="E56" s="740" t="s">
        <v>2853</v>
      </c>
      <c r="F56" s="193"/>
      <c r="G56" s="644"/>
      <c r="H56" s="644"/>
      <c r="I56" s="644"/>
      <c r="J56" s="644"/>
      <c r="K56" s="644"/>
      <c r="L56" s="644"/>
      <c r="M56" s="644"/>
      <c r="N56" s="644"/>
      <c r="O56" s="644"/>
      <c r="P56" s="644"/>
      <c r="Q56" s="644"/>
      <c r="R56" s="919" t="s">
        <v>190</v>
      </c>
      <c r="S56" s="1202"/>
      <c r="T56" s="1203"/>
      <c r="U56" s="927"/>
      <c r="V56" s="919"/>
      <c r="W56" s="920"/>
      <c r="X56" s="921" t="s">
        <v>426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1178</v>
      </c>
      <c r="F60" s="193"/>
      <c r="G60" s="193"/>
      <c r="H60" s="193"/>
      <c r="I60" s="193"/>
      <c r="J60" s="193"/>
      <c r="K60" s="193"/>
      <c r="L60" s="193"/>
      <c r="M60" s="193"/>
      <c r="N60" s="193"/>
      <c r="O60" s="193"/>
      <c r="P60" s="193"/>
      <c r="Q60" s="193"/>
      <c r="R60" s="884" t="s">
        <v>190</v>
      </c>
      <c r="S60" s="1119" t="s">
        <v>74</v>
      </c>
      <c r="T60" s="1206"/>
      <c r="U60" s="1207"/>
      <c r="V60" s="884"/>
      <c r="W60" s="914"/>
    </row>
    <row r="61" spans="1:24" s="915" customFormat="1" x14ac:dyDescent="0.2">
      <c r="A61" s="913"/>
      <c r="B61" s="884"/>
      <c r="C61" s="192">
        <v>7403</v>
      </c>
      <c r="D61" s="193"/>
      <c r="E61" s="236" t="s">
        <v>2128</v>
      </c>
      <c r="F61" s="193"/>
      <c r="G61" s="193"/>
      <c r="H61" s="193"/>
      <c r="I61" s="193"/>
      <c r="J61" s="193"/>
      <c r="K61" s="193"/>
      <c r="L61" s="193"/>
      <c r="M61" s="193"/>
      <c r="N61" s="193"/>
      <c r="O61" s="193"/>
      <c r="P61" s="193"/>
      <c r="Q61" s="193"/>
      <c r="R61" s="884" t="s">
        <v>190</v>
      </c>
      <c r="S61" s="1204"/>
      <c r="T61" s="1211"/>
      <c r="U61" s="1194"/>
      <c r="V61" s="884"/>
      <c r="W61" s="914"/>
    </row>
    <row r="62" spans="1:24" s="915" customFormat="1" x14ac:dyDescent="0.2">
      <c r="A62" s="913"/>
      <c r="B62" s="884"/>
      <c r="C62" s="192">
        <v>7404</v>
      </c>
      <c r="D62" s="193"/>
      <c r="E62" s="236" t="s">
        <v>2129</v>
      </c>
      <c r="F62" s="193"/>
      <c r="G62" s="193"/>
      <c r="H62" s="193"/>
      <c r="I62" s="193"/>
      <c r="J62" s="193"/>
      <c r="K62" s="193"/>
      <c r="L62" s="193"/>
      <c r="M62" s="193"/>
      <c r="N62" s="193"/>
      <c r="O62" s="193"/>
      <c r="P62" s="193"/>
      <c r="Q62" s="193"/>
      <c r="R62" s="884" t="s">
        <v>190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202"/>
  <sheetViews>
    <sheetView showGridLines="0" topLeftCell="A12" zoomScaleNormal="100" workbookViewId="0">
      <selection activeCell="T67" sqref="T6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2386</v>
      </c>
      <c r="G1" s="203" t="s">
        <v>2386</v>
      </c>
      <c r="H1" s="162" t="s">
        <v>1579</v>
      </c>
      <c r="I1" s="203" t="s">
        <v>2386</v>
      </c>
      <c r="J1" s="203" t="s">
        <v>2386</v>
      </c>
      <c r="K1" s="203"/>
      <c r="L1" s="203"/>
      <c r="M1" s="203"/>
      <c r="N1" s="203"/>
      <c r="O1" s="203"/>
      <c r="P1" s="203"/>
      <c r="Q1" s="203"/>
      <c r="R1" s="203"/>
      <c r="S1" s="203"/>
      <c r="T1" s="203"/>
      <c r="U1" s="203"/>
      <c r="V1" s="203"/>
      <c r="W1" s="203"/>
      <c r="X1" s="1091">
        <f ca="1">NOW()</f>
        <v>42893.595874074075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2386</v>
      </c>
      <c r="B13" s="193"/>
      <c r="C13" s="192"/>
      <c r="D13" s="193"/>
      <c r="E13" s="864" t="s">
        <v>1859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1099</v>
      </c>
      <c r="F14" s="227"/>
      <c r="G14" s="227"/>
      <c r="H14" s="227"/>
      <c r="I14" s="227"/>
      <c r="J14" s="227"/>
      <c r="K14" s="227"/>
      <c r="L14" s="227"/>
      <c r="M14" s="10" t="s">
        <v>994</v>
      </c>
      <c r="N14" s="10" t="s">
        <v>994</v>
      </c>
      <c r="O14" s="10" t="s">
        <v>994</v>
      </c>
      <c r="P14" s="227"/>
      <c r="Q14" s="227"/>
      <c r="R14" s="227"/>
      <c r="S14" s="227"/>
      <c r="T14" s="57" t="s">
        <v>759</v>
      </c>
      <c r="U14" s="10" t="s">
        <v>1174</v>
      </c>
      <c r="V14" s="10" t="s">
        <v>793</v>
      </c>
      <c r="W14" s="342"/>
      <c r="X14" s="57" t="s">
        <v>1166</v>
      </c>
      <c r="Y14" s="193"/>
    </row>
    <row r="15" spans="1:25" s="3" customFormat="1" hidden="1" x14ac:dyDescent="0.2">
      <c r="A15" s="639" t="s">
        <v>2386</v>
      </c>
      <c r="B15" s="193"/>
      <c r="C15" s="192"/>
      <c r="D15" s="637"/>
      <c r="E15" s="227"/>
      <c r="F15" s="227"/>
      <c r="G15" s="227"/>
      <c r="H15" s="227"/>
      <c r="I15" s="227"/>
      <c r="J15" s="227"/>
      <c r="K15" s="227"/>
      <c r="L15" s="227"/>
      <c r="M15" s="46" t="s">
        <v>2570</v>
      </c>
      <c r="N15" s="46" t="s">
        <v>1151</v>
      </c>
      <c r="O15" s="46" t="s">
        <v>2308</v>
      </c>
      <c r="P15" s="227"/>
      <c r="Q15" s="227"/>
      <c r="R15" s="227"/>
      <c r="S15" s="227"/>
      <c r="T15" s="46"/>
      <c r="U15" s="46"/>
      <c r="V15" s="46"/>
      <c r="W15" s="342"/>
      <c r="X15" s="46"/>
      <c r="Y15" s="193"/>
    </row>
    <row r="16" spans="1:25" s="3" customFormat="1" hidden="1" x14ac:dyDescent="0.2">
      <c r="A16" s="639" t="s">
        <v>1579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2570</v>
      </c>
      <c r="Q18" s="266" t="s">
        <v>1151</v>
      </c>
      <c r="R18" s="266" t="s">
        <v>2308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2406</v>
      </c>
      <c r="N19" s="58" t="s">
        <v>2406</v>
      </c>
      <c r="O19" s="58" t="s">
        <v>2406</v>
      </c>
      <c r="P19" s="266"/>
      <c r="Q19" s="266"/>
      <c r="R19" s="266"/>
      <c r="S19" s="266"/>
      <c r="T19" s="58" t="s">
        <v>2406</v>
      </c>
      <c r="U19" s="58"/>
      <c r="V19" s="58"/>
      <c r="W19" s="342"/>
      <c r="X19" s="58"/>
      <c r="Y19" s="193"/>
    </row>
    <row r="20" spans="1:26" s="124" customFormat="1" ht="12.75" customHeight="1" x14ac:dyDescent="0.2">
      <c r="A20" s="640"/>
      <c r="B20" s="644"/>
      <c r="C20" s="647" t="s">
        <v>1442</v>
      </c>
      <c r="D20" s="644"/>
      <c r="E20" s="234" t="s">
        <v>1915</v>
      </c>
      <c r="F20" s="227"/>
      <c r="G20" s="227"/>
      <c r="H20" s="227"/>
      <c r="I20" s="227"/>
      <c r="J20" s="227"/>
      <c r="K20" s="227"/>
      <c r="L20" s="284" t="s">
        <v>190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2915</v>
      </c>
      <c r="D26" s="644"/>
      <c r="E26" s="389" t="s">
        <v>1958</v>
      </c>
      <c r="F26" s="227"/>
      <c r="G26" s="227"/>
      <c r="H26" s="227"/>
      <c r="I26" s="227"/>
      <c r="J26" s="227"/>
      <c r="K26" s="227"/>
      <c r="L26" s="284" t="s">
        <v>190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2145</v>
      </c>
      <c r="D32" s="644"/>
      <c r="E32" s="389" t="s">
        <v>638</v>
      </c>
      <c r="F32" s="227"/>
      <c r="G32" s="227"/>
      <c r="H32" s="227"/>
      <c r="I32" s="227"/>
      <c r="J32" s="227"/>
      <c r="K32" s="227"/>
      <c r="L32" s="284" t="s">
        <v>190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283</v>
      </c>
      <c r="D38" s="644"/>
      <c r="E38" s="389" t="s">
        <v>2349</v>
      </c>
      <c r="F38" s="227"/>
      <c r="G38" s="227"/>
      <c r="H38" s="227"/>
      <c r="I38" s="227"/>
      <c r="J38" s="227"/>
      <c r="K38" s="227"/>
      <c r="L38" s="284" t="s">
        <v>190</v>
      </c>
      <c r="M38" s="125"/>
      <c r="N38" s="125"/>
      <c r="O38" s="125"/>
      <c r="P38" s="229">
        <f>IF(M38="",0,VLOOKUP(M38,PM95ColumnTWO,4,FALSE))</f>
        <v>0</v>
      </c>
      <c r="Q38" s="229">
        <f>IF(N38="",0,VLOOKUP(N38,PM95ColumnTWO,4,FALSE))</f>
        <v>0</v>
      </c>
      <c r="R38" s="229">
        <f>IF(O38="",0,VLOOKUP(O38,PM95ColumnTWO,4,FALSE))</f>
        <v>0</v>
      </c>
      <c r="S38" s="284"/>
      <c r="T38" s="130" t="s">
        <v>2552</v>
      </c>
      <c r="U38" s="748" t="e">
        <f t="shared" ref="U38:U50" si="0">IF(V38="","",VLOOKUP(V38,DATA,2,FALSE))</f>
        <v>#REF!</v>
      </c>
      <c r="V38" s="748" t="e">
        <f t="shared" ref="V38:V50"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2305</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643</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1282</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2083</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 t="shared" si="0"/>
        <v/>
      </c>
      <c r="V43" s="748" t="str">
        <f t="shared" si="1"/>
        <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c r="U44" s="748" t="str">
        <f t="shared" si="0"/>
        <v/>
      </c>
      <c r="V44" s="748" t="str">
        <f t="shared" si="1"/>
        <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c r="U45" s="748" t="str">
        <f t="shared" si="0"/>
        <v/>
      </c>
      <c r="V45" s="748" t="str">
        <f t="shared" si="1"/>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 t="shared" si="0"/>
        <v/>
      </c>
      <c r="V46" s="748" t="str">
        <f t="shared" si="1"/>
        <v/>
      </c>
      <c r="W46" s="746"/>
      <c r="X46" s="125"/>
      <c r="Y46" s="644"/>
    </row>
    <row r="47" spans="1:26" s="124" customFormat="1" ht="12.75" customHeight="1" x14ac:dyDescent="0.2">
      <c r="A47" s="640"/>
      <c r="B47" s="644"/>
      <c r="C47" s="647"/>
      <c r="D47" s="644"/>
      <c r="E47" s="227"/>
      <c r="F47" s="227"/>
      <c r="G47" s="227"/>
      <c r="H47" s="227"/>
      <c r="I47" s="227"/>
      <c r="J47" s="227"/>
      <c r="K47" s="227"/>
      <c r="L47" s="284"/>
      <c r="M47" s="284"/>
      <c r="N47" s="284"/>
      <c r="O47" s="284"/>
      <c r="P47" s="229"/>
      <c r="Q47" s="229"/>
      <c r="R47" s="229"/>
      <c r="S47" s="229"/>
      <c r="T47" s="130"/>
      <c r="U47" s="748" t="str">
        <f t="shared" si="0"/>
        <v/>
      </c>
      <c r="V47" s="748" t="str">
        <f t="shared" si="1"/>
        <v/>
      </c>
      <c r="W47" s="746"/>
      <c r="X47" s="125"/>
      <c r="Y47" s="644"/>
    </row>
    <row r="48" spans="1:26" s="124" customFormat="1" ht="12.75" customHeight="1" x14ac:dyDescent="0.2">
      <c r="A48" s="640"/>
      <c r="B48" s="644"/>
      <c r="C48" s="647"/>
      <c r="D48" s="644"/>
      <c r="E48" s="227"/>
      <c r="F48" s="227"/>
      <c r="G48" s="227"/>
      <c r="H48" s="227"/>
      <c r="I48" s="227"/>
      <c r="J48" s="227"/>
      <c r="K48" s="227"/>
      <c r="L48" s="284"/>
      <c r="M48" s="284"/>
      <c r="N48" s="284"/>
      <c r="O48" s="284"/>
      <c r="P48" s="229"/>
      <c r="Q48" s="229"/>
      <c r="R48" s="229"/>
      <c r="S48" s="229"/>
      <c r="T48" s="130"/>
      <c r="U48" s="748" t="str">
        <f t="shared" si="0"/>
        <v/>
      </c>
      <c r="V48" s="748" t="str">
        <f t="shared" si="1"/>
        <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c r="U49" s="748" t="str">
        <f t="shared" si="0"/>
        <v/>
      </c>
      <c r="V49" s="748" t="str">
        <f t="shared" si="1"/>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 t="shared" si="0"/>
        <v/>
      </c>
      <c r="V50" s="748" t="str">
        <f t="shared" si="1"/>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ht="18" x14ac:dyDescent="0.2">
      <c r="A53" s="640"/>
      <c r="B53" s="644"/>
      <c r="C53" s="647" t="s">
        <v>1938</v>
      </c>
      <c r="D53" s="644"/>
      <c r="E53" s="389" t="s">
        <v>2350</v>
      </c>
      <c r="F53" s="227"/>
      <c r="G53" s="227"/>
      <c r="H53" s="227"/>
      <c r="I53" s="227"/>
      <c r="J53" s="227"/>
      <c r="K53" s="227"/>
      <c r="L53" s="284" t="s">
        <v>190</v>
      </c>
      <c r="M53" s="125"/>
      <c r="N53" s="125"/>
      <c r="O53" s="125"/>
      <c r="P53" s="229">
        <f>IF(M53="",0,VLOOKUP(M53,PM95ColumnTWO,4,FALSE))</f>
        <v>0</v>
      </c>
      <c r="Q53" s="229">
        <f>IF(N53="",0,VLOOKUP(N53,PM95ColumnTWO,4,FALSE))</f>
        <v>0</v>
      </c>
      <c r="R53" s="229">
        <f>IF(O53="",0,VLOOKUP(O53,PM95ColumnTWO,4,FALSE))</f>
        <v>0</v>
      </c>
      <c r="S53" s="284"/>
      <c r="T53" s="130" t="s">
        <v>2552</v>
      </c>
      <c r="U53" s="748" t="e">
        <f t="shared" ref="U53:U59" si="2">IF(V53="","",VLOOKUP(V53,DATA,2,FALSE))</f>
        <v>#REF!</v>
      </c>
      <c r="V53" s="748" t="e">
        <f t="shared" ref="V53:V59" si="3">IF(T53="","",VLOOKUP(T53,DATAnames,3,FALSE))</f>
        <v>#REF!</v>
      </c>
      <c r="W53" s="746"/>
      <c r="X53" s="125"/>
      <c r="Y53" s="644"/>
      <c r="Z53" s="124">
        <v>5</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t="s">
        <v>2305</v>
      </c>
      <c r="U54" s="748" t="e">
        <f t="shared" si="2"/>
        <v>#REF!</v>
      </c>
      <c r="V54" s="748" t="e">
        <f t="shared" si="3"/>
        <v>#REF!</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t="s">
        <v>643</v>
      </c>
      <c r="U55" s="748" t="e">
        <f t="shared" si="2"/>
        <v>#REF!</v>
      </c>
      <c r="V55" s="748" t="e">
        <f t="shared" si="3"/>
        <v>#REF!</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t="s">
        <v>1282</v>
      </c>
      <c r="U56" s="748" t="e">
        <f t="shared" si="2"/>
        <v>#REF!</v>
      </c>
      <c r="V56" s="748" t="e">
        <f t="shared" si="3"/>
        <v>#REF!</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2083</v>
      </c>
      <c r="U57" s="748" t="e">
        <f t="shared" si="2"/>
        <v>#REF!</v>
      </c>
      <c r="V57" s="748" t="e">
        <f t="shared" si="3"/>
        <v>#REF!</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 t="shared" si="2"/>
        <v/>
      </c>
      <c r="V58" s="748" t="str">
        <f t="shared" si="3"/>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 t="shared" si="2"/>
        <v/>
      </c>
      <c r="V59" s="748" t="str">
        <f t="shared" si="3"/>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284"/>
      <c r="U60" s="284"/>
      <c r="V60" s="284"/>
      <c r="W60" s="284"/>
      <c r="X60" s="284"/>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284"/>
      <c r="U61" s="284"/>
      <c r="V61" s="284"/>
      <c r="W61" s="284"/>
      <c r="X61" s="284"/>
      <c r="Y61" s="644"/>
    </row>
    <row r="62" spans="1:26" s="124" customFormat="1" ht="18" x14ac:dyDescent="0.2">
      <c r="A62" s="640"/>
      <c r="B62" s="644"/>
      <c r="C62" s="647" t="s">
        <v>2918</v>
      </c>
      <c r="D62" s="644"/>
      <c r="E62" s="389" t="s">
        <v>2789</v>
      </c>
      <c r="F62" s="227"/>
      <c r="G62" s="227"/>
      <c r="H62" s="227"/>
      <c r="I62" s="227"/>
      <c r="J62" s="227"/>
      <c r="K62" s="227"/>
      <c r="L62" s="284" t="s">
        <v>190</v>
      </c>
      <c r="M62" s="125"/>
      <c r="N62" s="125"/>
      <c r="O62" s="125"/>
      <c r="P62" s="229">
        <f>IF(M62="",0,VLOOKUP(M62,PM95ColumnTWO,4,FALSE))</f>
        <v>0</v>
      </c>
      <c r="Q62" s="229">
        <f>IF(N62="",0,VLOOKUP(N62,PM95ColumnTWO,4,FALSE))</f>
        <v>0</v>
      </c>
      <c r="R62" s="229">
        <f>IF(O62="",0,VLOOKUP(O62,PM95ColumnTWO,4,FALSE))</f>
        <v>0</v>
      </c>
      <c r="S62" s="284"/>
      <c r="T62" s="130" t="s">
        <v>2552</v>
      </c>
      <c r="U62" s="748" t="e">
        <f t="shared" ref="U62:U68" si="4">IF(V62="","",VLOOKUP(V62,DATA,2,FALSE))</f>
        <v>#REF!</v>
      </c>
      <c r="V62" s="748" t="e">
        <f t="shared" ref="V62:V68" si="5">IF(T62="","",VLOOKUP(T62,DATAnames,3,FALSE))</f>
        <v>#REF!</v>
      </c>
      <c r="W62" s="746"/>
      <c r="X62" s="125"/>
      <c r="Y62" s="644"/>
      <c r="Z62" s="124">
        <v>6</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t="s">
        <v>2305</v>
      </c>
      <c r="U63" s="748" t="e">
        <f t="shared" si="4"/>
        <v>#REF!</v>
      </c>
      <c r="V63" s="748" t="e">
        <f t="shared" si="5"/>
        <v>#REF!</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t="s">
        <v>643</v>
      </c>
      <c r="U64" s="748" t="e">
        <f t="shared" si="4"/>
        <v>#REF!</v>
      </c>
      <c r="V64" s="748" t="e">
        <f t="shared" si="5"/>
        <v>#REF!</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t="s">
        <v>1282</v>
      </c>
      <c r="U65" s="748" t="e">
        <f t="shared" si="4"/>
        <v>#REF!</v>
      </c>
      <c r="V65" s="748" t="e">
        <f t="shared" si="5"/>
        <v>#REF!</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t="s">
        <v>2083</v>
      </c>
      <c r="U66" s="748" t="e">
        <f t="shared" si="4"/>
        <v>#REF!</v>
      </c>
      <c r="V66" s="748" t="e">
        <f t="shared" si="5"/>
        <v>#REF!</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 t="shared" si="4"/>
        <v/>
      </c>
      <c r="V67" s="748" t="str">
        <f t="shared" si="5"/>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 t="shared" si="4"/>
        <v/>
      </c>
      <c r="V68" s="748" t="str">
        <f t="shared" si="5"/>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2264</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756</v>
      </c>
      <c r="D71" s="644"/>
      <c r="E71" s="389" t="s">
        <v>2117</v>
      </c>
      <c r="F71" s="227"/>
      <c r="G71" s="227"/>
      <c r="H71" s="227"/>
      <c r="I71" s="227"/>
      <c r="J71" s="227"/>
      <c r="K71" s="227"/>
      <c r="L71" s="284" t="s">
        <v>190</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7</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34" t="s">
        <v>219</v>
      </c>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2257</v>
      </c>
      <c r="D77" s="644"/>
      <c r="E77" s="389" t="s">
        <v>2844</v>
      </c>
      <c r="F77" s="227"/>
      <c r="G77" s="227"/>
      <c r="H77" s="227"/>
      <c r="I77" s="227"/>
      <c r="J77" s="227"/>
      <c r="K77" s="227"/>
      <c r="L77" s="284" t="s">
        <v>190</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8</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1624</v>
      </c>
      <c r="D83" s="644"/>
      <c r="E83" s="389" t="s">
        <v>1960</v>
      </c>
      <c r="F83" s="227"/>
      <c r="G83" s="227"/>
      <c r="H83" s="227"/>
      <c r="I83" s="227"/>
      <c r="J83" s="227"/>
      <c r="K83" s="227"/>
      <c r="L83" s="284" t="s">
        <v>190</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13</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27"/>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x14ac:dyDescent="0.2">
      <c r="A89" s="640"/>
      <c r="B89" s="644"/>
      <c r="C89" s="647" t="s">
        <v>1625</v>
      </c>
      <c r="D89" s="644"/>
      <c r="E89" s="389" t="s">
        <v>3090</v>
      </c>
      <c r="F89" s="227"/>
      <c r="G89" s="227"/>
      <c r="H89" s="227"/>
      <c r="I89" s="227"/>
      <c r="J89" s="227"/>
      <c r="K89" s="227"/>
      <c r="L89" s="284" t="s">
        <v>190</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14</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2361</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2750</v>
      </c>
      <c r="D95" s="644"/>
      <c r="E95" s="389" t="s">
        <v>591</v>
      </c>
      <c r="F95" s="227"/>
      <c r="G95" s="227"/>
      <c r="H95" s="227"/>
      <c r="I95" s="227"/>
      <c r="J95" s="227"/>
      <c r="K95" s="227"/>
      <c r="L95" s="284" t="s">
        <v>190</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19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ht="12.75" customHeight="1" x14ac:dyDescent="0.2">
      <c r="A101" s="640"/>
      <c r="B101" s="644"/>
      <c r="C101" s="647" t="s">
        <v>2907</v>
      </c>
      <c r="D101" s="644"/>
      <c r="E101" s="389" t="s">
        <v>1858</v>
      </c>
      <c r="F101" s="227"/>
      <c r="G101" s="227"/>
      <c r="H101" s="227"/>
      <c r="I101" s="227"/>
      <c r="J101" s="227"/>
      <c r="K101" s="227"/>
      <c r="L101" s="284" t="s">
        <v>190</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20</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34" t="s">
        <v>2303</v>
      </c>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2258</v>
      </c>
      <c r="D107" s="644"/>
      <c r="E107" s="389" t="s">
        <v>3007</v>
      </c>
      <c r="F107" s="227"/>
      <c r="G107" s="227"/>
      <c r="H107" s="227"/>
      <c r="I107" s="227"/>
      <c r="J107" s="227"/>
      <c r="K107" s="227"/>
      <c r="L107" s="284" t="s">
        <v>190</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9</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2751</v>
      </c>
      <c r="D113" s="644"/>
      <c r="E113" s="389" t="s">
        <v>2201</v>
      </c>
      <c r="F113" s="227"/>
      <c r="G113" s="227"/>
      <c r="H113" s="227"/>
      <c r="I113" s="227"/>
      <c r="J113" s="227"/>
      <c r="K113" s="227"/>
      <c r="L113" s="284" t="s">
        <v>190</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15</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125</v>
      </c>
      <c r="D119" s="644"/>
      <c r="E119" s="389" t="s">
        <v>1752</v>
      </c>
      <c r="F119" s="227"/>
      <c r="G119" s="227"/>
      <c r="H119" s="227"/>
      <c r="I119" s="227"/>
      <c r="J119" s="227"/>
      <c r="K119" s="227"/>
      <c r="L119" s="284" t="s">
        <v>190</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16</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84"/>
      <c r="Q123" s="284"/>
      <c r="R123" s="284"/>
      <c r="S123" s="284"/>
      <c r="T123" s="284"/>
      <c r="U123" s="284"/>
      <c r="V123" s="284"/>
      <c r="W123" s="284"/>
      <c r="X123" s="284"/>
      <c r="Y123" s="644"/>
    </row>
    <row r="124" spans="1:26" s="124" customFormat="1" x14ac:dyDescent="0.2">
      <c r="A124" s="640"/>
      <c r="B124" s="644"/>
      <c r="C124" s="647"/>
      <c r="D124" s="644"/>
      <c r="E124" s="234" t="s">
        <v>1753</v>
      </c>
      <c r="F124" s="227"/>
      <c r="G124" s="227"/>
      <c r="H124" s="227"/>
      <c r="I124" s="227"/>
      <c r="J124" s="227"/>
      <c r="K124" s="227"/>
      <c r="L124" s="284"/>
      <c r="M124" s="284"/>
      <c r="N124" s="284"/>
      <c r="O124" s="284"/>
      <c r="P124" s="284"/>
      <c r="Q124" s="284"/>
      <c r="R124" s="284"/>
      <c r="S124" s="284"/>
      <c r="T124" s="284"/>
      <c r="U124" s="284"/>
      <c r="V124" s="284"/>
      <c r="W124" s="284"/>
      <c r="X124" s="284"/>
      <c r="Y124" s="644"/>
    </row>
    <row r="125" spans="1:26" s="124" customFormat="1" x14ac:dyDescent="0.2">
      <c r="A125" s="640"/>
      <c r="B125" s="644"/>
      <c r="C125" s="647" t="s">
        <v>1100</v>
      </c>
      <c r="D125" s="644"/>
      <c r="E125" s="389" t="s">
        <v>2716</v>
      </c>
      <c r="F125" s="227"/>
      <c r="G125" s="227"/>
      <c r="H125" s="227"/>
      <c r="I125" s="227"/>
      <c r="J125" s="227"/>
      <c r="K125" s="227"/>
      <c r="L125" s="284" t="s">
        <v>190</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10</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x14ac:dyDescent="0.2">
      <c r="A131" s="640"/>
      <c r="B131" s="644"/>
      <c r="C131" s="647" t="s">
        <v>799</v>
      </c>
      <c r="D131" s="644"/>
      <c r="E131" s="389" t="s">
        <v>2717</v>
      </c>
      <c r="F131" s="227"/>
      <c r="G131" s="227"/>
      <c r="H131" s="227"/>
      <c r="I131" s="227"/>
      <c r="J131" s="227"/>
      <c r="K131" s="227"/>
      <c r="L131" s="284" t="s">
        <v>190</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17</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284"/>
      <c r="U136" s="284"/>
      <c r="V136" s="284"/>
      <c r="W136" s="284"/>
      <c r="X136" s="284"/>
      <c r="Y136" s="644"/>
    </row>
    <row r="137" spans="1:26" s="124" customFormat="1" ht="12.75" customHeight="1" x14ac:dyDescent="0.2">
      <c r="A137" s="640"/>
      <c r="B137" s="644"/>
      <c r="C137" s="647" t="s">
        <v>800</v>
      </c>
      <c r="D137" s="644"/>
      <c r="E137" s="389" t="s">
        <v>1737</v>
      </c>
      <c r="F137" s="227"/>
      <c r="G137" s="227"/>
      <c r="H137" s="227"/>
      <c r="I137" s="227"/>
      <c r="J137" s="227"/>
      <c r="K137" s="227"/>
      <c r="L137" s="284" t="s">
        <v>190</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11</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27"/>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124" customFormat="1" x14ac:dyDescent="0.2">
      <c r="A143" s="640"/>
      <c r="B143" s="644"/>
      <c r="C143" s="647" t="s">
        <v>1101</v>
      </c>
      <c r="D143" s="644"/>
      <c r="E143" s="389" t="s">
        <v>850</v>
      </c>
      <c r="F143" s="227"/>
      <c r="G143" s="227"/>
      <c r="H143" s="227"/>
      <c r="I143" s="227"/>
      <c r="J143" s="227"/>
      <c r="K143" s="227"/>
      <c r="L143" s="284" t="s">
        <v>190</v>
      </c>
      <c r="M143" s="125"/>
      <c r="N143" s="125"/>
      <c r="O143" s="125"/>
      <c r="P143" s="229">
        <f>IF(M143="",0,VLOOKUP(M143,PM95ColumnTWO,4,FALSE))</f>
        <v>0</v>
      </c>
      <c r="Q143" s="229">
        <f>IF(N143="",0,VLOOKUP(N143,PM95ColumnTWO,4,FALSE))</f>
        <v>0</v>
      </c>
      <c r="R143" s="229">
        <f>IF(O143="",0,VLOOKUP(O143,PM95ColumnTWO,4,FALSE))</f>
        <v>0</v>
      </c>
      <c r="S143" s="284"/>
      <c r="T143" s="130"/>
      <c r="U143" s="748" t="str">
        <f>IF(V143="","",VLOOKUP(V143,DATA,2,FALSE))</f>
        <v/>
      </c>
      <c r="V143" s="748" t="str">
        <f>IF(T143="","",VLOOKUP(T143,DATAnames,3,FALSE))</f>
        <v/>
      </c>
      <c r="W143" s="746"/>
      <c r="X143" s="125"/>
      <c r="Y143" s="644"/>
      <c r="Z143" s="124">
        <v>18</v>
      </c>
    </row>
    <row r="144" spans="1:26" s="124" customFormat="1" x14ac:dyDescent="0.2">
      <c r="A144" s="640"/>
      <c r="B144" s="644"/>
      <c r="C144" s="647"/>
      <c r="D144" s="644"/>
      <c r="E144" s="227"/>
      <c r="F144" s="227"/>
      <c r="G144" s="227"/>
      <c r="H144" s="227"/>
      <c r="I144" s="227"/>
      <c r="J144" s="227"/>
      <c r="K144" s="227"/>
      <c r="L144" s="284"/>
      <c r="M144" s="284"/>
      <c r="N144" s="284"/>
      <c r="O144" s="284"/>
      <c r="P144" s="229"/>
      <c r="Q144" s="229"/>
      <c r="R144" s="229"/>
      <c r="S144" s="229"/>
      <c r="T144" s="130"/>
      <c r="U144" s="748" t="str">
        <f>IF(V144="","",VLOOKUP(V144,DATA,2,FALSE))</f>
        <v/>
      </c>
      <c r="V144" s="748" t="str">
        <f>IF(T144="","",VLOOKUP(T144,DATAnames,3,FALSE))</f>
        <v/>
      </c>
      <c r="W144" s="746"/>
      <c r="X144" s="125"/>
      <c r="Y144" s="644"/>
    </row>
    <row r="145" spans="1:26" s="124" customFormat="1" x14ac:dyDescent="0.2">
      <c r="A145" s="640"/>
      <c r="B145" s="644"/>
      <c r="C145" s="647"/>
      <c r="D145" s="644"/>
      <c r="E145" s="227"/>
      <c r="F145" s="227"/>
      <c r="G145" s="227"/>
      <c r="H145" s="227"/>
      <c r="I145" s="227"/>
      <c r="J145" s="227"/>
      <c r="K145" s="227"/>
      <c r="L145" s="284"/>
      <c r="M145" s="284"/>
      <c r="N145" s="284"/>
      <c r="O145" s="284"/>
      <c r="P145" s="229"/>
      <c r="Q145" s="229"/>
      <c r="R145" s="229"/>
      <c r="S145" s="229"/>
      <c r="T145" s="130"/>
      <c r="U145" s="748" t="str">
        <f>IF(V145="","",VLOOKUP(V145,DATA,2,FALSE))</f>
        <v/>
      </c>
      <c r="V145" s="748" t="str">
        <f>IF(T145="","",VLOOKUP(T145,DATAnames,3,FALSE))</f>
        <v/>
      </c>
      <c r="W145" s="746"/>
      <c r="X145" s="125"/>
      <c r="Y145" s="644"/>
    </row>
    <row r="146" spans="1:26" s="124" customFormat="1" x14ac:dyDescent="0.2">
      <c r="A146" s="640"/>
      <c r="B146" s="644"/>
      <c r="C146" s="647"/>
      <c r="D146" s="644"/>
      <c r="E146" s="227"/>
      <c r="F146" s="227"/>
      <c r="G146" s="227"/>
      <c r="H146" s="227"/>
      <c r="I146" s="227"/>
      <c r="J146" s="227"/>
      <c r="K146" s="227"/>
      <c r="L146" s="284"/>
      <c r="M146" s="284"/>
      <c r="N146" s="284"/>
      <c r="O146" s="284"/>
      <c r="P146" s="229"/>
      <c r="Q146" s="229"/>
      <c r="R146" s="229"/>
      <c r="S146" s="229"/>
      <c r="T146" s="130"/>
      <c r="U146" s="748" t="str">
        <f>IF(V146="","",VLOOKUP(V146,DATA,2,FALSE))</f>
        <v/>
      </c>
      <c r="V146" s="748" t="str">
        <f>IF(T146="","",VLOOKUP(T146,DATAnames,3,FALSE))</f>
        <v/>
      </c>
      <c r="W146" s="746"/>
      <c r="X146" s="125"/>
      <c r="Y146" s="644"/>
    </row>
    <row r="147" spans="1:26" s="124" customFormat="1" x14ac:dyDescent="0.2">
      <c r="A147" s="640"/>
      <c r="B147" s="644"/>
      <c r="C147" s="647"/>
      <c r="D147" s="644"/>
      <c r="E147" s="227"/>
      <c r="F147" s="227"/>
      <c r="G147" s="227"/>
      <c r="H147" s="227"/>
      <c r="I147" s="227"/>
      <c r="J147" s="227"/>
      <c r="K147" s="227"/>
      <c r="L147" s="284"/>
      <c r="M147" s="284"/>
      <c r="N147" s="284"/>
      <c r="O147" s="284"/>
      <c r="P147" s="284"/>
      <c r="Q147" s="284"/>
      <c r="R147" s="284"/>
      <c r="S147" s="284"/>
      <c r="T147" s="284"/>
      <c r="U147" s="284"/>
      <c r="V147" s="284"/>
      <c r="W147" s="284"/>
      <c r="X147" s="284"/>
      <c r="Y147" s="644"/>
    </row>
    <row r="148" spans="1:26" s="124" customFormat="1" x14ac:dyDescent="0.2">
      <c r="A148" s="640"/>
      <c r="B148" s="644"/>
      <c r="C148" s="647"/>
      <c r="D148" s="644"/>
      <c r="E148" s="234" t="s">
        <v>28</v>
      </c>
      <c r="F148" s="227"/>
      <c r="G148" s="227"/>
      <c r="H148" s="227"/>
      <c r="I148" s="227"/>
      <c r="J148" s="227"/>
      <c r="K148" s="227"/>
      <c r="L148" s="284"/>
      <c r="M148" s="284"/>
      <c r="N148" s="284"/>
      <c r="O148" s="284"/>
      <c r="P148" s="284"/>
      <c r="Q148" s="284"/>
      <c r="R148" s="284"/>
      <c r="S148" s="284"/>
      <c r="T148" s="284"/>
      <c r="U148" s="284"/>
      <c r="V148" s="284"/>
      <c r="W148" s="284"/>
      <c r="X148" s="284"/>
      <c r="Y148" s="644"/>
    </row>
    <row r="149" spans="1:26" s="954" customFormat="1" x14ac:dyDescent="0.2">
      <c r="A149" s="953"/>
      <c r="B149" s="919"/>
      <c r="C149" s="647" t="s">
        <v>1983</v>
      </c>
      <c r="D149" s="919"/>
      <c r="E149" s="389" t="s">
        <v>605</v>
      </c>
      <c r="F149" s="883"/>
      <c r="G149" s="883"/>
      <c r="H149" s="883"/>
      <c r="I149" s="883"/>
      <c r="J149" s="883"/>
      <c r="K149" s="883"/>
      <c r="L149" s="909" t="s">
        <v>190</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21</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2619</v>
      </c>
      <c r="D155" s="919"/>
      <c r="E155" s="389" t="s">
        <v>1051</v>
      </c>
      <c r="F155" s="883"/>
      <c r="G155" s="883"/>
      <c r="H155" s="883"/>
      <c r="I155" s="883"/>
      <c r="J155" s="883"/>
      <c r="K155" s="883"/>
      <c r="L155" s="909" t="s">
        <v>190</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22</v>
      </c>
    </row>
    <row r="156" spans="1:26" s="954"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c r="Z156" s="1115"/>
    </row>
    <row r="157" spans="1:26" s="954"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c r="Z157" s="1115"/>
    </row>
    <row r="158" spans="1:26" s="954"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c r="Z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954" customFormat="1" x14ac:dyDescent="0.2">
      <c r="A161" s="953"/>
      <c r="B161" s="919"/>
      <c r="C161" s="647" t="s">
        <v>1984</v>
      </c>
      <c r="D161" s="919"/>
      <c r="E161" s="389" t="s">
        <v>729</v>
      </c>
      <c r="F161" s="883"/>
      <c r="G161" s="883"/>
      <c r="H161" s="883"/>
      <c r="I161" s="883"/>
      <c r="J161" s="883"/>
      <c r="K161" s="883"/>
      <c r="L161" s="909" t="s">
        <v>190</v>
      </c>
      <c r="M161" s="1108"/>
      <c r="N161" s="1108"/>
      <c r="O161" s="1108"/>
      <c r="P161" s="1109">
        <f>IF(M161="",0,VLOOKUP(M161,PM95ColumnTWO,4,FALSE))</f>
        <v>0</v>
      </c>
      <c r="Q161" s="1109">
        <f>IF(N161="",0,VLOOKUP(N161,PM95ColumnTWO,4,FALSE))</f>
        <v>0</v>
      </c>
      <c r="R161" s="1109">
        <f>IF(O161="",0,VLOOKUP(O161,PM95ColumnTWO,4,FALSE))</f>
        <v>0</v>
      </c>
      <c r="S161" s="1110"/>
      <c r="T161" s="1111"/>
      <c r="U161" s="1112" t="str">
        <f>IF(V161="","",VLOOKUP(V161,DATA,2,FALSE))</f>
        <v/>
      </c>
      <c r="V161" s="1112" t="str">
        <f>IF(T161="","",VLOOKUP(T161,DATAnames,3,FALSE))</f>
        <v/>
      </c>
      <c r="W161" s="1113"/>
      <c r="X161" s="1108"/>
      <c r="Y161" s="1114"/>
      <c r="Z161" s="1115">
        <v>23</v>
      </c>
    </row>
    <row r="162" spans="1:26" s="954" customFormat="1" x14ac:dyDescent="0.2">
      <c r="A162" s="953"/>
      <c r="B162" s="919"/>
      <c r="C162" s="647"/>
      <c r="D162" s="919"/>
      <c r="E162" s="227"/>
      <c r="F162" s="883"/>
      <c r="G162" s="883"/>
      <c r="H162" s="883"/>
      <c r="I162" s="883"/>
      <c r="J162" s="883"/>
      <c r="K162" s="883"/>
      <c r="L162" s="909"/>
      <c r="M162" s="1110"/>
      <c r="N162" s="1110"/>
      <c r="O162" s="1110"/>
      <c r="P162" s="1109"/>
      <c r="Q162" s="1109"/>
      <c r="R162" s="1109"/>
      <c r="S162" s="1109"/>
      <c r="T162" s="1111"/>
      <c r="U162" s="1112" t="str">
        <f>IF(V162="","",VLOOKUP(V162,DATA,2,FALSE))</f>
        <v/>
      </c>
      <c r="V162" s="1112" t="str">
        <f>IF(T162="","",VLOOKUP(T162,DATAnames,3,FALSE))</f>
        <v/>
      </c>
      <c r="W162" s="1113"/>
      <c r="X162" s="1108"/>
      <c r="Y162" s="1114"/>
      <c r="Z162" s="1115"/>
    </row>
    <row r="163" spans="1:26" s="954" customFormat="1" x14ac:dyDescent="0.2">
      <c r="A163" s="953"/>
      <c r="B163" s="919"/>
      <c r="C163" s="647"/>
      <c r="D163" s="919"/>
      <c r="E163" s="227"/>
      <c r="F163" s="883"/>
      <c r="G163" s="883"/>
      <c r="H163" s="883"/>
      <c r="I163" s="883"/>
      <c r="J163" s="883"/>
      <c r="K163" s="883"/>
      <c r="L163" s="909"/>
      <c r="M163" s="1110"/>
      <c r="N163" s="1110"/>
      <c r="O163" s="1110"/>
      <c r="P163" s="1109"/>
      <c r="Q163" s="1109"/>
      <c r="R163" s="1109"/>
      <c r="S163" s="1109"/>
      <c r="T163" s="1111"/>
      <c r="U163" s="1112" t="str">
        <f>IF(V163="","",VLOOKUP(V163,DATA,2,FALSE))</f>
        <v/>
      </c>
      <c r="V163" s="1112" t="str">
        <f>IF(T163="","",VLOOKUP(T163,DATAnames,3,FALSE))</f>
        <v/>
      </c>
      <c r="W163" s="1113"/>
      <c r="X163" s="1108"/>
      <c r="Y163" s="1114"/>
      <c r="Z163" s="1115"/>
    </row>
    <row r="164" spans="1:26" s="954" customFormat="1" x14ac:dyDescent="0.2">
      <c r="A164" s="953"/>
      <c r="B164" s="919"/>
      <c r="C164" s="647"/>
      <c r="D164" s="919"/>
      <c r="E164" s="227"/>
      <c r="F164" s="883"/>
      <c r="G164" s="883"/>
      <c r="H164" s="883"/>
      <c r="I164" s="883"/>
      <c r="J164" s="883"/>
      <c r="K164" s="883"/>
      <c r="L164" s="909"/>
      <c r="M164" s="1110"/>
      <c r="N164" s="1110"/>
      <c r="O164" s="1110"/>
      <c r="P164" s="1109"/>
      <c r="Q164" s="1109"/>
      <c r="R164" s="1109"/>
      <c r="S164" s="1109"/>
      <c r="T164" s="1111"/>
      <c r="U164" s="1112" t="str">
        <f>IF(V164="","",VLOOKUP(V164,DATA,2,FALSE))</f>
        <v/>
      </c>
      <c r="V164" s="1112" t="str">
        <f>IF(T164="","",VLOOKUP(T164,DATAnames,3,FALSE))</f>
        <v/>
      </c>
      <c r="W164" s="1113"/>
      <c r="X164" s="1108"/>
      <c r="Y164" s="1114"/>
      <c r="Z164" s="1115"/>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954" customFormat="1" x14ac:dyDescent="0.2">
      <c r="A166" s="953"/>
      <c r="B166" s="919"/>
      <c r="C166" s="647"/>
      <c r="D166" s="919"/>
      <c r="E166" s="234" t="s">
        <v>1361</v>
      </c>
      <c r="F166" s="883"/>
      <c r="G166" s="883"/>
      <c r="H166" s="883"/>
      <c r="I166" s="883"/>
      <c r="J166" s="883"/>
      <c r="K166" s="883"/>
      <c r="L166" s="909"/>
      <c r="M166" s="909"/>
      <c r="N166" s="909"/>
      <c r="O166" s="909"/>
      <c r="P166" s="909"/>
      <c r="Q166" s="909"/>
      <c r="R166" s="909"/>
      <c r="S166" s="909"/>
      <c r="T166" s="909"/>
      <c r="U166" s="909"/>
      <c r="V166" s="909"/>
      <c r="W166" s="909"/>
      <c r="X166" s="909"/>
      <c r="Y166" s="919"/>
    </row>
    <row r="167" spans="1:26" s="1115" customFormat="1" x14ac:dyDescent="0.2">
      <c r="A167" s="953"/>
      <c r="B167" s="919"/>
      <c r="C167" s="647" t="s">
        <v>2617</v>
      </c>
      <c r="D167" s="919"/>
      <c r="E167" s="389" t="s">
        <v>1426</v>
      </c>
      <c r="F167" s="883"/>
      <c r="G167" s="883"/>
      <c r="H167" s="883"/>
      <c r="I167" s="883"/>
      <c r="J167" s="883"/>
      <c r="K167" s="883"/>
      <c r="L167" s="909" t="s">
        <v>190</v>
      </c>
      <c r="M167" s="1108"/>
      <c r="N167" s="1108"/>
      <c r="O167" s="1108"/>
      <c r="P167" s="1109">
        <f>IF(M167="",0,VLOOKUP(M167,PM95ColumnTWO,4,FALSE))</f>
        <v>0</v>
      </c>
      <c r="Q167" s="1109">
        <f>IF(N167="",0,VLOOKUP(N167,PM95ColumnTWO,4,FALSE))</f>
        <v>0</v>
      </c>
      <c r="R167" s="1109">
        <f>IF(O167="",0,VLOOKUP(O167,PM95ColumnTWO,4,FALSE))</f>
        <v>0</v>
      </c>
      <c r="S167" s="1110"/>
      <c r="T167" s="1111"/>
      <c r="U167" s="1112" t="str">
        <f>IF(V167="","",VLOOKUP(V167,DATA,2,FALSE))</f>
        <v/>
      </c>
      <c r="V167" s="1112" t="str">
        <f>IF(T167="","",VLOOKUP(T167,DATAnames,3,FALSE))</f>
        <v/>
      </c>
      <c r="W167" s="1113"/>
      <c r="X167" s="1108"/>
      <c r="Y167" s="1114"/>
      <c r="Z167" s="1115">
        <v>24</v>
      </c>
    </row>
    <row r="168" spans="1:26" s="1115" customFormat="1" x14ac:dyDescent="0.2">
      <c r="A168" s="953"/>
      <c r="B168" s="919"/>
      <c r="C168" s="647"/>
      <c r="D168" s="919"/>
      <c r="E168" s="227"/>
      <c r="F168" s="883"/>
      <c r="G168" s="883"/>
      <c r="H168" s="883"/>
      <c r="I168" s="883"/>
      <c r="J168" s="883"/>
      <c r="K168" s="883"/>
      <c r="L168" s="909"/>
      <c r="M168" s="1110"/>
      <c r="N168" s="1110"/>
      <c r="O168" s="1110"/>
      <c r="P168" s="1109"/>
      <c r="Q168" s="1109"/>
      <c r="R168" s="1109"/>
      <c r="S168" s="1109"/>
      <c r="T168" s="1111"/>
      <c r="U168" s="1112" t="str">
        <f>IF(V168="","",VLOOKUP(V168,DATA,2,FALSE))</f>
        <v/>
      </c>
      <c r="V168" s="1112" t="str">
        <f>IF(T168="","",VLOOKUP(T168,DATAnames,3,FALSE))</f>
        <v/>
      </c>
      <c r="W168" s="1113"/>
      <c r="X168" s="1108"/>
      <c r="Y168" s="1114"/>
    </row>
    <row r="169" spans="1:26" s="1115" customFormat="1" x14ac:dyDescent="0.2">
      <c r="A169" s="953"/>
      <c r="B169" s="919"/>
      <c r="C169" s="647"/>
      <c r="D169" s="919"/>
      <c r="E169" s="227"/>
      <c r="F169" s="883"/>
      <c r="G169" s="883"/>
      <c r="H169" s="883"/>
      <c r="I169" s="883"/>
      <c r="J169" s="883"/>
      <c r="K169" s="883"/>
      <c r="L169" s="909"/>
      <c r="M169" s="1110"/>
      <c r="N169" s="1110"/>
      <c r="O169" s="1110"/>
      <c r="P169" s="1109"/>
      <c r="Q169" s="1109"/>
      <c r="R169" s="1109"/>
      <c r="S169" s="1109"/>
      <c r="T169" s="1111"/>
      <c r="U169" s="1112" t="str">
        <f>IF(V169="","",VLOOKUP(V169,DATA,2,FALSE))</f>
        <v/>
      </c>
      <c r="V169" s="1112" t="str">
        <f>IF(T169="","",VLOOKUP(T169,DATAnames,3,FALSE))</f>
        <v/>
      </c>
      <c r="W169" s="1113"/>
      <c r="X169" s="1108"/>
      <c r="Y169" s="1114"/>
    </row>
    <row r="170" spans="1:26" s="1115" customFormat="1" x14ac:dyDescent="0.2">
      <c r="A170" s="953"/>
      <c r="B170" s="919"/>
      <c r="C170" s="647"/>
      <c r="D170" s="919"/>
      <c r="E170" s="227"/>
      <c r="F170" s="883"/>
      <c r="G170" s="883"/>
      <c r="H170" s="883"/>
      <c r="I170" s="883"/>
      <c r="J170" s="883"/>
      <c r="K170" s="883"/>
      <c r="L170" s="909"/>
      <c r="M170" s="1110"/>
      <c r="N170" s="1110"/>
      <c r="O170" s="1110"/>
      <c r="P170" s="1109"/>
      <c r="Q170" s="1109"/>
      <c r="R170" s="1109"/>
      <c r="S170" s="1109"/>
      <c r="T170" s="1111"/>
      <c r="U170" s="1112" t="str">
        <f>IF(V170="","",VLOOKUP(V170,DATA,2,FALSE))</f>
        <v/>
      </c>
      <c r="V170" s="1112" t="str">
        <f>IF(T170="","",VLOOKUP(T170,DATAnames,3,FALSE))</f>
        <v/>
      </c>
      <c r="W170" s="1113"/>
      <c r="X170" s="1108"/>
      <c r="Y170" s="1114"/>
    </row>
    <row r="171" spans="1:26" s="954" customFormat="1" x14ac:dyDescent="0.2">
      <c r="A171" s="953"/>
      <c r="B171" s="919"/>
      <c r="C171" s="647"/>
      <c r="D171" s="919"/>
      <c r="E171" s="227"/>
      <c r="F171" s="883"/>
      <c r="G171" s="883"/>
      <c r="H171" s="883"/>
      <c r="I171" s="883"/>
      <c r="J171" s="883"/>
      <c r="K171" s="883"/>
      <c r="L171" s="909"/>
      <c r="M171" s="909"/>
      <c r="N171" s="909"/>
      <c r="O171" s="909"/>
      <c r="P171" s="909"/>
      <c r="Q171" s="909"/>
      <c r="R171" s="909"/>
      <c r="S171" s="909"/>
      <c r="T171" s="909"/>
      <c r="U171" s="909"/>
      <c r="V171" s="909"/>
      <c r="W171" s="909"/>
      <c r="X171" s="909"/>
      <c r="Y171" s="919"/>
    </row>
    <row r="172" spans="1:26" s="124" customFormat="1" x14ac:dyDescent="0.2">
      <c r="A172" s="640"/>
      <c r="B172" s="644"/>
      <c r="C172" s="647"/>
      <c r="D172" s="644"/>
      <c r="E172" s="234" t="s">
        <v>372</v>
      </c>
      <c r="F172" s="227"/>
      <c r="G172" s="227"/>
      <c r="H172" s="227"/>
      <c r="I172" s="227"/>
      <c r="J172" s="227"/>
      <c r="K172" s="227"/>
      <c r="L172" s="284"/>
      <c r="M172" s="284"/>
      <c r="N172" s="284"/>
      <c r="O172" s="284"/>
      <c r="P172" s="284"/>
      <c r="Q172" s="284"/>
      <c r="R172" s="284"/>
      <c r="S172" s="284"/>
      <c r="T172" s="284"/>
      <c r="U172" s="284"/>
      <c r="V172" s="284"/>
      <c r="W172" s="284"/>
      <c r="X172" s="284"/>
      <c r="Y172" s="644"/>
    </row>
    <row r="173" spans="1:26" s="124" customFormat="1" x14ac:dyDescent="0.2">
      <c r="A173" s="640"/>
      <c r="B173" s="644"/>
      <c r="C173" s="647" t="s">
        <v>1102</v>
      </c>
      <c r="D173" s="644"/>
      <c r="E173" s="389" t="s">
        <v>370</v>
      </c>
      <c r="F173" s="227"/>
      <c r="G173" s="227"/>
      <c r="H173" s="227"/>
      <c r="I173" s="227"/>
      <c r="J173" s="227"/>
      <c r="K173" s="227"/>
      <c r="L173" s="284" t="s">
        <v>190</v>
      </c>
      <c r="M173" s="125"/>
      <c r="N173" s="125"/>
      <c r="O173" s="125"/>
      <c r="P173" s="229">
        <f>IF(M173="",0,VLOOKUP(M173,PM95ColumnTWO,4,FALSE))</f>
        <v>0</v>
      </c>
      <c r="Q173" s="229">
        <f>IF(N173="",0,VLOOKUP(N173,PM95ColumnTWO,4,FALSE))</f>
        <v>0</v>
      </c>
      <c r="R173" s="229">
        <f>IF(O173="",0,VLOOKUP(O173,PM95ColumnTWO,4,FALSE))</f>
        <v>0</v>
      </c>
      <c r="S173" s="284"/>
      <c r="T173" s="130"/>
      <c r="U173" s="748" t="str">
        <f>IF(V173="","",VLOOKUP(V173,DATA,2,FALSE))</f>
        <v/>
      </c>
      <c r="V173" s="748" t="str">
        <f>IF(T173="","",VLOOKUP(T173,DATAnames,3,FALSE))</f>
        <v/>
      </c>
      <c r="W173" s="746"/>
      <c r="X173" s="125"/>
      <c r="Y173" s="644"/>
      <c r="Z173" s="124">
        <v>12</v>
      </c>
    </row>
    <row r="174" spans="1:26" s="124" customFormat="1" x14ac:dyDescent="0.2">
      <c r="A174" s="640"/>
      <c r="B174" s="644"/>
      <c r="C174" s="647"/>
      <c r="D174" s="644"/>
      <c r="E174" s="227"/>
      <c r="F174" s="227"/>
      <c r="G174" s="227"/>
      <c r="H174" s="227"/>
      <c r="I174" s="227"/>
      <c r="J174" s="227"/>
      <c r="K174" s="227"/>
      <c r="L174" s="284"/>
      <c r="M174" s="284"/>
      <c r="N174" s="284"/>
      <c r="O174" s="284"/>
      <c r="P174" s="229"/>
      <c r="Q174" s="229"/>
      <c r="R174" s="229"/>
      <c r="S174" s="229"/>
      <c r="T174" s="130"/>
      <c r="U174" s="748" t="str">
        <f>IF(V174="","",VLOOKUP(V174,DATA,2,FALSE))</f>
        <v/>
      </c>
      <c r="V174" s="748" t="str">
        <f>IF(T174="","",VLOOKUP(T174,DATAnames,3,FALSE))</f>
        <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c r="U175" s="748" t="str">
        <f>IF(V175="","",VLOOKUP(V175,DATA,2,FALSE))</f>
        <v/>
      </c>
      <c r="V175" s="748" t="str">
        <f>IF(T175="","",VLOOKUP(T175,DATAnames,3,FALSE))</f>
        <v/>
      </c>
      <c r="W175" s="746"/>
      <c r="X175" s="125"/>
      <c r="Y175" s="644"/>
    </row>
    <row r="176" spans="1:26" s="124" customFormat="1" x14ac:dyDescent="0.2">
      <c r="A176" s="640"/>
      <c r="B176" s="644"/>
      <c r="C176" s="647"/>
      <c r="D176" s="644"/>
      <c r="E176" s="227"/>
      <c r="F176" s="227"/>
      <c r="G176" s="227"/>
      <c r="H176" s="227"/>
      <c r="I176" s="227"/>
      <c r="J176" s="227"/>
      <c r="K176" s="227"/>
      <c r="L176" s="284"/>
      <c r="M176" s="284"/>
      <c r="N176" s="284"/>
      <c r="O176" s="284"/>
      <c r="P176" s="229"/>
      <c r="Q176" s="229"/>
      <c r="R176" s="229"/>
      <c r="S176" s="229"/>
      <c r="T176" s="130"/>
      <c r="U176" s="748" t="str">
        <f>IF(V176="","",VLOOKUP(V176,DATA,2,FALSE))</f>
        <v/>
      </c>
      <c r="V176" s="748" t="str">
        <f>IF(T176="","",VLOOKUP(T176,DATAnames,3,FALSE))</f>
        <v/>
      </c>
      <c r="W176" s="746"/>
      <c r="X176" s="125"/>
      <c r="Y176" s="644"/>
    </row>
    <row r="177" spans="1:25" s="741" customFormat="1" x14ac:dyDescent="0.2">
      <c r="A177" s="745"/>
      <c r="B177" s="644"/>
      <c r="C177" s="647"/>
      <c r="D177" s="644"/>
      <c r="E177" s="227"/>
      <c r="F177" s="227"/>
      <c r="G177" s="227"/>
      <c r="H177" s="227"/>
      <c r="I177" s="227"/>
      <c r="J177" s="227"/>
      <c r="K177" s="227"/>
      <c r="L177" s="284"/>
      <c r="M177" s="232"/>
      <c r="N177" s="232"/>
      <c r="O177" s="232"/>
      <c r="P177" s="284"/>
      <c r="Q177" s="284"/>
      <c r="R177" s="284"/>
      <c r="S177" s="284"/>
      <c r="T177" s="232"/>
      <c r="U177" s="232"/>
      <c r="V177" s="232"/>
      <c r="W177" s="232"/>
      <c r="X177" s="747"/>
      <c r="Y177" s="644"/>
    </row>
    <row r="178" spans="1:25" s="700" customFormat="1" x14ac:dyDescent="0.2">
      <c r="A178" s="653"/>
      <c r="B178" s="193"/>
      <c r="C178" s="192"/>
      <c r="D178" s="193"/>
      <c r="E178" s="227"/>
      <c r="F178" s="227"/>
      <c r="G178" s="227"/>
      <c r="H178" s="227"/>
      <c r="I178" s="227"/>
      <c r="J178" s="227"/>
      <c r="K178" s="227"/>
      <c r="L178" s="227"/>
      <c r="M178" s="233"/>
      <c r="N178" s="233"/>
      <c r="O178" s="233"/>
      <c r="P178" s="227"/>
      <c r="Q178" s="227"/>
      <c r="R178" s="227"/>
      <c r="S178" s="227"/>
      <c r="T178" s="233"/>
      <c r="U178" s="233"/>
      <c r="V178" s="233"/>
      <c r="W178" s="233"/>
      <c r="X178" s="329"/>
      <c r="Y178" s="193"/>
    </row>
    <row r="179" spans="1:25" s="700" customFormat="1" x14ac:dyDescent="0.2">
      <c r="A179" s="653"/>
      <c r="C179" s="742"/>
      <c r="M179" s="743"/>
      <c r="N179" s="743"/>
      <c r="O179" s="743"/>
      <c r="T179" s="743"/>
      <c r="U179" s="743"/>
      <c r="V179" s="743"/>
      <c r="W179" s="743"/>
      <c r="X179" s="744"/>
    </row>
    <row r="180" spans="1:25" hidden="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53">
      <formula1>e95STunpaved</formula1>
    </dataValidation>
    <dataValidation type="list" allowBlank="1" showInputMessage="1" showErrorMessage="1" sqref="N53">
      <formula1>e95LTunpaved</formula1>
    </dataValidation>
    <dataValidation type="list" allowBlank="1" showInputMessage="1" showErrorMessage="1" sqref="O53">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71">
      <formula1>e95STtransit</formula1>
    </dataValidation>
    <dataValidation type="list" allowBlank="1" showInputMessage="1" showErrorMessage="1" sqref="N71">
      <formula1>e95LTtransit</formula1>
    </dataValidation>
    <dataValidation type="list" allowBlank="1" showInputMessage="1" showErrorMessage="1" sqref="O71">
      <formula1>e95UTtransit</formula1>
    </dataValidation>
    <dataValidation type="list" allowBlank="1" showInputMessage="1" showErrorMessage="1" sqref="M77">
      <formula1>e95STwwC</formula1>
    </dataValidation>
    <dataValidation type="list" allowBlank="1" showInputMessage="1" showErrorMessage="1" sqref="N77">
      <formula1>e95LTwwC</formula1>
    </dataValidation>
    <dataValidation type="list" allowBlank="1" showInputMessage="1" showErrorMessage="1" sqref="O77">
      <formula1>e95UTwwC</formula1>
    </dataValidation>
    <dataValidation type="list" allowBlank="1" showInputMessage="1" showErrorMessage="1" sqref="M83">
      <formula1>e95STwwT</formula1>
    </dataValidation>
    <dataValidation type="list" allowBlank="1" showInputMessage="1" showErrorMessage="1" sqref="N83">
      <formula1>e95LTwwT</formula1>
    </dataValidation>
    <dataValidation type="list" allowBlank="1" showInputMessage="1" showErrorMessage="1" sqref="O83">
      <formula1>e95UTwwT</formula1>
    </dataValidation>
    <dataValidation type="list" allowBlank="1" showInputMessage="1" showErrorMessage="1" sqref="M89">
      <formula1>e95STwwCTD</formula1>
    </dataValidation>
    <dataValidation type="list" allowBlank="1" showInputMessage="1" showErrorMessage="1" sqref="N89">
      <formula1>e95LTwwCTD</formula1>
    </dataValidation>
    <dataValidation type="list" allowBlank="1" showInputMessage="1" showErrorMessage="1" sqref="O89">
      <formula1>e95UTwwCTD</formula1>
    </dataValidation>
    <dataValidation type="list" allowBlank="1" showInputMessage="1" showErrorMessage="1" sqref="M95">
      <formula1>e95STurban</formula1>
    </dataValidation>
    <dataValidation type="list" allowBlank="1" showInputMessage="1" showErrorMessage="1" sqref="N95">
      <formula1>e95LTurban</formula1>
    </dataValidation>
    <dataValidation type="list" allowBlank="1" showInputMessage="1" showErrorMessage="1" sqref="O95">
      <formula1>e95UTurban</formula1>
    </dataValidation>
    <dataValidation type="list" allowBlank="1" showInputMessage="1" showErrorMessage="1" sqref="M101">
      <formula1>e95STrural</formula1>
    </dataValidation>
    <dataValidation type="list" allowBlank="1" showInputMessage="1" showErrorMessage="1" sqref="N101">
      <formula1>e95LTrural</formula1>
    </dataValidation>
    <dataValidation type="list" allowBlank="1" showInputMessage="1" showErrorMessage="1" sqref="O101">
      <formula1>e95UTrural</formula1>
    </dataValidation>
    <dataValidation type="list" allowBlank="1" showInputMessage="1" showErrorMessage="1" sqref="M107">
      <formula1>e95STwaterT</formula1>
    </dataValidation>
    <dataValidation type="list" allowBlank="1" showInputMessage="1" showErrorMessage="1" sqref="N107">
      <formula1>e95LTwaterT</formula1>
    </dataValidation>
    <dataValidation type="list" allowBlank="1" showInputMessage="1" showErrorMessage="1" sqref="O107">
      <formula1>e95UTwaterT</formula1>
    </dataValidation>
    <dataValidation type="list" allowBlank="1" showInputMessage="1" showErrorMessage="1" sqref="N113">
      <formula1>e95LTwaterD</formula1>
    </dataValidation>
    <dataValidation type="list" allowBlank="1" showInputMessage="1" showErrorMessage="1" sqref="M113">
      <formula1>e95STwaterD</formula1>
    </dataValidation>
    <dataValidation type="list" allowBlank="1" showInputMessage="1" showErrorMessage="1" sqref="O113">
      <formula1>e95UTwaterD</formula1>
    </dataValidation>
    <dataValidation type="list" allowBlank="1" showInputMessage="1" showErrorMessage="1" sqref="M119">
      <formula1>e95STwaterTD</formula1>
    </dataValidation>
    <dataValidation type="list" allowBlank="1" showInputMessage="1" showErrorMessage="1" sqref="N119">
      <formula1>e95LTwaterTD</formula1>
    </dataValidation>
    <dataValidation type="list" allowBlank="1" showInputMessage="1" showErrorMessage="1" sqref="O119">
      <formula1>e95UTwaterTD</formula1>
    </dataValidation>
    <dataValidation type="list" allowBlank="1" showInputMessage="1" showErrorMessage="1" sqref="M125">
      <formula1>e95STwasteC</formula1>
    </dataValidation>
    <dataValidation type="list" allowBlank="1" showInputMessage="1" showErrorMessage="1" sqref="N125">
      <formula1>e95LTwasteC</formula1>
    </dataValidation>
    <dataValidation type="list" allowBlank="1" showInputMessage="1" showErrorMessage="1" sqref="O125">
      <formula1>e95UTwasteC</formula1>
    </dataValidation>
    <dataValidation type="list" allowBlank="1" showInputMessage="1" showErrorMessage="1" sqref="M131">
      <formula1>e95STwasteD</formula1>
    </dataValidation>
    <dataValidation type="list" allowBlank="1" showInputMessage="1" showErrorMessage="1" sqref="N131">
      <formula1>e95LTwasteD</formula1>
    </dataValidation>
    <dataValidation type="list" allowBlank="1" showInputMessage="1" showErrorMessage="1" sqref="O131">
      <formula1>e95UTwasteD</formula1>
    </dataValidation>
    <dataValidation type="list" allowBlank="1" showInputMessage="1" showErrorMessage="1" sqref="M137">
      <formula1>e95STrecycle</formula1>
    </dataValidation>
    <dataValidation type="list" allowBlank="1" showInputMessage="1" showErrorMessage="1" sqref="N137">
      <formula1>e95LTrecycle</formula1>
    </dataValidation>
    <dataValidation type="list" allowBlank="1" showInputMessage="1" showErrorMessage="1" sqref="O137">
      <formula1>e95UTrecycle</formula1>
    </dataValidation>
    <dataValidation type="list" allowBlank="1" showInputMessage="1" showErrorMessage="1" sqref="M143">
      <formula1>e95STwasteM</formula1>
    </dataValidation>
    <dataValidation type="list" allowBlank="1" showInputMessage="1" showErrorMessage="1" sqref="N143">
      <formula1>e95LTwasteM</formula1>
    </dataValidation>
    <dataValidation type="list" allowBlank="1" showInputMessage="1" showErrorMessage="1" sqref="O143">
      <formula1>e95UTwasteM</formula1>
    </dataValidation>
    <dataValidation type="list" allowBlank="1" showInputMessage="1" showErrorMessage="1" sqref="M173">
      <formula1>e95STplanning</formula1>
    </dataValidation>
    <dataValidation type="list" allowBlank="1" showInputMessage="1" showErrorMessage="1" sqref="N173">
      <formula1>e95LTplanning</formula1>
    </dataValidation>
    <dataValidation type="list" allowBlank="1" showInputMessage="1" showErrorMessage="1" sqref="O173">
      <formula1>e95UTplanning</formula1>
    </dataValidation>
    <dataValidation type="list" allowBlank="1" showInputMessage="1" showErrorMessage="1" sqref="T143:T146 T20:T23 T26:T29 T32:T35 T167:T170 T38:T50 T53:T59 T71:T74 T77:T80 T83:T86 T89:T92 T95:T98 T101:T104 T107:T110 T113:T116 T119:T122 T125:T128 T131:T134 T137:T140 T173:T176 T149:T152 T155:T158 T161:T164 T62:T68">
      <formula1>eALPHANAMES</formula1>
    </dataValidation>
    <dataValidation type="list" allowBlank="1" showInputMessage="1" showErrorMessage="1" sqref="M149">
      <formula1>e95STparks</formula1>
    </dataValidation>
    <dataValidation type="list" allowBlank="1" showInputMessage="1" showErrorMessage="1" sqref="N149">
      <formula1>e95LTparks</formula1>
    </dataValidation>
    <dataValidation type="list" allowBlank="1" showInputMessage="1" showErrorMessage="1" sqref="O149">
      <formula1>e95UTparks</formula1>
    </dataValidation>
    <dataValidation type="list" allowBlank="1" showInputMessage="1" showErrorMessage="1" sqref="M155">
      <formula1>e95STrecprog</formula1>
    </dataValidation>
    <dataValidation type="list" allowBlank="1" showInputMessage="1" showErrorMessage="1" sqref="N155">
      <formula1>e95LTrecprog</formula1>
    </dataValidation>
    <dataValidation type="list" allowBlank="1" showInputMessage="1" showErrorMessage="1" sqref="O155">
      <formula1>e95UTrecprog</formula1>
    </dataValidation>
    <dataValidation type="list" allowBlank="1" showInputMessage="1" showErrorMessage="1" sqref="M161">
      <formula1>e95STrecfac</formula1>
    </dataValidation>
    <dataValidation type="list" allowBlank="1" showInputMessage="1" showErrorMessage="1" sqref="N161">
      <formula1>e95LTrecfac</formula1>
    </dataValidation>
    <dataValidation type="list" allowBlank="1" showInputMessage="1" showErrorMessage="1" sqref="O161">
      <formula1>e95UTrecfac</formula1>
    </dataValidation>
    <dataValidation type="list" allowBlank="1" showInputMessage="1" showErrorMessage="1" sqref="M167">
      <formula1>e95STlibrary</formula1>
    </dataValidation>
    <dataValidation type="list" allowBlank="1" showInputMessage="1" showErrorMessage="1" sqref="N167">
      <formula1>e95LTlibrary</formula1>
    </dataValidation>
    <dataValidation type="list" allowBlank="1" showInputMessage="1" showErrorMessage="1" sqref="O167">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176</xdr:row>
                    <xdr:rowOff>47625</xdr:rowOff>
                  </from>
                  <to>
                    <xdr:col>19</xdr:col>
                    <xdr:colOff>933450</xdr:colOff>
                    <xdr:row>177</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170</xdr:row>
                    <xdr:rowOff>47625</xdr:rowOff>
                  </from>
                  <to>
                    <xdr:col>19</xdr:col>
                    <xdr:colOff>933450</xdr:colOff>
                    <xdr:row>171</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619</v>
      </c>
      <c r="AU1" s="1445" t="s">
        <v>618</v>
      </c>
    </row>
    <row r="2" spans="1:47" x14ac:dyDescent="0.2">
      <c r="B2" s="54" t="s">
        <v>1301</v>
      </c>
      <c r="F2" s="54" t="s">
        <v>1299</v>
      </c>
      <c r="J2" s="54" t="s">
        <v>1300</v>
      </c>
      <c r="N2" s="54" t="s">
        <v>1302</v>
      </c>
      <c r="R2" s="54" t="s">
        <v>2795</v>
      </c>
      <c r="V2" s="54" t="s">
        <v>1966</v>
      </c>
      <c r="Y2" s="54"/>
      <c r="AA2" s="54" t="s">
        <v>1515</v>
      </c>
      <c r="AE2" s="54" t="s">
        <v>736</v>
      </c>
      <c r="AG2" s="54"/>
      <c r="AI2" s="54" t="s">
        <v>737</v>
      </c>
      <c r="AM2" s="54" t="s">
        <v>735</v>
      </c>
      <c r="AO2" s="54"/>
      <c r="AQ2" s="54" t="s">
        <v>2407</v>
      </c>
      <c r="AS2" s="54"/>
      <c r="AU2" s="54" t="s">
        <v>614</v>
      </c>
    </row>
    <row r="3" spans="1:47" s="566" customFormat="1" x14ac:dyDescent="0.2">
      <c r="B3" s="511"/>
      <c r="C3" s="511" t="s">
        <v>540</v>
      </c>
      <c r="D3" s="511" t="s">
        <v>541</v>
      </c>
      <c r="F3" s="511"/>
      <c r="G3" s="511" t="s">
        <v>540</v>
      </c>
      <c r="H3" s="511" t="s">
        <v>541</v>
      </c>
      <c r="J3" s="511"/>
      <c r="K3" s="511" t="s">
        <v>540</v>
      </c>
      <c r="L3" s="511" t="s">
        <v>541</v>
      </c>
      <c r="N3" s="511"/>
      <c r="O3" s="511" t="s">
        <v>540</v>
      </c>
      <c r="P3" s="511" t="s">
        <v>541</v>
      </c>
      <c r="R3" s="511"/>
      <c r="S3" s="511" t="s">
        <v>540</v>
      </c>
      <c r="T3" s="511" t="s">
        <v>541</v>
      </c>
      <c r="V3" s="511"/>
      <c r="W3" s="511" t="s">
        <v>540</v>
      </c>
      <c r="X3" s="511" t="s">
        <v>541</v>
      </c>
      <c r="Y3" s="565"/>
      <c r="AA3" s="511"/>
      <c r="AB3" s="511" t="s">
        <v>540</v>
      </c>
      <c r="AC3" s="511" t="s">
        <v>541</v>
      </c>
      <c r="AE3" s="511" t="s">
        <v>540</v>
      </c>
      <c r="AF3" s="511" t="s">
        <v>541</v>
      </c>
      <c r="AG3" s="511" t="s">
        <v>133</v>
      </c>
      <c r="AI3" s="511" t="s">
        <v>540</v>
      </c>
      <c r="AJ3" s="511" t="s">
        <v>541</v>
      </c>
      <c r="AK3" s="511"/>
      <c r="AM3" s="511" t="s">
        <v>540</v>
      </c>
      <c r="AN3" s="511" t="s">
        <v>541</v>
      </c>
      <c r="AO3" s="511"/>
      <c r="AQ3" s="511" t="s">
        <v>540</v>
      </c>
      <c r="AR3" s="511" t="s">
        <v>541</v>
      </c>
      <c r="AS3" s="511" t="s">
        <v>1154</v>
      </c>
      <c r="AU3" s="1446"/>
    </row>
    <row r="4" spans="1:47" x14ac:dyDescent="0.2">
      <c r="B4" s="55">
        <v>1</v>
      </c>
      <c r="C4" s="567" t="s">
        <v>1970</v>
      </c>
      <c r="D4" s="573" t="s">
        <v>663</v>
      </c>
      <c r="F4" s="55">
        <v>0</v>
      </c>
      <c r="G4" s="567" t="s">
        <v>2058</v>
      </c>
      <c r="H4" s="55" t="s">
        <v>2546</v>
      </c>
      <c r="J4" s="55" t="s">
        <v>649</v>
      </c>
      <c r="K4" s="574" t="s">
        <v>663</v>
      </c>
      <c r="L4" s="56" t="s">
        <v>663</v>
      </c>
      <c r="N4" s="575">
        <v>11</v>
      </c>
      <c r="O4" s="567" t="s">
        <v>1467</v>
      </c>
      <c r="P4" s="575" t="s">
        <v>199</v>
      </c>
      <c r="R4" s="55">
        <v>0</v>
      </c>
      <c r="S4" s="567" t="s">
        <v>74</v>
      </c>
      <c r="T4" s="55" t="s">
        <v>74</v>
      </c>
      <c r="V4" s="55">
        <v>0</v>
      </c>
      <c r="W4" s="567" t="s">
        <v>74</v>
      </c>
      <c r="X4" s="55" t="s">
        <v>74</v>
      </c>
      <c r="Y4" s="26" t="s">
        <v>2319</v>
      </c>
      <c r="AA4" s="1220">
        <v>1998</v>
      </c>
      <c r="AB4" s="55"/>
      <c r="AE4" s="569" t="s">
        <v>3073</v>
      </c>
      <c r="AG4" s="55" t="s">
        <v>2245</v>
      </c>
      <c r="AI4" s="569" t="s">
        <v>739</v>
      </c>
      <c r="AK4" s="55" t="s">
        <v>393</v>
      </c>
      <c r="AM4" s="568" t="s">
        <v>2692</v>
      </c>
      <c r="AO4" s="55" t="s">
        <v>1946</v>
      </c>
      <c r="AQ4" s="568" t="s">
        <v>2410</v>
      </c>
      <c r="AS4" s="55" t="s">
        <v>507</v>
      </c>
      <c r="AU4" s="54" t="s">
        <v>611</v>
      </c>
    </row>
    <row r="5" spans="1:47" x14ac:dyDescent="0.2">
      <c r="B5" s="55">
        <v>2</v>
      </c>
      <c r="C5" s="567" t="s">
        <v>1971</v>
      </c>
      <c r="D5" s="573" t="s">
        <v>663</v>
      </c>
      <c r="F5" s="55">
        <v>1</v>
      </c>
      <c r="G5" s="567" t="s">
        <v>2090</v>
      </c>
      <c r="H5" s="55" t="s">
        <v>2308</v>
      </c>
      <c r="J5" s="55" t="s">
        <v>1190</v>
      </c>
      <c r="K5" s="568" t="s">
        <v>1252</v>
      </c>
      <c r="L5" s="26" t="s">
        <v>1005</v>
      </c>
      <c r="N5" s="575">
        <v>12</v>
      </c>
      <c r="O5" s="567" t="s">
        <v>1466</v>
      </c>
      <c r="P5" s="575" t="s">
        <v>3061</v>
      </c>
      <c r="R5" s="55">
        <v>1</v>
      </c>
      <c r="S5" s="567" t="s">
        <v>75</v>
      </c>
      <c r="T5" s="55" t="s">
        <v>212</v>
      </c>
      <c r="V5" s="55">
        <v>1</v>
      </c>
      <c r="W5" s="567" t="s">
        <v>75</v>
      </c>
      <c r="X5" s="55" t="s">
        <v>212</v>
      </c>
      <c r="Y5" s="26" t="s">
        <v>2320</v>
      </c>
      <c r="AA5" s="1220">
        <v>2001</v>
      </c>
      <c r="AB5" s="55"/>
      <c r="AE5" s="569" t="s">
        <v>1126</v>
      </c>
      <c r="AG5" s="55" t="s">
        <v>399</v>
      </c>
      <c r="AI5" s="569" t="s">
        <v>2379</v>
      </c>
      <c r="AK5" s="55" t="s">
        <v>394</v>
      </c>
      <c r="AM5" s="568" t="s">
        <v>408</v>
      </c>
      <c r="AO5" s="55" t="s">
        <v>1947</v>
      </c>
      <c r="AQ5" s="568" t="s">
        <v>2408</v>
      </c>
      <c r="AS5" s="55" t="s">
        <v>508</v>
      </c>
      <c r="AU5" s="54" t="s">
        <v>612</v>
      </c>
    </row>
    <row r="6" spans="1:47" x14ac:dyDescent="0.2">
      <c r="B6" s="55"/>
      <c r="F6" s="55">
        <v>2</v>
      </c>
      <c r="G6" s="567" t="s">
        <v>1298</v>
      </c>
      <c r="H6" s="55" t="s">
        <v>1151</v>
      </c>
      <c r="J6" s="55" t="s">
        <v>1191</v>
      </c>
      <c r="K6" s="574" t="s">
        <v>663</v>
      </c>
      <c r="L6" s="56" t="s">
        <v>663</v>
      </c>
      <c r="N6" s="575">
        <v>13</v>
      </c>
      <c r="O6" s="567" t="s">
        <v>1465</v>
      </c>
      <c r="P6" s="575" t="s">
        <v>1007</v>
      </c>
      <c r="R6" s="55"/>
      <c r="V6" s="55">
        <v>2</v>
      </c>
      <c r="W6" s="567" t="s">
        <v>1967</v>
      </c>
      <c r="X6" s="55" t="s">
        <v>1968</v>
      </c>
      <c r="Y6" s="26" t="s">
        <v>2321</v>
      </c>
      <c r="AA6" s="1220">
        <v>2003</v>
      </c>
      <c r="AB6" s="55"/>
      <c r="AE6" s="569" t="s">
        <v>1127</v>
      </c>
      <c r="AG6" s="55" t="s">
        <v>400</v>
      </c>
      <c r="AI6" s="569" t="s">
        <v>2188</v>
      </c>
      <c r="AK6" s="55" t="s">
        <v>1445</v>
      </c>
      <c r="AM6" s="568" t="s">
        <v>2285</v>
      </c>
      <c r="AO6" s="55" t="s">
        <v>1948</v>
      </c>
      <c r="AQ6" s="568" t="s">
        <v>2409</v>
      </c>
      <c r="AS6" s="55" t="s">
        <v>509</v>
      </c>
      <c r="AU6" s="54" t="s">
        <v>613</v>
      </c>
    </row>
    <row r="7" spans="1:47" x14ac:dyDescent="0.2">
      <c r="B7" s="55"/>
      <c r="F7" s="55">
        <v>3</v>
      </c>
      <c r="G7" s="567" t="s">
        <v>1297</v>
      </c>
      <c r="H7" s="55" t="s">
        <v>2570</v>
      </c>
      <c r="J7" s="55" t="s">
        <v>1437</v>
      </c>
      <c r="K7" s="568" t="s">
        <v>851</v>
      </c>
      <c r="L7" s="26" t="s">
        <v>949</v>
      </c>
      <c r="N7" s="575">
        <v>14</v>
      </c>
      <c r="O7" s="567" t="s">
        <v>1464</v>
      </c>
      <c r="P7" s="575" t="s">
        <v>1006</v>
      </c>
      <c r="R7" s="55"/>
      <c r="V7" s="55"/>
      <c r="Y7" s="55"/>
      <c r="AA7" s="1220">
        <v>2004</v>
      </c>
      <c r="AB7" s="55"/>
      <c r="AE7" s="569" t="s">
        <v>2261</v>
      </c>
      <c r="AG7" s="55" t="s">
        <v>401</v>
      </c>
      <c r="AI7" s="569" t="s">
        <v>3073</v>
      </c>
      <c r="AK7" s="55" t="s">
        <v>2245</v>
      </c>
      <c r="AM7" s="568" t="s">
        <v>789</v>
      </c>
      <c r="AO7" s="55" t="s">
        <v>1949</v>
      </c>
      <c r="AQ7" s="568" t="s">
        <v>2411</v>
      </c>
      <c r="AS7" s="55" t="s">
        <v>510</v>
      </c>
      <c r="AU7" s="54" t="s">
        <v>2745</v>
      </c>
    </row>
    <row r="8" spans="1:47" x14ac:dyDescent="0.2">
      <c r="J8" s="55" t="s">
        <v>1192</v>
      </c>
      <c r="K8" s="574" t="s">
        <v>663</v>
      </c>
      <c r="L8" s="56" t="s">
        <v>663</v>
      </c>
      <c r="N8" s="575">
        <v>15</v>
      </c>
      <c r="O8" s="567" t="s">
        <v>2964</v>
      </c>
      <c r="P8" s="575" t="s">
        <v>260</v>
      </c>
      <c r="R8" s="55"/>
      <c r="V8" s="55"/>
      <c r="Y8" s="55"/>
      <c r="AA8" s="1220">
        <v>2005</v>
      </c>
      <c r="AE8" s="569" t="s">
        <v>2262</v>
      </c>
      <c r="AG8" s="55" t="s">
        <v>402</v>
      </c>
      <c r="AI8" s="569" t="s">
        <v>1126</v>
      </c>
      <c r="AK8" s="55" t="s">
        <v>399</v>
      </c>
      <c r="AM8" s="568" t="s">
        <v>790</v>
      </c>
      <c r="AO8" s="55" t="s">
        <v>1950</v>
      </c>
      <c r="AQ8" s="568" t="s">
        <v>2412</v>
      </c>
      <c r="AS8" s="55" t="s">
        <v>511</v>
      </c>
    </row>
    <row r="9" spans="1:47" x14ac:dyDescent="0.2">
      <c r="J9" s="55" t="s">
        <v>1193</v>
      </c>
      <c r="K9" s="568" t="s">
        <v>2715</v>
      </c>
      <c r="L9" s="26" t="s">
        <v>1746</v>
      </c>
      <c r="AA9" s="1220">
        <v>2006</v>
      </c>
      <c r="AE9" s="569" t="s">
        <v>2263</v>
      </c>
      <c r="AG9" s="55" t="s">
        <v>2993</v>
      </c>
      <c r="AI9" s="569" t="s">
        <v>1127</v>
      </c>
      <c r="AK9" s="55" t="s">
        <v>400</v>
      </c>
      <c r="AM9" s="568" t="s">
        <v>2818</v>
      </c>
      <c r="AO9" s="55" t="s">
        <v>32</v>
      </c>
      <c r="AQ9" s="568" t="s">
        <v>2413</v>
      </c>
      <c r="AS9" s="55" t="s">
        <v>512</v>
      </c>
    </row>
    <row r="10" spans="1:47" x14ac:dyDescent="0.2">
      <c r="H10" s="55"/>
      <c r="J10" s="55" t="s">
        <v>1128</v>
      </c>
      <c r="K10" s="574" t="s">
        <v>663</v>
      </c>
      <c r="L10" s="56" t="s">
        <v>663</v>
      </c>
      <c r="N10" s="575"/>
      <c r="O10" s="575"/>
      <c r="P10" s="575"/>
      <c r="AA10" s="1220">
        <v>2007</v>
      </c>
      <c r="AE10" s="569" t="s">
        <v>780</v>
      </c>
      <c r="AG10" s="55" t="s">
        <v>2007</v>
      </c>
      <c r="AI10" s="569" t="s">
        <v>2261</v>
      </c>
      <c r="AK10" s="55" t="s">
        <v>401</v>
      </c>
      <c r="AM10" s="568" t="s">
        <v>2817</v>
      </c>
      <c r="AO10" s="55" t="s">
        <v>33</v>
      </c>
      <c r="AQ10" s="568" t="s">
        <v>2414</v>
      </c>
      <c r="AS10" s="55" t="s">
        <v>513</v>
      </c>
    </row>
    <row r="11" spans="1:47" x14ac:dyDescent="0.2">
      <c r="J11" s="55" t="s">
        <v>434</v>
      </c>
      <c r="K11" s="568" t="s">
        <v>281</v>
      </c>
      <c r="L11" s="26" t="s">
        <v>433</v>
      </c>
      <c r="N11" s="575"/>
      <c r="O11" s="575"/>
      <c r="P11" s="575"/>
      <c r="AA11" s="1220">
        <v>2008</v>
      </c>
      <c r="AE11" s="569" t="s">
        <v>2645</v>
      </c>
      <c r="AG11" s="55" t="s">
        <v>2748</v>
      </c>
      <c r="AI11" s="569" t="s">
        <v>2262</v>
      </c>
      <c r="AK11" s="55" t="s">
        <v>402</v>
      </c>
      <c r="AM11" s="568" t="s">
        <v>2819</v>
      </c>
      <c r="AO11" s="55" t="s">
        <v>34</v>
      </c>
      <c r="AQ11" s="568" t="s">
        <v>2415</v>
      </c>
      <c r="AS11" s="55" t="s">
        <v>514</v>
      </c>
    </row>
    <row r="12" spans="1:47" x14ac:dyDescent="0.2">
      <c r="J12" s="55" t="s">
        <v>2701</v>
      </c>
      <c r="K12" s="574" t="s">
        <v>663</v>
      </c>
      <c r="L12" s="56" t="s">
        <v>663</v>
      </c>
      <c r="N12" s="575"/>
      <c r="O12" s="575"/>
      <c r="P12" s="575"/>
      <c r="AE12" s="569" t="s">
        <v>19</v>
      </c>
      <c r="AG12" s="55" t="s">
        <v>2246</v>
      </c>
      <c r="AI12" s="569" t="s">
        <v>2263</v>
      </c>
      <c r="AK12" s="55" t="s">
        <v>2993</v>
      </c>
      <c r="AM12" s="568" t="s">
        <v>2693</v>
      </c>
      <c r="AO12" s="55" t="s">
        <v>35</v>
      </c>
      <c r="AQ12" s="568" t="s">
        <v>179</v>
      </c>
      <c r="AS12" s="55" t="s">
        <v>515</v>
      </c>
    </row>
    <row r="13" spans="1:47" x14ac:dyDescent="0.2">
      <c r="J13" s="55" t="s">
        <v>1438</v>
      </c>
      <c r="K13" s="568" t="s">
        <v>882</v>
      </c>
      <c r="L13" s="26" t="s">
        <v>2702</v>
      </c>
      <c r="N13" s="575"/>
      <c r="O13" s="575"/>
      <c r="P13" s="575"/>
      <c r="AE13" s="569" t="s">
        <v>2842</v>
      </c>
      <c r="AG13" s="55" t="s">
        <v>2995</v>
      </c>
      <c r="AI13" s="569" t="s">
        <v>780</v>
      </c>
      <c r="AK13" s="55" t="s">
        <v>2007</v>
      </c>
      <c r="AM13" s="568" t="s">
        <v>2157</v>
      </c>
      <c r="AO13" s="55" t="s">
        <v>1062</v>
      </c>
      <c r="AQ13" s="568" t="s">
        <v>165</v>
      </c>
      <c r="AS13" s="55" t="s">
        <v>516</v>
      </c>
    </row>
    <row r="14" spans="1:47" x14ac:dyDescent="0.2">
      <c r="J14" s="55" t="s">
        <v>2399</v>
      </c>
      <c r="K14" s="568" t="s">
        <v>156</v>
      </c>
      <c r="L14" s="26" t="s">
        <v>944</v>
      </c>
      <c r="N14" s="575"/>
      <c r="O14" s="575"/>
      <c r="P14" s="575"/>
      <c r="AE14" s="569" t="s">
        <v>2886</v>
      </c>
      <c r="AG14" s="55" t="s">
        <v>2996</v>
      </c>
      <c r="AI14" s="569" t="s">
        <v>2645</v>
      </c>
      <c r="AK14" s="55" t="s">
        <v>2748</v>
      </c>
      <c r="AM14" s="568" t="s">
        <v>2158</v>
      </c>
      <c r="AO14" s="55" t="s">
        <v>1843</v>
      </c>
      <c r="AQ14" s="568" t="s">
        <v>166</v>
      </c>
      <c r="AS14" s="55" t="s">
        <v>517</v>
      </c>
    </row>
    <row r="15" spans="1:47" x14ac:dyDescent="0.2">
      <c r="J15" s="55" t="s">
        <v>2269</v>
      </c>
      <c r="K15" s="568" t="s">
        <v>2199</v>
      </c>
      <c r="L15" s="26" t="s">
        <v>2268</v>
      </c>
      <c r="AE15" s="569" t="s">
        <v>2264</v>
      </c>
      <c r="AG15" s="55" t="s">
        <v>2997</v>
      </c>
      <c r="AI15" s="569" t="s">
        <v>19</v>
      </c>
      <c r="AK15" s="55" t="s">
        <v>2246</v>
      </c>
      <c r="AM15" s="568" t="s">
        <v>2159</v>
      </c>
      <c r="AO15" s="55" t="s">
        <v>1551</v>
      </c>
      <c r="AQ15" s="568" t="s">
        <v>167</v>
      </c>
      <c r="AS15" s="55" t="s">
        <v>518</v>
      </c>
    </row>
    <row r="16" spans="1:47" x14ac:dyDescent="0.2">
      <c r="J16" s="55" t="s">
        <v>158</v>
      </c>
      <c r="K16" s="568" t="s">
        <v>1577</v>
      </c>
      <c r="L16" s="26" t="s">
        <v>157</v>
      </c>
      <c r="AE16" s="569" t="s">
        <v>2265</v>
      </c>
      <c r="AG16" s="55" t="s">
        <v>1067</v>
      </c>
      <c r="AI16" s="569" t="s">
        <v>2842</v>
      </c>
      <c r="AK16" s="55" t="s">
        <v>2995</v>
      </c>
      <c r="AM16" s="568" t="s">
        <v>2576</v>
      </c>
      <c r="AO16" s="55" t="s">
        <v>1552</v>
      </c>
      <c r="AQ16" s="568" t="s">
        <v>168</v>
      </c>
      <c r="AS16" s="55" t="s">
        <v>519</v>
      </c>
    </row>
    <row r="17" spans="10:45" x14ac:dyDescent="0.2">
      <c r="J17" s="55" t="s">
        <v>1434</v>
      </c>
      <c r="K17" s="574" t="s">
        <v>663</v>
      </c>
      <c r="L17" s="56" t="s">
        <v>663</v>
      </c>
      <c r="AE17" s="569" t="s">
        <v>2266</v>
      </c>
      <c r="AG17" s="55" t="s">
        <v>2206</v>
      </c>
      <c r="AI17" s="569" t="s">
        <v>2886</v>
      </c>
      <c r="AK17" s="55" t="s">
        <v>2996</v>
      </c>
      <c r="AM17" s="568" t="s">
        <v>561</v>
      </c>
      <c r="AO17" s="55" t="s">
        <v>1553</v>
      </c>
      <c r="AQ17" s="568" t="s">
        <v>169</v>
      </c>
      <c r="AS17" s="55" t="s">
        <v>520</v>
      </c>
    </row>
    <row r="18" spans="10:45" x14ac:dyDescent="0.2">
      <c r="J18" s="55" t="s">
        <v>1836</v>
      </c>
      <c r="K18" s="568" t="s">
        <v>2893</v>
      </c>
      <c r="L18" s="26" t="s">
        <v>1835</v>
      </c>
      <c r="AE18" s="569" t="s">
        <v>1715</v>
      </c>
      <c r="AG18" s="55" t="s">
        <v>2885</v>
      </c>
      <c r="AI18" s="569" t="s">
        <v>2264</v>
      </c>
      <c r="AK18" s="55" t="s">
        <v>2997</v>
      </c>
      <c r="AM18" s="568" t="s">
        <v>2577</v>
      </c>
      <c r="AO18" s="55" t="s">
        <v>2136</v>
      </c>
      <c r="AQ18" s="568" t="s">
        <v>170</v>
      </c>
      <c r="AS18" s="55" t="s">
        <v>521</v>
      </c>
    </row>
    <row r="19" spans="10:45" x14ac:dyDescent="0.2">
      <c r="J19" s="55" t="s">
        <v>1440</v>
      </c>
      <c r="K19" s="568" t="s">
        <v>245</v>
      </c>
      <c r="L19" s="26" t="s">
        <v>1650</v>
      </c>
      <c r="AE19" s="569" t="s">
        <v>121</v>
      </c>
      <c r="AG19" s="55" t="s">
        <v>2207</v>
      </c>
      <c r="AI19" s="569" t="s">
        <v>2265</v>
      </c>
      <c r="AK19" s="55" t="s">
        <v>1067</v>
      </c>
      <c r="AM19" s="568" t="s">
        <v>562</v>
      </c>
      <c r="AO19" s="55" t="s">
        <v>2137</v>
      </c>
      <c r="AQ19" s="568" t="s">
        <v>1617</v>
      </c>
      <c r="AS19" s="55" t="s">
        <v>522</v>
      </c>
    </row>
    <row r="20" spans="10:45" x14ac:dyDescent="0.2">
      <c r="J20" s="55" t="s">
        <v>2462</v>
      </c>
      <c r="K20" s="568" t="s">
        <v>94</v>
      </c>
      <c r="L20" s="26" t="s">
        <v>2736</v>
      </c>
      <c r="AE20" s="569" t="s">
        <v>1548</v>
      </c>
      <c r="AG20" s="55" t="s">
        <v>1</v>
      </c>
      <c r="AI20" s="569" t="s">
        <v>2266</v>
      </c>
      <c r="AK20" s="55" t="s">
        <v>2206</v>
      </c>
      <c r="AM20" s="568" t="s">
        <v>1285</v>
      </c>
      <c r="AO20" s="55" t="s">
        <v>117</v>
      </c>
      <c r="AQ20" s="568" t="s">
        <v>1680</v>
      </c>
      <c r="AS20" s="55" t="s">
        <v>1673</v>
      </c>
    </row>
    <row r="21" spans="10:45" x14ac:dyDescent="0.2">
      <c r="J21" s="55" t="s">
        <v>1435</v>
      </c>
      <c r="K21" s="568" t="s">
        <v>1557</v>
      </c>
      <c r="L21" s="26" t="s">
        <v>1649</v>
      </c>
      <c r="AE21" s="569" t="s">
        <v>174</v>
      </c>
      <c r="AG21" s="55" t="s">
        <v>2999</v>
      </c>
      <c r="AI21" s="569" t="s">
        <v>1715</v>
      </c>
      <c r="AK21" s="55" t="s">
        <v>2885</v>
      </c>
      <c r="AM21" s="568" t="s">
        <v>563</v>
      </c>
      <c r="AO21" s="55" t="s">
        <v>2138</v>
      </c>
      <c r="AQ21" s="568" t="s">
        <v>2095</v>
      </c>
      <c r="AS21" s="55" t="s">
        <v>523</v>
      </c>
    </row>
    <row r="22" spans="10:45" x14ac:dyDescent="0.2">
      <c r="J22" s="55" t="s">
        <v>1057</v>
      </c>
      <c r="K22" s="568" t="s">
        <v>1106</v>
      </c>
      <c r="L22" s="26" t="s">
        <v>3077</v>
      </c>
      <c r="AE22" s="569" t="s">
        <v>2727</v>
      </c>
      <c r="AG22" s="55" t="s">
        <v>482</v>
      </c>
      <c r="AI22" s="569" t="s">
        <v>121</v>
      </c>
      <c r="AK22" s="55" t="s">
        <v>2207</v>
      </c>
      <c r="AM22" s="568" t="s">
        <v>564</v>
      </c>
      <c r="AO22" s="55" t="s">
        <v>2139</v>
      </c>
      <c r="AQ22" s="568" t="s">
        <v>1618</v>
      </c>
      <c r="AS22" s="55" t="s">
        <v>524</v>
      </c>
    </row>
    <row r="23" spans="10:45" x14ac:dyDescent="0.2">
      <c r="J23" s="55" t="s">
        <v>2520</v>
      </c>
      <c r="K23" s="568" t="s">
        <v>2326</v>
      </c>
      <c r="L23" s="26" t="s">
        <v>2519</v>
      </c>
      <c r="AE23" s="569" t="s">
        <v>2728</v>
      </c>
      <c r="AG23" s="55" t="s">
        <v>483</v>
      </c>
      <c r="AI23" s="569" t="s">
        <v>1548</v>
      </c>
      <c r="AK23" s="55" t="s">
        <v>1</v>
      </c>
      <c r="AM23" s="568" t="s">
        <v>811</v>
      </c>
      <c r="AO23" s="55" t="s">
        <v>2140</v>
      </c>
      <c r="AQ23" s="568" t="s">
        <v>346</v>
      </c>
      <c r="AS23" s="55" t="s">
        <v>525</v>
      </c>
    </row>
    <row r="24" spans="10:45" x14ac:dyDescent="0.2">
      <c r="J24" s="55" t="s">
        <v>847</v>
      </c>
      <c r="K24" s="568" t="s">
        <v>1540</v>
      </c>
      <c r="L24" s="26" t="s">
        <v>846</v>
      </c>
      <c r="AE24" s="569" t="s">
        <v>2729</v>
      </c>
      <c r="AG24" s="55" t="s">
        <v>484</v>
      </c>
      <c r="AI24" s="569" t="s">
        <v>174</v>
      </c>
      <c r="AK24" s="55" t="s">
        <v>2999</v>
      </c>
      <c r="AM24" s="568" t="s">
        <v>404</v>
      </c>
      <c r="AO24" s="55" t="s">
        <v>2516</v>
      </c>
      <c r="AQ24" s="568" t="s">
        <v>2096</v>
      </c>
      <c r="AS24" s="55" t="s">
        <v>526</v>
      </c>
    </row>
    <row r="25" spans="10:45" x14ac:dyDescent="0.2">
      <c r="J25" s="55" t="s">
        <v>476</v>
      </c>
      <c r="K25" s="568" t="s">
        <v>313</v>
      </c>
      <c r="L25" s="26" t="s">
        <v>475</v>
      </c>
      <c r="AE25" s="569" t="s">
        <v>2730</v>
      </c>
      <c r="AG25" s="55" t="s">
        <v>485</v>
      </c>
      <c r="AI25" s="569" t="s">
        <v>2727</v>
      </c>
      <c r="AK25" s="55" t="s">
        <v>482</v>
      </c>
      <c r="AM25" s="568" t="s">
        <v>405</v>
      </c>
      <c r="AO25" s="55" t="s">
        <v>2143</v>
      </c>
      <c r="AQ25" s="568" t="s">
        <v>2097</v>
      </c>
      <c r="AS25" s="55" t="s">
        <v>527</v>
      </c>
    </row>
    <row r="26" spans="10:45" x14ac:dyDescent="0.2">
      <c r="J26" s="55" t="s">
        <v>1058</v>
      </c>
      <c r="K26" s="568" t="s">
        <v>178</v>
      </c>
      <c r="L26" s="26" t="s">
        <v>2397</v>
      </c>
      <c r="AE26" s="569" t="s">
        <v>2731</v>
      </c>
      <c r="AG26" s="55" t="s">
        <v>2208</v>
      </c>
      <c r="AI26" s="569" t="s">
        <v>2728</v>
      </c>
      <c r="AK26" s="55" t="s">
        <v>483</v>
      </c>
      <c r="AM26" s="568" t="s">
        <v>150</v>
      </c>
      <c r="AO26" s="55" t="s">
        <v>2144</v>
      </c>
      <c r="AQ26" s="568" t="s">
        <v>2098</v>
      </c>
      <c r="AS26" s="55" t="s">
        <v>528</v>
      </c>
    </row>
    <row r="27" spans="10:45" x14ac:dyDescent="0.2">
      <c r="J27" s="55" t="s">
        <v>1325</v>
      </c>
      <c r="K27" s="574" t="s">
        <v>663</v>
      </c>
      <c r="L27" s="56" t="s">
        <v>663</v>
      </c>
      <c r="AE27" s="569" t="s">
        <v>565</v>
      </c>
      <c r="AG27" s="55" t="s">
        <v>265</v>
      </c>
      <c r="AI27" s="569" t="s">
        <v>2729</v>
      </c>
      <c r="AK27" s="55" t="s">
        <v>484</v>
      </c>
      <c r="AM27" s="568" t="s">
        <v>406</v>
      </c>
      <c r="AO27" s="55" t="s">
        <v>2145</v>
      </c>
      <c r="AQ27" s="568" t="s">
        <v>2099</v>
      </c>
      <c r="AS27" s="55" t="s">
        <v>529</v>
      </c>
    </row>
    <row r="28" spans="10:45" x14ac:dyDescent="0.2">
      <c r="J28" s="55" t="s">
        <v>1327</v>
      </c>
      <c r="K28" s="568" t="s">
        <v>779</v>
      </c>
      <c r="L28" s="26" t="s">
        <v>1326</v>
      </c>
      <c r="AE28" s="569" t="s">
        <v>2700</v>
      </c>
      <c r="AG28" s="55" t="s">
        <v>2</v>
      </c>
      <c r="AI28" s="569" t="s">
        <v>2730</v>
      </c>
      <c r="AK28" s="55" t="s">
        <v>485</v>
      </c>
      <c r="AM28" s="568" t="s">
        <v>1286</v>
      </c>
      <c r="AO28" s="55" t="s">
        <v>2146</v>
      </c>
      <c r="AQ28" s="568" t="s">
        <v>1613</v>
      </c>
      <c r="AS28" s="55" t="s">
        <v>530</v>
      </c>
    </row>
    <row r="29" spans="10:45" x14ac:dyDescent="0.2">
      <c r="J29" s="55" t="s">
        <v>1436</v>
      </c>
      <c r="K29" s="568" t="s">
        <v>1015</v>
      </c>
      <c r="L29" s="26" t="s">
        <v>2879</v>
      </c>
      <c r="AE29" s="569" t="s">
        <v>2341</v>
      </c>
      <c r="AG29" s="55" t="s">
        <v>2486</v>
      </c>
      <c r="AI29" s="569" t="s">
        <v>2731</v>
      </c>
      <c r="AK29" s="55" t="s">
        <v>2208</v>
      </c>
      <c r="AM29" s="568" t="s">
        <v>407</v>
      </c>
      <c r="AO29" s="55" t="s">
        <v>2147</v>
      </c>
      <c r="AQ29" s="568" t="s">
        <v>1614</v>
      </c>
      <c r="AS29" s="55" t="s">
        <v>531</v>
      </c>
    </row>
    <row r="30" spans="10:45" x14ac:dyDescent="0.2">
      <c r="J30" s="55" t="s">
        <v>2450</v>
      </c>
      <c r="K30" s="568" t="s">
        <v>2448</v>
      </c>
      <c r="L30" s="26" t="s">
        <v>2449</v>
      </c>
      <c r="AE30" s="569" t="s">
        <v>1337</v>
      </c>
      <c r="AG30" s="55" t="s">
        <v>2487</v>
      </c>
      <c r="AI30" s="569" t="s">
        <v>565</v>
      </c>
      <c r="AK30" s="55" t="s">
        <v>265</v>
      </c>
      <c r="AM30" s="568" t="s">
        <v>410</v>
      </c>
      <c r="AO30" s="55" t="s">
        <v>2148</v>
      </c>
      <c r="AQ30" s="568" t="s">
        <v>1615</v>
      </c>
      <c r="AS30" s="55" t="s">
        <v>532</v>
      </c>
    </row>
    <row r="31" spans="10:45" x14ac:dyDescent="0.2">
      <c r="J31" s="55" t="s">
        <v>1059</v>
      </c>
      <c r="K31" s="568" t="s">
        <v>100</v>
      </c>
      <c r="L31" s="26" t="s">
        <v>1107</v>
      </c>
      <c r="AE31" s="569" t="s">
        <v>1338</v>
      </c>
      <c r="AG31" s="55" t="s">
        <v>2210</v>
      </c>
      <c r="AI31" s="569" t="s">
        <v>2700</v>
      </c>
      <c r="AK31" s="55" t="s">
        <v>2</v>
      </c>
      <c r="AM31" s="568" t="s">
        <v>2463</v>
      </c>
      <c r="AO31" s="55" t="s">
        <v>2149</v>
      </c>
      <c r="AQ31" s="568" t="s">
        <v>327</v>
      </c>
      <c r="AS31" s="55" t="s">
        <v>1225</v>
      </c>
    </row>
    <row r="32" spans="10:45" x14ac:dyDescent="0.2">
      <c r="J32" s="55" t="s">
        <v>1109</v>
      </c>
      <c r="K32" s="568" t="s">
        <v>1941</v>
      </c>
      <c r="L32" s="26" t="s">
        <v>1108</v>
      </c>
      <c r="AE32" s="569" t="s">
        <v>738</v>
      </c>
      <c r="AG32" s="55">
        <v>1035</v>
      </c>
      <c r="AI32" s="569" t="s">
        <v>2341</v>
      </c>
      <c r="AK32" s="55" t="s">
        <v>2486</v>
      </c>
      <c r="AM32" s="568" t="s">
        <v>96</v>
      </c>
      <c r="AO32" s="55" t="s">
        <v>2150</v>
      </c>
      <c r="AQ32" s="568" t="s">
        <v>893</v>
      </c>
      <c r="AS32" s="55" t="s">
        <v>1226</v>
      </c>
    </row>
    <row r="33" spans="10:45" x14ac:dyDescent="0.2">
      <c r="J33" s="55" t="s">
        <v>1424</v>
      </c>
      <c r="K33" s="568" t="s">
        <v>312</v>
      </c>
      <c r="L33" s="26" t="s">
        <v>1423</v>
      </c>
      <c r="AE33" s="569" t="s">
        <v>1356</v>
      </c>
      <c r="AG33" s="55" t="s">
        <v>2211</v>
      </c>
      <c r="AI33" s="569" t="s">
        <v>1337</v>
      </c>
      <c r="AK33" s="55" t="s">
        <v>2487</v>
      </c>
      <c r="AM33" s="568" t="s">
        <v>881</v>
      </c>
      <c r="AO33" s="55" t="s">
        <v>2151</v>
      </c>
      <c r="AQ33" s="568" t="s">
        <v>887</v>
      </c>
      <c r="AS33" s="55" t="s">
        <v>1227</v>
      </c>
    </row>
    <row r="34" spans="10:45" x14ac:dyDescent="0.2">
      <c r="J34" s="55" t="s">
        <v>463</v>
      </c>
      <c r="K34" s="568" t="s">
        <v>2028</v>
      </c>
      <c r="L34" s="26" t="s">
        <v>462</v>
      </c>
      <c r="AE34" s="569" t="s">
        <v>566</v>
      </c>
      <c r="AG34" s="55" t="s">
        <v>2212</v>
      </c>
      <c r="AI34" s="569" t="s">
        <v>1338</v>
      </c>
      <c r="AK34" s="55" t="s">
        <v>2210</v>
      </c>
      <c r="AM34" s="568" t="s">
        <v>409</v>
      </c>
      <c r="AO34" s="55" t="s">
        <v>1571</v>
      </c>
      <c r="AQ34" s="568" t="s">
        <v>1616</v>
      </c>
      <c r="AS34" s="55" t="s">
        <v>1228</v>
      </c>
    </row>
    <row r="35" spans="10:45" x14ac:dyDescent="0.2">
      <c r="J35" s="55" t="s">
        <v>1827</v>
      </c>
      <c r="K35" s="568" t="s">
        <v>910</v>
      </c>
      <c r="L35" s="26" t="s">
        <v>1826</v>
      </c>
      <c r="AE35" s="569" t="s">
        <v>2864</v>
      </c>
      <c r="AG35" s="55" t="s">
        <v>3</v>
      </c>
      <c r="AI35" s="569" t="s">
        <v>738</v>
      </c>
      <c r="AK35" s="55">
        <v>1035</v>
      </c>
      <c r="AM35" s="568" t="s">
        <v>234</v>
      </c>
      <c r="AO35" s="55" t="s">
        <v>1572</v>
      </c>
      <c r="AQ35" s="568" t="s">
        <v>888</v>
      </c>
      <c r="AS35" s="55" t="s">
        <v>1229</v>
      </c>
    </row>
    <row r="36" spans="10:45" x14ac:dyDescent="0.2">
      <c r="J36" s="55" t="s">
        <v>1570</v>
      </c>
      <c r="K36" s="568" t="s">
        <v>1568</v>
      </c>
      <c r="L36" s="26" t="s">
        <v>1569</v>
      </c>
      <c r="AE36" s="569" t="s">
        <v>1357</v>
      </c>
      <c r="AG36" s="55" t="s">
        <v>2216</v>
      </c>
      <c r="AI36" s="569" t="s">
        <v>1356</v>
      </c>
      <c r="AK36" s="55" t="s">
        <v>2211</v>
      </c>
      <c r="AM36" s="568" t="s">
        <v>97</v>
      </c>
      <c r="AO36" s="55" t="s">
        <v>683</v>
      </c>
      <c r="AQ36" s="568" t="s">
        <v>885</v>
      </c>
      <c r="AS36" s="55" t="s">
        <v>1230</v>
      </c>
    </row>
    <row r="37" spans="10:45" x14ac:dyDescent="0.2">
      <c r="J37" s="55" t="s">
        <v>3014</v>
      </c>
      <c r="K37" s="574" t="s">
        <v>663</v>
      </c>
      <c r="L37" s="56" t="s">
        <v>663</v>
      </c>
      <c r="AE37" s="569" t="s">
        <v>1358</v>
      </c>
      <c r="AG37" s="55" t="s">
        <v>2217</v>
      </c>
      <c r="AI37" s="569" t="s">
        <v>566</v>
      </c>
      <c r="AK37" s="55" t="s">
        <v>2212</v>
      </c>
      <c r="AM37" s="568" t="s">
        <v>148</v>
      </c>
      <c r="AO37" s="55" t="s">
        <v>818</v>
      </c>
      <c r="AQ37" s="568" t="s">
        <v>892</v>
      </c>
      <c r="AS37" s="55" t="s">
        <v>901</v>
      </c>
    </row>
    <row r="38" spans="10:45" x14ac:dyDescent="0.2">
      <c r="J38" s="55" t="s">
        <v>3016</v>
      </c>
      <c r="K38" s="568" t="s">
        <v>2811</v>
      </c>
      <c r="L38" s="26" t="s">
        <v>3015</v>
      </c>
      <c r="AE38" s="569" t="s">
        <v>2884</v>
      </c>
      <c r="AG38" s="55" t="s">
        <v>1203</v>
      </c>
      <c r="AI38" s="569" t="s">
        <v>2864</v>
      </c>
      <c r="AK38" s="55" t="s">
        <v>3</v>
      </c>
      <c r="AM38" s="568" t="s">
        <v>149</v>
      </c>
      <c r="AO38" s="55" t="s">
        <v>819</v>
      </c>
      <c r="AQ38" s="568" t="s">
        <v>506</v>
      </c>
      <c r="AS38" s="55" t="s">
        <v>902</v>
      </c>
    </row>
    <row r="39" spans="10:45" x14ac:dyDescent="0.2">
      <c r="J39" s="55" t="s">
        <v>1998</v>
      </c>
      <c r="K39" s="568" t="s">
        <v>1329</v>
      </c>
      <c r="L39" s="26" t="s">
        <v>814</v>
      </c>
      <c r="AE39" s="569" t="s">
        <v>567</v>
      </c>
      <c r="AG39" s="55" t="s">
        <v>2213</v>
      </c>
      <c r="AI39" s="569" t="s">
        <v>1357</v>
      </c>
      <c r="AK39" s="55" t="s">
        <v>2216</v>
      </c>
      <c r="AM39" s="568" t="s">
        <v>232</v>
      </c>
      <c r="AO39" s="55" t="s">
        <v>820</v>
      </c>
      <c r="AQ39" s="568" t="s">
        <v>885</v>
      </c>
      <c r="AS39" s="55" t="s">
        <v>903</v>
      </c>
    </row>
    <row r="40" spans="10:45" x14ac:dyDescent="0.2">
      <c r="J40" s="55" t="s">
        <v>2001</v>
      </c>
      <c r="K40" s="568" t="s">
        <v>1999</v>
      </c>
      <c r="L40" s="26" t="s">
        <v>2000</v>
      </c>
      <c r="AE40" s="569" t="s">
        <v>2863</v>
      </c>
      <c r="AG40" s="55" t="s">
        <v>4</v>
      </c>
      <c r="AI40" s="569" t="s">
        <v>1358</v>
      </c>
      <c r="AK40" s="55" t="s">
        <v>2217</v>
      </c>
      <c r="AM40" s="568" t="s">
        <v>233</v>
      </c>
      <c r="AO40" s="55" t="s">
        <v>821</v>
      </c>
      <c r="AQ40" s="568" t="s">
        <v>890</v>
      </c>
      <c r="AS40" s="55" t="s">
        <v>904</v>
      </c>
    </row>
    <row r="41" spans="10:45" x14ac:dyDescent="0.2">
      <c r="J41" s="55" t="s">
        <v>466</v>
      </c>
      <c r="K41" s="574" t="s">
        <v>663</v>
      </c>
      <c r="L41" s="56" t="s">
        <v>663</v>
      </c>
      <c r="AE41" s="569" t="s">
        <v>2862</v>
      </c>
      <c r="AG41" s="55" t="s">
        <v>5</v>
      </c>
      <c r="AI41" s="569" t="s">
        <v>2884</v>
      </c>
      <c r="AK41" s="55" t="s">
        <v>1203</v>
      </c>
      <c r="AM41" s="568" t="s">
        <v>1945</v>
      </c>
      <c r="AO41" s="55" t="s">
        <v>822</v>
      </c>
      <c r="AQ41" s="568" t="s">
        <v>494</v>
      </c>
      <c r="AS41" s="55" t="s">
        <v>1674</v>
      </c>
    </row>
    <row r="42" spans="10:45" x14ac:dyDescent="0.2">
      <c r="J42" s="55" t="s">
        <v>1914</v>
      </c>
      <c r="K42" s="568" t="s">
        <v>1807</v>
      </c>
      <c r="L42" s="26" t="s">
        <v>1913</v>
      </c>
      <c r="AE42" s="569" t="s">
        <v>1359</v>
      </c>
      <c r="AG42" s="55" t="s">
        <v>2904</v>
      </c>
      <c r="AI42" s="569" t="s">
        <v>567</v>
      </c>
      <c r="AK42" s="55" t="s">
        <v>2213</v>
      </c>
      <c r="AM42" s="568" t="s">
        <v>146</v>
      </c>
      <c r="AO42" s="55" t="s">
        <v>355</v>
      </c>
      <c r="AQ42" s="568" t="s">
        <v>495</v>
      </c>
      <c r="AS42" s="55" t="s">
        <v>1675</v>
      </c>
    </row>
    <row r="43" spans="10:45" x14ac:dyDescent="0.2">
      <c r="J43" s="55" t="s">
        <v>467</v>
      </c>
      <c r="K43" s="568" t="s">
        <v>1759</v>
      </c>
      <c r="L43" s="26" t="s">
        <v>1103</v>
      </c>
      <c r="AE43" s="569" t="s">
        <v>1360</v>
      </c>
      <c r="AG43" s="55" t="s">
        <v>2905</v>
      </c>
      <c r="AI43" s="569" t="s">
        <v>2863</v>
      </c>
      <c r="AK43" s="55" t="s">
        <v>4</v>
      </c>
      <c r="AM43" s="568" t="s">
        <v>151</v>
      </c>
      <c r="AO43" s="55" t="s">
        <v>356</v>
      </c>
      <c r="AQ43" s="568" t="s">
        <v>493</v>
      </c>
      <c r="AS43" s="55" t="s">
        <v>905</v>
      </c>
    </row>
    <row r="44" spans="10:45" x14ac:dyDescent="0.2">
      <c r="J44" s="55" t="s">
        <v>469</v>
      </c>
      <c r="K44" s="568" t="s">
        <v>2752</v>
      </c>
      <c r="L44" s="26" t="s">
        <v>1104</v>
      </c>
      <c r="AE44" s="570" t="s">
        <v>389</v>
      </c>
      <c r="AF44" s="571"/>
      <c r="AG44" s="572" t="s">
        <v>1413</v>
      </c>
      <c r="AI44" s="569" t="s">
        <v>2862</v>
      </c>
      <c r="AK44" s="55" t="s">
        <v>5</v>
      </c>
      <c r="AM44" s="568" t="s">
        <v>147</v>
      </c>
      <c r="AO44" s="55" t="s">
        <v>2582</v>
      </c>
      <c r="AQ44" s="568" t="s">
        <v>891</v>
      </c>
      <c r="AS44" s="55" t="s">
        <v>906</v>
      </c>
    </row>
    <row r="45" spans="10:45" x14ac:dyDescent="0.2">
      <c r="J45" s="55" t="s">
        <v>468</v>
      </c>
      <c r="K45" s="568" t="s">
        <v>644</v>
      </c>
      <c r="L45" s="26" t="s">
        <v>2464</v>
      </c>
      <c r="AE45" s="570" t="s">
        <v>390</v>
      </c>
      <c r="AF45" s="571"/>
      <c r="AG45" s="572" t="s">
        <v>2035</v>
      </c>
      <c r="AI45" s="569" t="s">
        <v>1359</v>
      </c>
      <c r="AK45" s="55" t="s">
        <v>2904</v>
      </c>
      <c r="AM45" s="568" t="s">
        <v>2745</v>
      </c>
      <c r="AO45" s="55" t="s">
        <v>357</v>
      </c>
      <c r="AQ45" s="568" t="s">
        <v>889</v>
      </c>
      <c r="AS45" s="55" t="s">
        <v>907</v>
      </c>
    </row>
    <row r="46" spans="10:45" x14ac:dyDescent="0.2">
      <c r="J46" s="55" t="s">
        <v>2003</v>
      </c>
      <c r="K46" s="568" t="s">
        <v>226</v>
      </c>
      <c r="L46" s="26" t="s">
        <v>2416</v>
      </c>
      <c r="AE46" s="569" t="s">
        <v>1361</v>
      </c>
      <c r="AG46" s="55" t="s">
        <v>2580</v>
      </c>
      <c r="AI46" s="569" t="s">
        <v>1360</v>
      </c>
      <c r="AK46" s="55" t="s">
        <v>2905</v>
      </c>
      <c r="AM46" s="54" t="s">
        <v>795</v>
      </c>
      <c r="AO46" s="55" t="s">
        <v>794</v>
      </c>
      <c r="AQ46" s="568" t="s">
        <v>884</v>
      </c>
      <c r="AS46" s="55" t="s">
        <v>908</v>
      </c>
    </row>
    <row r="47" spans="10:45" x14ac:dyDescent="0.2">
      <c r="J47" s="55" t="s">
        <v>2857</v>
      </c>
      <c r="K47" s="568" t="s">
        <v>2518</v>
      </c>
      <c r="L47" s="26" t="s">
        <v>2417</v>
      </c>
      <c r="AE47" s="569" t="s">
        <v>868</v>
      </c>
      <c r="AG47" s="55" t="s">
        <v>2581</v>
      </c>
      <c r="AI47" s="570" t="s">
        <v>389</v>
      </c>
      <c r="AJ47" s="571"/>
      <c r="AK47" s="572" t="s">
        <v>1413</v>
      </c>
      <c r="AO47" s="55"/>
      <c r="AQ47" s="568" t="s">
        <v>501</v>
      </c>
      <c r="AS47" s="55" t="s">
        <v>879</v>
      </c>
    </row>
    <row r="48" spans="10:45" x14ac:dyDescent="0.2">
      <c r="J48" s="55" t="s">
        <v>1535</v>
      </c>
      <c r="K48" s="568" t="s">
        <v>322</v>
      </c>
      <c r="L48" s="26" t="s">
        <v>1916</v>
      </c>
      <c r="AE48" s="569" t="s">
        <v>1549</v>
      </c>
      <c r="AG48" s="55" t="s">
        <v>2214</v>
      </c>
      <c r="AI48" s="570" t="s">
        <v>390</v>
      </c>
      <c r="AJ48" s="571"/>
      <c r="AK48" s="572" t="s">
        <v>2035</v>
      </c>
      <c r="AO48" s="91"/>
      <c r="AQ48" s="568" t="s">
        <v>498</v>
      </c>
      <c r="AS48" s="55" t="s">
        <v>1655</v>
      </c>
    </row>
    <row r="49" spans="10:45" x14ac:dyDescent="0.2">
      <c r="J49" s="55" t="s">
        <v>1653</v>
      </c>
      <c r="K49" s="568" t="s">
        <v>36</v>
      </c>
      <c r="L49" s="26" t="s">
        <v>1917</v>
      </c>
      <c r="AE49" s="569" t="s">
        <v>2861</v>
      </c>
      <c r="AG49" s="55" t="s">
        <v>6</v>
      </c>
      <c r="AI49" s="569" t="s">
        <v>1361</v>
      </c>
      <c r="AK49" s="55" t="s">
        <v>2580</v>
      </c>
      <c r="AO49" s="91"/>
      <c r="AQ49" s="568" t="s">
        <v>499</v>
      </c>
      <c r="AS49" s="55" t="s">
        <v>1656</v>
      </c>
    </row>
    <row r="50" spans="10:45" x14ac:dyDescent="0.2">
      <c r="J50" s="55" t="s">
        <v>2713</v>
      </c>
      <c r="K50" s="568" t="s">
        <v>1273</v>
      </c>
      <c r="L50" s="26" t="s">
        <v>1918</v>
      </c>
      <c r="AE50" s="569" t="s">
        <v>869</v>
      </c>
      <c r="AG50" s="55" t="s">
        <v>2582</v>
      </c>
      <c r="AI50" s="569" t="s">
        <v>868</v>
      </c>
      <c r="AK50" s="55" t="s">
        <v>2581</v>
      </c>
      <c r="AO50" s="91"/>
      <c r="AQ50" s="568" t="s">
        <v>886</v>
      </c>
      <c r="AS50" s="55" t="s">
        <v>1657</v>
      </c>
    </row>
    <row r="51" spans="10:45" x14ac:dyDescent="0.2">
      <c r="J51" s="55" t="s">
        <v>159</v>
      </c>
      <c r="K51" s="568" t="s">
        <v>946</v>
      </c>
      <c r="L51" s="26" t="s">
        <v>1919</v>
      </c>
      <c r="AE51" s="569" t="s">
        <v>382</v>
      </c>
      <c r="AG51" s="55" t="s">
        <v>2583</v>
      </c>
      <c r="AI51" s="569" t="s">
        <v>1549</v>
      </c>
      <c r="AK51" s="55" t="s">
        <v>2214</v>
      </c>
      <c r="AO51" s="91"/>
      <c r="AQ51" s="568" t="s">
        <v>505</v>
      </c>
      <c r="AS51" s="55" t="s">
        <v>1658</v>
      </c>
    </row>
    <row r="52" spans="10:45" x14ac:dyDescent="0.2">
      <c r="J52" s="55" t="s">
        <v>1175</v>
      </c>
      <c r="K52" s="568" t="s">
        <v>1050</v>
      </c>
      <c r="L52" s="26" t="s">
        <v>539</v>
      </c>
      <c r="AE52" s="569" t="s">
        <v>383</v>
      </c>
      <c r="AG52" s="55" t="s">
        <v>2584</v>
      </c>
      <c r="AI52" s="569" t="s">
        <v>2861</v>
      </c>
      <c r="AK52" s="55" t="s">
        <v>6</v>
      </c>
      <c r="AO52" s="91"/>
      <c r="AQ52" s="568" t="s">
        <v>496</v>
      </c>
      <c r="AS52" s="55" t="s">
        <v>1659</v>
      </c>
    </row>
    <row r="53" spans="10:45" x14ac:dyDescent="0.2">
      <c r="AE53" s="569" t="s">
        <v>661</v>
      </c>
      <c r="AG53" s="55" t="s">
        <v>2585</v>
      </c>
      <c r="AI53" s="569" t="s">
        <v>869</v>
      </c>
      <c r="AK53" s="55" t="s">
        <v>2582</v>
      </c>
      <c r="AO53" s="91"/>
      <c r="AQ53" s="568" t="s">
        <v>502</v>
      </c>
      <c r="AS53" s="55" t="s">
        <v>1660</v>
      </c>
    </row>
    <row r="54" spans="10:45" x14ac:dyDescent="0.2">
      <c r="AE54" s="569" t="s">
        <v>662</v>
      </c>
      <c r="AG54" s="55" t="s">
        <v>2586</v>
      </c>
      <c r="AI54" s="569" t="s">
        <v>382</v>
      </c>
      <c r="AK54" s="55" t="s">
        <v>2583</v>
      </c>
      <c r="AO54" s="91"/>
      <c r="AQ54" s="568" t="s">
        <v>1172</v>
      </c>
      <c r="AS54" s="55" t="s">
        <v>1661</v>
      </c>
    </row>
    <row r="55" spans="10:45" x14ac:dyDescent="0.2">
      <c r="AE55" s="569" t="s">
        <v>1550</v>
      </c>
      <c r="AG55" s="55" t="s">
        <v>2215</v>
      </c>
      <c r="AI55" s="569" t="s">
        <v>383</v>
      </c>
      <c r="AK55" s="55" t="s">
        <v>2584</v>
      </c>
      <c r="AO55" s="91"/>
      <c r="AQ55" s="568" t="s">
        <v>504</v>
      </c>
      <c r="AS55" s="55" t="s">
        <v>1662</v>
      </c>
    </row>
    <row r="56" spans="10:45" x14ac:dyDescent="0.2">
      <c r="AE56" s="569" t="s">
        <v>1700</v>
      </c>
      <c r="AG56" s="55" t="s">
        <v>7</v>
      </c>
      <c r="AI56" s="569" t="s">
        <v>661</v>
      </c>
      <c r="AK56" s="55" t="s">
        <v>2585</v>
      </c>
      <c r="AO56" s="91"/>
      <c r="AQ56" s="568" t="s">
        <v>503</v>
      </c>
      <c r="AS56" s="55" t="s">
        <v>1663</v>
      </c>
    </row>
    <row r="57" spans="10:45" x14ac:dyDescent="0.2">
      <c r="AE57" s="91"/>
      <c r="AG57" s="55"/>
      <c r="AI57" s="569" t="s">
        <v>662</v>
      </c>
      <c r="AK57" s="55" t="s">
        <v>2586</v>
      </c>
      <c r="AO57" s="91"/>
      <c r="AQ57" s="568" t="s">
        <v>837</v>
      </c>
      <c r="AS57" s="55" t="s">
        <v>1664</v>
      </c>
    </row>
    <row r="58" spans="10:45" x14ac:dyDescent="0.2">
      <c r="AE58" s="91"/>
      <c r="AG58" s="55"/>
      <c r="AI58" s="569" t="s">
        <v>1550</v>
      </c>
      <c r="AK58" s="55" t="s">
        <v>2215</v>
      </c>
      <c r="AO58" s="91"/>
      <c r="AQ58" s="568" t="s">
        <v>1679</v>
      </c>
      <c r="AS58" s="55" t="s">
        <v>1665</v>
      </c>
    </row>
    <row r="59" spans="10:45" x14ac:dyDescent="0.2">
      <c r="AE59" s="91"/>
      <c r="AG59" s="55"/>
      <c r="AI59" s="569" t="s">
        <v>1700</v>
      </c>
      <c r="AK59" s="55" t="s">
        <v>7</v>
      </c>
      <c r="AO59" s="91"/>
      <c r="AQ59" s="568" t="s">
        <v>1678</v>
      </c>
      <c r="AS59" s="55" t="s">
        <v>1666</v>
      </c>
    </row>
    <row r="60" spans="10:45" x14ac:dyDescent="0.2">
      <c r="AO60" s="91"/>
      <c r="AQ60" s="568" t="s">
        <v>1677</v>
      </c>
      <c r="AS60" s="55" t="s">
        <v>1667</v>
      </c>
    </row>
    <row r="61" spans="10:45" x14ac:dyDescent="0.2">
      <c r="AO61" s="91"/>
      <c r="AQ61" s="568" t="s">
        <v>894</v>
      </c>
      <c r="AS61" s="55" t="s">
        <v>1668</v>
      </c>
    </row>
    <row r="62" spans="10:45" x14ac:dyDescent="0.2">
      <c r="AO62" s="91"/>
      <c r="AQ62" s="568" t="s">
        <v>895</v>
      </c>
      <c r="AS62" s="55" t="s">
        <v>1669</v>
      </c>
    </row>
    <row r="63" spans="10:45" x14ac:dyDescent="0.2">
      <c r="AO63" s="91"/>
      <c r="AQ63" s="568" t="s">
        <v>500</v>
      </c>
      <c r="AS63" s="55" t="s">
        <v>1670</v>
      </c>
    </row>
    <row r="64" spans="10:45" x14ac:dyDescent="0.2">
      <c r="AQ64" s="568" t="s">
        <v>896</v>
      </c>
      <c r="AS64" s="55" t="s">
        <v>1671</v>
      </c>
    </row>
    <row r="65" spans="43:45" x14ac:dyDescent="0.2">
      <c r="AQ65" s="568" t="s">
        <v>497</v>
      </c>
      <c r="AS65" s="55" t="s">
        <v>1672</v>
      </c>
    </row>
    <row r="66" spans="43:45" x14ac:dyDescent="0.2">
      <c r="AQ66" s="568" t="s">
        <v>2745</v>
      </c>
      <c r="AS66" s="55" t="s">
        <v>1676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42893.595874074075</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2636</v>
      </c>
      <c r="H3" s="1301"/>
    </row>
    <row r="4" spans="2:8" ht="15" customHeight="1" x14ac:dyDescent="0.2">
      <c r="B4" s="1281"/>
      <c r="C4" s="1282" t="e">
        <f>"Asmt Code:   "&amp;#REF!</f>
        <v>#REF!</v>
      </c>
      <c r="D4" s="1284"/>
      <c r="E4" s="1306"/>
      <c r="F4" s="1286"/>
      <c r="G4" s="1286" t="s">
        <v>1112</v>
      </c>
      <c r="H4" s="1281"/>
    </row>
    <row r="5" spans="2:8" ht="11.1" customHeight="1" x14ac:dyDescent="0.2">
      <c r="B5" s="1284"/>
      <c r="C5" s="1287" t="e">
        <f>"MAH Code:   "&amp;#REF!</f>
        <v>#REF!</v>
      </c>
      <c r="D5" s="1284"/>
      <c r="E5" s="1306"/>
      <c r="F5" s="1290"/>
      <c r="G5" s="1290" t="s">
        <v>2291</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2981</v>
      </c>
      <c r="D11" s="1420"/>
      <c r="E11" s="1419"/>
      <c r="F11" s="193"/>
      <c r="G11" s="266"/>
      <c r="H11" s="266"/>
    </row>
    <row r="12" spans="2:8" x14ac:dyDescent="0.2">
      <c r="B12" s="1361"/>
      <c r="C12" s="1434" t="s">
        <v>2292</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2969</v>
      </c>
      <c r="F14" s="1431" t="s">
        <v>2783</v>
      </c>
      <c r="G14" s="1402" t="s">
        <v>2983</v>
      </c>
      <c r="H14" s="266"/>
    </row>
    <row r="15" spans="2:8" x14ac:dyDescent="0.2">
      <c r="B15" s="1361"/>
      <c r="C15" s="1417" t="s">
        <v>2968</v>
      </c>
      <c r="D15" s="1361"/>
      <c r="E15" s="1371" t="s">
        <v>2970</v>
      </c>
      <c r="F15" s="1372">
        <v>5.0000000000000001E-3</v>
      </c>
      <c r="G15" s="1373"/>
      <c r="H15" s="266"/>
    </row>
    <row r="16" spans="2:8" x14ac:dyDescent="0.2">
      <c r="B16" s="1361"/>
      <c r="C16" s="1417" t="s">
        <v>2968</v>
      </c>
      <c r="D16" s="1361"/>
      <c r="E16" s="1374" t="s">
        <v>2971</v>
      </c>
      <c r="F16" s="1375">
        <v>0.01</v>
      </c>
      <c r="G16" s="1376"/>
      <c r="H16" s="266"/>
    </row>
    <row r="17" spans="2:8" x14ac:dyDescent="0.2">
      <c r="B17" s="1361"/>
      <c r="C17" s="1417" t="s">
        <v>2968</v>
      </c>
      <c r="D17" s="1361"/>
      <c r="E17" s="1371" t="s">
        <v>2972</v>
      </c>
      <c r="F17" s="1372">
        <v>0.02</v>
      </c>
      <c r="G17" s="1373"/>
      <c r="H17" s="266"/>
    </row>
    <row r="18" spans="2:8" x14ac:dyDescent="0.2">
      <c r="B18" s="1361"/>
      <c r="C18" s="1417" t="s">
        <v>2968</v>
      </c>
      <c r="D18" s="1361"/>
      <c r="E18" s="1403" t="s">
        <v>2973</v>
      </c>
      <c r="F18" s="1404"/>
      <c r="G18" s="1405">
        <f>SUM(G15:G17)</f>
        <v>0</v>
      </c>
      <c r="H18" s="266"/>
    </row>
    <row r="19" spans="2:8" x14ac:dyDescent="0.2">
      <c r="B19" s="1361"/>
      <c r="C19" s="1417" t="s">
        <v>2968</v>
      </c>
      <c r="D19" s="1361"/>
      <c r="E19" s="1371" t="s">
        <v>2293</v>
      </c>
      <c r="F19" s="1377"/>
      <c r="G19" s="1373"/>
      <c r="H19" s="266"/>
    </row>
    <row r="20" spans="2:8" x14ac:dyDescent="0.2">
      <c r="B20" s="1361"/>
      <c r="C20" s="1417" t="s">
        <v>2968</v>
      </c>
      <c r="D20" s="1361"/>
      <c r="E20" s="1403" t="s">
        <v>2974</v>
      </c>
      <c r="F20" s="1404"/>
      <c r="G20" s="1406">
        <f>+G18-G19</f>
        <v>0</v>
      </c>
      <c r="H20" s="266"/>
    </row>
    <row r="21" spans="2:8" ht="3.75" customHeight="1" x14ac:dyDescent="0.2">
      <c r="B21" s="1361"/>
      <c r="C21" s="1417"/>
      <c r="D21" s="1361"/>
      <c r="E21" s="1371"/>
      <c r="F21" s="1378"/>
      <c r="G21" s="1379"/>
      <c r="H21" s="266"/>
    </row>
    <row r="22" spans="2:8" x14ac:dyDescent="0.2">
      <c r="B22" s="1361"/>
      <c r="C22" s="1417" t="s">
        <v>2968</v>
      </c>
      <c r="D22" s="1361"/>
      <c r="E22" s="1371" t="s">
        <v>2975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2982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2969</v>
      </c>
      <c r="F26" s="1432" t="s">
        <v>2985</v>
      </c>
      <c r="G26" s="1402" t="s">
        <v>2984</v>
      </c>
      <c r="H26" s="266"/>
    </row>
    <row r="27" spans="2:8" x14ac:dyDescent="0.2">
      <c r="B27" s="1361"/>
      <c r="C27" s="1417" t="s">
        <v>2968</v>
      </c>
      <c r="D27" s="1361"/>
      <c r="E27" s="1371" t="s">
        <v>2970</v>
      </c>
      <c r="F27" s="1381">
        <v>5.0000000000000001E-3</v>
      </c>
      <c r="G27" s="1376"/>
      <c r="H27" s="266"/>
    </row>
    <row r="28" spans="2:8" x14ac:dyDescent="0.2">
      <c r="B28" s="1361"/>
      <c r="C28" s="1417" t="s">
        <v>2968</v>
      </c>
      <c r="D28" s="1361"/>
      <c r="E28" s="1371" t="s">
        <v>2976</v>
      </c>
      <c r="F28" s="1382">
        <v>0.01</v>
      </c>
      <c r="G28" s="1373"/>
      <c r="H28" s="266"/>
    </row>
    <row r="29" spans="2:8" x14ac:dyDescent="0.2">
      <c r="B29" s="1361"/>
      <c r="C29" s="1417" t="s">
        <v>2968</v>
      </c>
      <c r="D29" s="1361"/>
      <c r="E29" s="1371" t="s">
        <v>2977</v>
      </c>
      <c r="F29" s="1382">
        <v>1.4999999999999999E-2</v>
      </c>
      <c r="G29" s="1373">
        <v>20</v>
      </c>
      <c r="H29" s="266"/>
    </row>
    <row r="30" spans="2:8" x14ac:dyDescent="0.2">
      <c r="B30" s="1361"/>
      <c r="C30" s="1417" t="s">
        <v>2968</v>
      </c>
      <c r="D30" s="1361"/>
      <c r="E30" s="1371" t="s">
        <v>2978</v>
      </c>
      <c r="F30" s="1382">
        <v>0.01</v>
      </c>
      <c r="G30" s="1373"/>
      <c r="H30" s="266"/>
    </row>
    <row r="31" spans="2:8" x14ac:dyDescent="0.2">
      <c r="B31" s="1361"/>
      <c r="C31" s="1417" t="s">
        <v>2968</v>
      </c>
      <c r="D31" s="1361"/>
      <c r="E31" s="1371" t="s">
        <v>2979</v>
      </c>
      <c r="F31" s="1408"/>
      <c r="G31" s="1405">
        <f>SUM(G27:G30)</f>
        <v>20</v>
      </c>
      <c r="H31" s="266"/>
    </row>
    <row r="32" spans="2:8" x14ac:dyDescent="0.2">
      <c r="B32" s="1361"/>
      <c r="C32" s="1417" t="s">
        <v>2968</v>
      </c>
      <c r="D32" s="1361"/>
      <c r="E32" s="1374" t="s">
        <v>2623</v>
      </c>
      <c r="F32" s="1408"/>
      <c r="G32" s="1373"/>
      <c r="H32" s="266"/>
    </row>
    <row r="33" spans="2:8" x14ac:dyDescent="0.2">
      <c r="B33" s="1361"/>
      <c r="C33" s="1417" t="s">
        <v>2968</v>
      </c>
      <c r="D33" s="1361"/>
      <c r="E33" s="1374" t="s">
        <v>2980</v>
      </c>
      <c r="F33" s="1409"/>
      <c r="G33" s="1410">
        <f>+G31-G32</f>
        <v>20</v>
      </c>
      <c r="H33" s="266"/>
    </row>
    <row r="34" spans="2:8" ht="4.5" customHeight="1" x14ac:dyDescent="0.2">
      <c r="B34" s="1361"/>
      <c r="C34" s="1417"/>
      <c r="D34" s="1361"/>
      <c r="E34" s="1383"/>
      <c r="F34" s="321"/>
      <c r="G34" s="1384"/>
      <c r="H34" s="266"/>
    </row>
    <row r="35" spans="2:8" x14ac:dyDescent="0.2">
      <c r="B35" s="1361"/>
      <c r="C35" s="1417" t="s">
        <v>2968</v>
      </c>
      <c r="D35" s="1361"/>
      <c r="E35" s="1374" t="s">
        <v>2975</v>
      </c>
      <c r="F35" s="1385"/>
      <c r="G35" s="266"/>
      <c r="H35" s="266"/>
    </row>
    <row r="36" spans="2:8" ht="3" customHeight="1" x14ac:dyDescent="0.2">
      <c r="B36" s="1361"/>
      <c r="C36" s="1417"/>
      <c r="D36" s="1361"/>
      <c r="E36" s="1386"/>
      <c r="F36" s="1386"/>
      <c r="G36" s="1387"/>
      <c r="H36" s="266"/>
    </row>
    <row r="37" spans="2:8" x14ac:dyDescent="0.2">
      <c r="B37" s="1361"/>
      <c r="C37" s="1417" t="s">
        <v>2968</v>
      </c>
      <c r="D37" s="1361"/>
      <c r="E37" s="1388"/>
      <c r="F37" s="1389" t="s">
        <v>2294</v>
      </c>
      <c r="G37" s="1390"/>
      <c r="H37" s="266"/>
    </row>
    <row r="38" spans="2:8" ht="3.75" customHeight="1" x14ac:dyDescent="0.2">
      <c r="B38" s="1361"/>
      <c r="C38" s="1417"/>
      <c r="D38" s="1361"/>
      <c r="E38" s="1388"/>
      <c r="F38" s="1389"/>
      <c r="G38" s="1391"/>
      <c r="H38" s="266"/>
    </row>
    <row r="39" spans="2:8" x14ac:dyDescent="0.2">
      <c r="B39" s="1361"/>
      <c r="C39" s="1417" t="s">
        <v>2968</v>
      </c>
      <c r="D39" s="1361"/>
      <c r="E39" s="1388"/>
      <c r="F39" s="1392" t="s">
        <v>2295</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2296</v>
      </c>
      <c r="D43" s="1361"/>
      <c r="E43" s="1395"/>
      <c r="F43" s="1361"/>
      <c r="G43" s="1394"/>
      <c r="H43" s="266"/>
    </row>
    <row r="44" spans="2:8" ht="33.75" x14ac:dyDescent="0.2">
      <c r="B44" s="1361"/>
      <c r="C44" s="1417"/>
      <c r="D44" s="1361"/>
      <c r="E44" s="1396"/>
      <c r="F44" s="1433" t="s">
        <v>2784</v>
      </c>
      <c r="G44" s="1433" t="s">
        <v>2785</v>
      </c>
      <c r="H44" s="266"/>
    </row>
    <row r="45" spans="2:8" x14ac:dyDescent="0.2">
      <c r="B45" s="1361"/>
      <c r="C45" s="1417" t="s">
        <v>2968</v>
      </c>
      <c r="D45" s="1361"/>
      <c r="E45" s="1397" t="s">
        <v>2297</v>
      </c>
      <c r="F45" s="1362">
        <v>60</v>
      </c>
      <c r="G45" s="1390"/>
      <c r="H45" s="266"/>
    </row>
    <row r="46" spans="2:8" x14ac:dyDescent="0.2">
      <c r="B46" s="1361"/>
      <c r="C46" s="1417" t="s">
        <v>2968</v>
      </c>
      <c r="D46" s="1361"/>
      <c r="E46" s="1398" t="s">
        <v>2125</v>
      </c>
      <c r="F46" s="1362">
        <v>60</v>
      </c>
      <c r="G46" s="1390"/>
      <c r="H46" s="266"/>
    </row>
    <row r="47" spans="2:8" x14ac:dyDescent="0.2">
      <c r="B47" s="1361"/>
      <c r="C47" s="1417" t="s">
        <v>2968</v>
      </c>
      <c r="D47" s="1361"/>
      <c r="E47" s="1398" t="s">
        <v>2298</v>
      </c>
      <c r="F47" s="1362">
        <v>30</v>
      </c>
      <c r="G47" s="1390"/>
      <c r="H47" s="266"/>
    </row>
    <row r="48" spans="2:8" x14ac:dyDescent="0.2">
      <c r="B48" s="1361"/>
      <c r="C48" s="1417" t="s">
        <v>2968</v>
      </c>
      <c r="D48" s="1361"/>
      <c r="E48" s="1398" t="s">
        <v>2621</v>
      </c>
      <c r="F48" s="1362">
        <v>30</v>
      </c>
      <c r="G48" s="1390"/>
      <c r="H48" s="266"/>
    </row>
    <row r="49" spans="2:8" x14ac:dyDescent="0.2">
      <c r="B49" s="1361"/>
      <c r="C49" s="1417" t="s">
        <v>2968</v>
      </c>
      <c r="D49" s="1361"/>
      <c r="E49" s="1398" t="s">
        <v>2126</v>
      </c>
      <c r="F49" s="1362">
        <v>0</v>
      </c>
      <c r="G49" s="1390"/>
      <c r="H49" s="266"/>
    </row>
    <row r="50" spans="2:8" x14ac:dyDescent="0.2">
      <c r="B50" s="1361"/>
      <c r="C50" s="1417" t="s">
        <v>2968</v>
      </c>
      <c r="D50" s="1361"/>
      <c r="E50" s="1411" t="s">
        <v>2622</v>
      </c>
      <c r="F50" s="1412"/>
      <c r="G50" s="1423">
        <f>SUM(G45:G49)</f>
        <v>0</v>
      </c>
      <c r="H50" s="266"/>
    </row>
    <row r="51" spans="2:8" x14ac:dyDescent="0.2">
      <c r="B51" s="1361"/>
      <c r="C51" s="1417" t="s">
        <v>2968</v>
      </c>
      <c r="D51" s="1361"/>
      <c r="E51" s="1399" t="s">
        <v>2623</v>
      </c>
      <c r="F51" s="1363"/>
      <c r="G51" s="1424"/>
      <c r="H51" s="266"/>
    </row>
    <row r="52" spans="2:8" x14ac:dyDescent="0.2">
      <c r="B52" s="1361"/>
      <c r="C52" s="1417" t="s">
        <v>2968</v>
      </c>
      <c r="D52" s="1361"/>
      <c r="E52" s="1398" t="s">
        <v>2624</v>
      </c>
      <c r="F52" s="1364"/>
      <c r="G52" s="1425"/>
      <c r="H52" s="266"/>
    </row>
    <row r="53" spans="2:8" x14ac:dyDescent="0.2">
      <c r="B53" s="1361"/>
      <c r="C53" s="1417" t="s">
        <v>2968</v>
      </c>
      <c r="D53" s="1361"/>
      <c r="E53" s="1413" t="s">
        <v>2965</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2966</v>
      </c>
      <c r="F56" s="1415" t="s">
        <v>2124</v>
      </c>
      <c r="G56" s="1394"/>
      <c r="H56" s="266"/>
    </row>
    <row r="57" spans="2:8" x14ac:dyDescent="0.2">
      <c r="B57" s="1361"/>
      <c r="C57" s="1417" t="s">
        <v>2968</v>
      </c>
      <c r="D57" s="1361"/>
      <c r="E57" s="1397" t="s">
        <v>2297</v>
      </c>
      <c r="F57" s="1427"/>
      <c r="G57" s="1394"/>
      <c r="H57" s="266"/>
    </row>
    <row r="58" spans="2:8" x14ac:dyDescent="0.2">
      <c r="B58" s="1361"/>
      <c r="C58" s="1417" t="s">
        <v>2968</v>
      </c>
      <c r="D58" s="1361"/>
      <c r="E58" s="1397" t="s">
        <v>2125</v>
      </c>
      <c r="F58" s="1427"/>
      <c r="G58" s="1394"/>
      <c r="H58" s="266"/>
    </row>
    <row r="59" spans="2:8" x14ac:dyDescent="0.2">
      <c r="B59" s="1361"/>
      <c r="C59" s="1417" t="s">
        <v>2968</v>
      </c>
      <c r="D59" s="1361"/>
      <c r="E59" s="1397" t="s">
        <v>2298</v>
      </c>
      <c r="F59" s="1427"/>
      <c r="G59" s="1394"/>
      <c r="H59" s="266"/>
    </row>
    <row r="60" spans="2:8" x14ac:dyDescent="0.2">
      <c r="B60" s="1361"/>
      <c r="C60" s="1417" t="s">
        <v>2968</v>
      </c>
      <c r="D60" s="1361"/>
      <c r="E60" s="1397" t="s">
        <v>2621</v>
      </c>
      <c r="F60" s="1427"/>
      <c r="G60" s="1394"/>
      <c r="H60" s="266"/>
    </row>
    <row r="61" spans="2:8" x14ac:dyDescent="0.2">
      <c r="B61" s="1361"/>
      <c r="C61" s="1417" t="s">
        <v>2968</v>
      </c>
      <c r="D61" s="1361"/>
      <c r="E61" s="1397" t="s">
        <v>2126</v>
      </c>
      <c r="F61" s="1428"/>
      <c r="G61" s="1400"/>
      <c r="H61" s="266"/>
    </row>
    <row r="62" spans="2:8" x14ac:dyDescent="0.2">
      <c r="B62" s="1361"/>
      <c r="C62" s="1417" t="s">
        <v>2968</v>
      </c>
      <c r="D62" s="1361"/>
      <c r="E62" s="1416" t="s">
        <v>2967</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2386</v>
      </c>
      <c r="G1" s="203" t="s">
        <v>2386</v>
      </c>
      <c r="H1" s="162" t="s">
        <v>1579</v>
      </c>
      <c r="I1" s="203" t="s">
        <v>2386</v>
      </c>
      <c r="J1" s="203" t="s">
        <v>2386</v>
      </c>
      <c r="K1" s="203"/>
      <c r="L1" s="203"/>
      <c r="M1" s="204"/>
      <c r="N1" s="203"/>
      <c r="O1" s="203"/>
      <c r="P1" s="203"/>
      <c r="Q1" s="203" t="s">
        <v>1579</v>
      </c>
      <c r="R1" s="203"/>
      <c r="S1" s="203"/>
      <c r="T1" s="203"/>
      <c r="U1" s="824">
        <f ca="1">NOW()</f>
        <v>42893.595874074075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2746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1384</v>
      </c>
      <c r="F11" s="432"/>
      <c r="G11" s="432"/>
      <c r="H11" s="194"/>
      <c r="I11" s="432"/>
      <c r="J11" s="432"/>
      <c r="K11" s="426"/>
      <c r="L11" s="426"/>
      <c r="M11" s="426"/>
      <c r="N11" s="426"/>
      <c r="O11" s="426"/>
      <c r="P11" s="426"/>
      <c r="Q11" s="426"/>
      <c r="R11" s="426"/>
      <c r="S11" s="1586" t="s">
        <v>1687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2575</v>
      </c>
      <c r="T12" s="80"/>
      <c r="U12" s="10" t="s">
        <v>2002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2424</v>
      </c>
      <c r="T13" s="37" t="s">
        <v>2425</v>
      </c>
      <c r="U13" s="37" t="s">
        <v>1383</v>
      </c>
      <c r="V13" s="227"/>
    </row>
    <row r="14" spans="1:30" s="4" customFormat="1" hidden="1" x14ac:dyDescent="0.2">
      <c r="A14" s="224" t="s">
        <v>1579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460</v>
      </c>
      <c r="T17" s="46" t="s">
        <v>460</v>
      </c>
      <c r="U17" s="46" t="s">
        <v>1822</v>
      </c>
      <c r="V17" s="227"/>
    </row>
    <row r="18" spans="1:22" s="419" customFormat="1" ht="9.9499999999999993" customHeight="1" x14ac:dyDescent="0.15">
      <c r="A18" s="417"/>
      <c r="B18" s="227"/>
      <c r="C18" s="197" t="s">
        <v>2245</v>
      </c>
      <c r="D18" s="227"/>
      <c r="E18" s="313" t="s">
        <v>2325</v>
      </c>
      <c r="F18" s="194"/>
      <c r="G18" s="193"/>
      <c r="H18" s="313"/>
      <c r="I18" s="193"/>
      <c r="J18" s="193"/>
      <c r="K18" s="227"/>
      <c r="L18" s="235"/>
      <c r="M18" s="235"/>
      <c r="N18" s="235"/>
      <c r="O18" s="235"/>
      <c r="P18" s="193"/>
      <c r="Q18" s="235"/>
      <c r="R18" s="195" t="s">
        <v>190</v>
      </c>
      <c r="S18" s="111" t="e">
        <f>VLOOKUP(#REF!,DATA,19,FALSE)</f>
        <v>#REF!</v>
      </c>
      <c r="T18" s="334">
        <f>SUM('12'!U15)</f>
        <v>12218213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459</v>
      </c>
      <c r="F20" s="194"/>
      <c r="G20" s="193"/>
      <c r="H20" s="313"/>
      <c r="I20" s="193"/>
      <c r="J20" s="193"/>
      <c r="K20" s="227"/>
      <c r="L20" s="235"/>
      <c r="M20" s="235"/>
      <c r="N20" s="235"/>
      <c r="O20" s="235"/>
      <c r="P20" s="193"/>
      <c r="Q20" s="193"/>
      <c r="R20" s="195" t="s">
        <v>190</v>
      </c>
      <c r="S20" s="350"/>
      <c r="T20" s="350"/>
      <c r="U20" s="472"/>
      <c r="V20" s="424"/>
    </row>
    <row r="21" spans="1:22" s="419" customFormat="1" ht="9.9499999999999993" customHeight="1" x14ac:dyDescent="0.15">
      <c r="A21" s="417"/>
      <c r="B21" s="227"/>
      <c r="C21" s="197" t="s">
        <v>399</v>
      </c>
      <c r="D21" s="227"/>
      <c r="E21" s="314" t="s">
        <v>844</v>
      </c>
      <c r="F21" s="193"/>
      <c r="G21" s="193"/>
      <c r="H21" s="314"/>
      <c r="I21" s="193"/>
      <c r="J21" s="193"/>
      <c r="K21" s="227"/>
      <c r="L21" s="235"/>
      <c r="M21" s="235"/>
      <c r="N21" s="235"/>
      <c r="O21" s="235"/>
      <c r="P21" s="193"/>
      <c r="Q21" s="235"/>
      <c r="R21" s="195" t="s">
        <v>190</v>
      </c>
      <c r="S21" s="111" t="e">
        <f>VLOOKUP(#REF!,DATA,20,FALSE)</f>
        <v>#REF!</v>
      </c>
      <c r="T21" s="334">
        <f>SUM('12'!U18)</f>
        <v>8886994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400</v>
      </c>
      <c r="D22" s="227"/>
      <c r="E22" s="314" t="s">
        <v>2398</v>
      </c>
      <c r="F22" s="193"/>
      <c r="G22" s="193"/>
      <c r="H22" s="314"/>
      <c r="I22" s="193"/>
      <c r="J22" s="193"/>
      <c r="K22" s="227"/>
      <c r="L22" s="235"/>
      <c r="M22" s="235"/>
      <c r="N22" s="235"/>
      <c r="O22" s="235"/>
      <c r="P22" s="193"/>
      <c r="Q22" s="235"/>
      <c r="R22" s="195" t="s">
        <v>190</v>
      </c>
      <c r="S22" s="111" t="e">
        <f>VLOOKUP(#REF!,DATA,21,FALSE)</f>
        <v>#REF!</v>
      </c>
      <c r="T22" s="334">
        <f>SUM('12'!U19)</f>
        <v>10826511</v>
      </c>
      <c r="U22" s="477" t="e">
        <f t="shared" si="0"/>
        <v>#REF!</v>
      </c>
      <c r="V22" s="424"/>
    </row>
    <row r="23" spans="1:22" s="419" customFormat="1" ht="9.9499999999999993" customHeight="1" x14ac:dyDescent="0.15">
      <c r="A23" s="417"/>
      <c r="B23" s="227"/>
      <c r="C23" s="197" t="s">
        <v>401</v>
      </c>
      <c r="D23" s="227"/>
      <c r="E23" s="314" t="s">
        <v>2528</v>
      </c>
      <c r="F23" s="193"/>
      <c r="G23" s="193"/>
      <c r="H23" s="314"/>
      <c r="I23" s="193"/>
      <c r="J23" s="193"/>
      <c r="K23" s="227"/>
      <c r="L23" s="235"/>
      <c r="M23" s="235"/>
      <c r="N23" s="235"/>
      <c r="O23" s="235"/>
      <c r="P23" s="193"/>
      <c r="Q23" s="235"/>
      <c r="R23" s="195" t="s">
        <v>190</v>
      </c>
      <c r="S23" s="111" t="e">
        <f>VLOOKUP(#REF!,DATA,22,FALSE)</f>
        <v>#REF!</v>
      </c>
      <c r="T23" s="334">
        <f>SUM('12'!U20)</f>
        <v>0</v>
      </c>
      <c r="U23" s="477" t="e">
        <f t="shared" si="0"/>
        <v>#REF!</v>
      </c>
      <c r="V23" s="424"/>
    </row>
    <row r="24" spans="1:22" s="419" customFormat="1" ht="9.9499999999999993" customHeight="1" x14ac:dyDescent="0.15">
      <c r="A24" s="417"/>
      <c r="B24" s="227"/>
      <c r="C24" s="197" t="s">
        <v>402</v>
      </c>
      <c r="D24" s="227"/>
      <c r="E24" s="314" t="s">
        <v>128</v>
      </c>
      <c r="F24" s="193"/>
      <c r="G24" s="193"/>
      <c r="H24" s="314"/>
      <c r="I24" s="193"/>
      <c r="J24" s="193"/>
      <c r="K24" s="227"/>
      <c r="L24" s="235"/>
      <c r="M24" s="235"/>
      <c r="N24" s="235"/>
      <c r="O24" s="235"/>
      <c r="P24" s="193"/>
      <c r="Q24" s="235"/>
      <c r="R24" s="195" t="s">
        <v>190</v>
      </c>
      <c r="S24" s="111" t="e">
        <f>VLOOKUP(#REF!,DATA,23,FALSE)</f>
        <v>#REF!</v>
      </c>
      <c r="T24" s="334">
        <f>SUM('12'!U21)</f>
        <v>23024943</v>
      </c>
      <c r="U24" s="477" t="e">
        <f t="shared" si="0"/>
        <v>#REF!</v>
      </c>
      <c r="V24" s="424"/>
    </row>
    <row r="25" spans="1:22" s="419" customFormat="1" ht="9.9499999999999993" customHeight="1" x14ac:dyDescent="0.15">
      <c r="A25" s="417"/>
      <c r="B25" s="227"/>
      <c r="C25" s="197" t="s">
        <v>2993</v>
      </c>
      <c r="D25" s="227"/>
      <c r="E25" s="314" t="s">
        <v>1168</v>
      </c>
      <c r="F25" s="193"/>
      <c r="G25" s="193"/>
      <c r="H25" s="314"/>
      <c r="I25" s="193"/>
      <c r="J25" s="193"/>
      <c r="K25" s="227"/>
      <c r="L25" s="235"/>
      <c r="M25" s="235"/>
      <c r="N25" s="235"/>
      <c r="O25" s="235"/>
      <c r="P25" s="193"/>
      <c r="Q25" s="235"/>
      <c r="R25" s="195" t="s">
        <v>190</v>
      </c>
      <c r="S25" s="111" t="e">
        <f>VLOOKUP(#REF!,DATA,24,FALSE)</f>
        <v>#REF!</v>
      </c>
      <c r="T25" s="334">
        <f>SUM('12'!U22)</f>
        <v>132185</v>
      </c>
      <c r="U25" s="477" t="e">
        <f>IF(AND(S25=0,T25=0),"-",IF(OR(AND(S25=0,T25&gt;0),AND(S25&lt;0,T25=0)),1,IF(OR(AND(S25&gt;0,T25=0),AND(S25=0,T25&lt;0)),-1,(T25-S25)/S25)))</f>
        <v>#REF!</v>
      </c>
      <c r="V25" s="424"/>
    </row>
    <row r="26" spans="1:22" s="419" customFormat="1" ht="9.9499999999999993" customHeight="1" x14ac:dyDescent="0.15">
      <c r="A26" s="417"/>
      <c r="B26" s="227"/>
      <c r="C26" s="197" t="s">
        <v>2007</v>
      </c>
      <c r="D26" s="227"/>
      <c r="E26" s="314" t="s">
        <v>477</v>
      </c>
      <c r="F26" s="193"/>
      <c r="G26" s="193"/>
      <c r="H26" s="314"/>
      <c r="I26" s="193"/>
      <c r="J26" s="193"/>
      <c r="K26" s="227"/>
      <c r="L26" s="235"/>
      <c r="M26" s="235"/>
      <c r="N26" s="235"/>
      <c r="O26" s="235"/>
      <c r="P26" s="193"/>
      <c r="Q26" s="235"/>
      <c r="R26" s="195" t="s">
        <v>190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2748</v>
      </c>
      <c r="D27" s="227"/>
      <c r="E27" s="314" t="s">
        <v>2745</v>
      </c>
      <c r="F27" s="193"/>
      <c r="G27" s="193"/>
      <c r="H27" s="314" t="s">
        <v>542</v>
      </c>
      <c r="I27" s="193"/>
      <c r="J27" s="193"/>
      <c r="K27" s="475" t="str">
        <f>IF('12'!K24="","",'12'!K24)</f>
        <v/>
      </c>
      <c r="L27" s="235" t="s">
        <v>440</v>
      </c>
      <c r="M27" s="235"/>
      <c r="N27" s="235"/>
      <c r="O27" s="235"/>
      <c r="P27" s="193"/>
      <c r="Q27" s="235"/>
      <c r="R27" s="195" t="s">
        <v>190</v>
      </c>
      <c r="S27" s="111" t="e">
        <f>VLOOKUP(#REF!,DATA,26,FALSE)</f>
        <v>#REF!</v>
      </c>
      <c r="T27" s="334">
        <f>SUM('12'!U24)</f>
        <v>0</v>
      </c>
      <c r="U27" s="477" t="e">
        <f t="shared" si="0"/>
        <v>#REF!</v>
      </c>
      <c r="V27" s="424"/>
    </row>
    <row r="28" spans="1:22" s="419" customFormat="1" ht="9.9499999999999993" customHeight="1" x14ac:dyDescent="0.15">
      <c r="A28" s="417"/>
      <c r="B28" s="227"/>
      <c r="C28" s="197" t="s">
        <v>2246</v>
      </c>
      <c r="D28" s="227"/>
      <c r="E28" s="193"/>
      <c r="F28" s="193"/>
      <c r="G28" s="193"/>
      <c r="H28" s="193"/>
      <c r="I28" s="193"/>
      <c r="J28" s="193"/>
      <c r="K28" s="227"/>
      <c r="L28" s="235"/>
      <c r="M28" s="235"/>
      <c r="N28" s="235"/>
      <c r="O28" s="235"/>
      <c r="P28" s="196" t="s">
        <v>1529</v>
      </c>
      <c r="Q28" s="196" t="s">
        <v>3001</v>
      </c>
      <c r="R28" s="195" t="s">
        <v>190</v>
      </c>
      <c r="S28" s="334" t="e">
        <f>SUM(S21:S27)</f>
        <v>#REF!</v>
      </c>
      <c r="T28" s="334">
        <f>SUM('12'!U25)</f>
        <v>42870633</v>
      </c>
      <c r="U28" s="477" t="e">
        <f t="shared" si="0"/>
        <v>#REF!</v>
      </c>
      <c r="V28" s="424"/>
    </row>
    <row r="29" spans="1:22" s="419" customFormat="1" ht="9.9499999999999993" customHeight="1" x14ac:dyDescent="0.15">
      <c r="A29" s="417"/>
      <c r="B29" s="227"/>
      <c r="C29" s="197"/>
      <c r="D29" s="227"/>
      <c r="E29" s="313" t="s">
        <v>1155</v>
      </c>
      <c r="F29" s="194"/>
      <c r="G29" s="193"/>
      <c r="H29" s="313"/>
      <c r="I29" s="193"/>
      <c r="J29" s="193"/>
      <c r="K29" s="227"/>
      <c r="L29" s="235"/>
      <c r="M29" s="235"/>
      <c r="N29" s="235"/>
      <c r="O29" s="235"/>
      <c r="P29" s="193"/>
      <c r="Q29" s="193"/>
      <c r="R29" s="195" t="s">
        <v>190</v>
      </c>
      <c r="S29" s="438"/>
      <c r="T29" s="438"/>
      <c r="U29" s="473"/>
      <c r="V29" s="424"/>
    </row>
    <row r="30" spans="1:22" s="419" customFormat="1" ht="9.9499999999999993" customHeight="1" x14ac:dyDescent="0.15">
      <c r="A30" s="417"/>
      <c r="B30" s="227"/>
      <c r="C30" s="197" t="s">
        <v>2995</v>
      </c>
      <c r="D30" s="227"/>
      <c r="E30" s="314" t="s">
        <v>2841</v>
      </c>
      <c r="F30" s="193"/>
      <c r="G30" s="193"/>
      <c r="H30" s="314"/>
      <c r="I30" s="193"/>
      <c r="J30" s="193"/>
      <c r="K30" s="227"/>
      <c r="L30" s="235"/>
      <c r="M30" s="235"/>
      <c r="N30" s="235"/>
      <c r="O30" s="235"/>
      <c r="P30" s="193"/>
      <c r="Q30" s="235"/>
      <c r="R30" s="195" t="s">
        <v>190</v>
      </c>
      <c r="S30" s="111" t="e">
        <f>VLOOKUP(#REF!,DATA,27,FALSE)</f>
        <v>#REF!</v>
      </c>
      <c r="T30" s="334">
        <f>SUM('12'!U27)</f>
        <v>10010786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2996</v>
      </c>
      <c r="D31" s="227"/>
      <c r="E31" s="314" t="s">
        <v>2642</v>
      </c>
      <c r="F31" s="193"/>
      <c r="G31" s="193"/>
      <c r="H31" s="314"/>
      <c r="I31" s="193"/>
      <c r="J31" s="193"/>
      <c r="K31" s="227"/>
      <c r="L31" s="235"/>
      <c r="M31" s="235"/>
      <c r="N31" s="235"/>
      <c r="O31" s="235"/>
      <c r="P31" s="193"/>
      <c r="Q31" s="235"/>
      <c r="R31" s="195" t="s">
        <v>190</v>
      </c>
      <c r="S31" s="111" t="e">
        <f>VLOOKUP(#REF!,DATA,28,FALSE)</f>
        <v>#REF!</v>
      </c>
      <c r="T31" s="334">
        <f>SUM('12'!U28)</f>
        <v>1220553</v>
      </c>
      <c r="U31" s="477" t="e">
        <f t="shared" si="1"/>
        <v>#REF!</v>
      </c>
      <c r="V31" s="424"/>
    </row>
    <row r="32" spans="1:22" s="419" customFormat="1" ht="9.9499999999999993" customHeight="1" x14ac:dyDescent="0.15">
      <c r="A32" s="417"/>
      <c r="B32" s="227"/>
      <c r="C32" s="197" t="s">
        <v>2997</v>
      </c>
      <c r="D32" s="227"/>
      <c r="E32" s="314" t="s">
        <v>227</v>
      </c>
      <c r="F32" s="193"/>
      <c r="G32" s="193"/>
      <c r="H32" s="314"/>
      <c r="I32" s="193"/>
      <c r="J32" s="193"/>
      <c r="K32" s="227"/>
      <c r="L32" s="235"/>
      <c r="M32" s="235"/>
      <c r="N32" s="235"/>
      <c r="O32" s="235"/>
      <c r="P32" s="193"/>
      <c r="Q32" s="235"/>
      <c r="R32" s="195" t="s">
        <v>190</v>
      </c>
      <c r="S32" s="111" t="e">
        <f>VLOOKUP(#REF!,DATA,29,FALSE)</f>
        <v>#REF!</v>
      </c>
      <c r="T32" s="334">
        <f>SUM('12'!U29)</f>
        <v>131273050</v>
      </c>
      <c r="U32" s="477" t="e">
        <f t="shared" si="1"/>
        <v>#REF!</v>
      </c>
      <c r="V32" s="424"/>
    </row>
    <row r="33" spans="1:22" s="419" customFormat="1" ht="9.9499999999999993" customHeight="1" x14ac:dyDescent="0.15">
      <c r="A33" s="417"/>
      <c r="B33" s="227"/>
      <c r="C33" s="197" t="s">
        <v>1067</v>
      </c>
      <c r="D33" s="227"/>
      <c r="E33" s="314" t="s">
        <v>374</v>
      </c>
      <c r="F33" s="193"/>
      <c r="G33" s="193"/>
      <c r="H33" s="314"/>
      <c r="I33" s="193"/>
      <c r="J33" s="193"/>
      <c r="K33" s="227"/>
      <c r="L33" s="235"/>
      <c r="M33" s="235"/>
      <c r="N33" s="235"/>
      <c r="O33" s="235"/>
      <c r="P33" s="193"/>
      <c r="Q33" s="235"/>
      <c r="R33" s="195" t="s">
        <v>190</v>
      </c>
      <c r="S33" s="111" t="e">
        <f>VLOOKUP(#REF!,DATA,30,FALSE)</f>
        <v>#REF!</v>
      </c>
      <c r="T33" s="334">
        <f>SUM('12'!U30)</f>
        <v>13199599</v>
      </c>
      <c r="U33" s="477" t="e">
        <f>IF(AND(S33=0,T33=0),"-",IF(OR(AND(S33=0,T33&gt;0),AND(S33&lt;0,T33=0)),1,IF(OR(AND(S33&gt;0,T33=0),AND(S33=0,T33&lt;0)),-1,(T33-S33)/S33)))</f>
        <v>#REF!</v>
      </c>
      <c r="V33" s="424"/>
    </row>
    <row r="34" spans="1:22" s="419" customFormat="1" ht="9.9499999999999993" customHeight="1" x14ac:dyDescent="0.15">
      <c r="A34" s="417"/>
      <c r="B34" s="227"/>
      <c r="C34" s="197" t="s">
        <v>2206</v>
      </c>
      <c r="D34" s="227"/>
      <c r="E34" s="314" t="s">
        <v>965</v>
      </c>
      <c r="F34" s="193"/>
      <c r="G34" s="193"/>
      <c r="H34" s="314"/>
      <c r="I34" s="193"/>
      <c r="J34" s="193"/>
      <c r="K34" s="227"/>
      <c r="L34" s="235"/>
      <c r="M34" s="235"/>
      <c r="N34" s="235"/>
      <c r="O34" s="235"/>
      <c r="P34" s="193"/>
      <c r="Q34" s="235"/>
      <c r="R34" s="195" t="s">
        <v>190</v>
      </c>
      <c r="S34" s="111" t="e">
        <f>VLOOKUP(#REF!,DATA,31,FALSE)</f>
        <v>#REF!</v>
      </c>
      <c r="T34" s="334">
        <f>SUM('12'!U31)</f>
        <v>65285</v>
      </c>
      <c r="U34" s="477" t="e">
        <f t="shared" si="1"/>
        <v>#REF!</v>
      </c>
      <c r="V34" s="424"/>
    </row>
    <row r="35" spans="1:22" s="419" customFormat="1" ht="9.9499999999999993" customHeight="1" x14ac:dyDescent="0.15">
      <c r="A35" s="417"/>
      <c r="B35" s="227"/>
      <c r="C35" s="197" t="s">
        <v>2885</v>
      </c>
      <c r="D35" s="227"/>
      <c r="E35" s="314" t="s">
        <v>2253</v>
      </c>
      <c r="F35" s="193"/>
      <c r="G35" s="193"/>
      <c r="H35" s="314"/>
      <c r="I35" s="193"/>
      <c r="J35" s="193"/>
      <c r="K35" s="227"/>
      <c r="L35" s="235"/>
      <c r="M35" s="235"/>
      <c r="N35" s="235"/>
      <c r="O35" s="235"/>
      <c r="P35" s="193"/>
      <c r="Q35" s="235"/>
      <c r="R35" s="195" t="s">
        <v>190</v>
      </c>
      <c r="S35" s="111" t="e">
        <f>VLOOKUP(#REF!,DATA,32,FALSE)</f>
        <v>#REF!</v>
      </c>
      <c r="T35" s="334">
        <f>SUM('12'!U32)</f>
        <v>0</v>
      </c>
      <c r="U35" s="477" t="e">
        <f t="shared" si="1"/>
        <v>#REF!</v>
      </c>
      <c r="V35" s="424"/>
    </row>
    <row r="36" spans="1:22" s="419" customFormat="1" ht="9.9499999999999993" customHeight="1" x14ac:dyDescent="0.15">
      <c r="A36" s="417"/>
      <c r="B36" s="227"/>
      <c r="C36" s="197" t="s">
        <v>2207</v>
      </c>
      <c r="D36" s="227"/>
      <c r="E36" s="314" t="s">
        <v>2745</v>
      </c>
      <c r="F36" s="193"/>
      <c r="G36" s="193"/>
      <c r="H36" s="314" t="s">
        <v>542</v>
      </c>
      <c r="I36" s="193"/>
      <c r="J36" s="193"/>
      <c r="K36" s="475" t="str">
        <f>IF('12'!K33="","",'12'!K33)</f>
        <v/>
      </c>
      <c r="L36" s="235" t="s">
        <v>440</v>
      </c>
      <c r="M36" s="235"/>
      <c r="N36" s="235"/>
      <c r="O36" s="235"/>
      <c r="P36" s="193"/>
      <c r="Q36" s="235"/>
      <c r="R36" s="195" t="s">
        <v>190</v>
      </c>
      <c r="S36" s="111" t="e">
        <f>VLOOKUP(#REF!,DATA,33,FALSE)</f>
        <v>#REF!</v>
      </c>
      <c r="T36" s="334">
        <f>SUM('12'!U33)</f>
        <v>0</v>
      </c>
      <c r="U36" s="477" t="e">
        <f t="shared" si="1"/>
        <v>#REF!</v>
      </c>
      <c r="V36" s="424"/>
    </row>
    <row r="37" spans="1:22" s="419" customFormat="1" ht="9.9499999999999993" customHeight="1" x14ac:dyDescent="0.15">
      <c r="A37" s="417"/>
      <c r="B37" s="227"/>
      <c r="C37" s="197" t="s">
        <v>1</v>
      </c>
      <c r="D37" s="227"/>
      <c r="E37" s="193"/>
      <c r="F37" s="193"/>
      <c r="G37" s="193"/>
      <c r="H37" s="193"/>
      <c r="I37" s="193"/>
      <c r="J37" s="193"/>
      <c r="K37" s="227"/>
      <c r="L37" s="235"/>
      <c r="M37" s="235"/>
      <c r="N37" s="235"/>
      <c r="O37" s="235"/>
      <c r="P37" s="196" t="s">
        <v>1529</v>
      </c>
      <c r="Q37" s="196" t="s">
        <v>3001</v>
      </c>
      <c r="R37" s="195" t="s">
        <v>190</v>
      </c>
      <c r="S37" s="334" t="e">
        <f>SUM(S30:S36)</f>
        <v>#REF!</v>
      </c>
      <c r="T37" s="334">
        <f>SUM('12'!U34)</f>
        <v>155769273</v>
      </c>
      <c r="U37" s="477" t="e">
        <f t="shared" si="1"/>
        <v>#REF!</v>
      </c>
      <c r="V37" s="424"/>
    </row>
    <row r="38" spans="1:22" s="419" customFormat="1" ht="9.9499999999999993" customHeight="1" x14ac:dyDescent="0.15">
      <c r="A38" s="417"/>
      <c r="B38" s="227"/>
      <c r="C38" s="197"/>
      <c r="D38" s="227"/>
      <c r="E38" s="313" t="s">
        <v>1156</v>
      </c>
      <c r="F38" s="194"/>
      <c r="G38" s="193"/>
      <c r="H38" s="313"/>
      <c r="I38" s="193"/>
      <c r="J38" s="193"/>
      <c r="K38" s="227"/>
      <c r="L38" s="235"/>
      <c r="M38" s="235"/>
      <c r="N38" s="235"/>
      <c r="O38" s="235"/>
      <c r="P38" s="193"/>
      <c r="Q38" s="193"/>
      <c r="R38" s="195" t="s">
        <v>190</v>
      </c>
      <c r="S38" s="438"/>
      <c r="T38" s="438"/>
      <c r="U38" s="473"/>
      <c r="V38" s="424"/>
    </row>
    <row r="39" spans="1:22" s="419" customFormat="1" ht="9.9499999999999993" customHeight="1" x14ac:dyDescent="0.15">
      <c r="A39" s="417"/>
      <c r="B39" s="227"/>
      <c r="C39" s="197" t="s">
        <v>2999</v>
      </c>
      <c r="D39" s="227"/>
      <c r="E39" s="314" t="s">
        <v>1840</v>
      </c>
      <c r="F39" s="193"/>
      <c r="G39" s="193"/>
      <c r="H39" s="314"/>
      <c r="I39" s="193"/>
      <c r="J39" s="193"/>
      <c r="K39" s="227"/>
      <c r="L39" s="235"/>
      <c r="M39" s="235"/>
      <c r="N39" s="235"/>
      <c r="O39" s="235"/>
      <c r="P39" s="193"/>
      <c r="Q39" s="235"/>
      <c r="R39" s="195" t="s">
        <v>190</v>
      </c>
      <c r="S39" s="111" t="e">
        <f>VLOOKUP(#REF!,DATA,34,FALSE)</f>
        <v>#REF!</v>
      </c>
      <c r="T39" s="334">
        <f>SUM('12'!U36)</f>
        <v>106687546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482</v>
      </c>
      <c r="D40" s="227"/>
      <c r="E40" s="314" t="s">
        <v>1547</v>
      </c>
      <c r="F40" s="193"/>
      <c r="G40" s="193"/>
      <c r="H40" s="314"/>
      <c r="I40" s="193"/>
      <c r="J40" s="193"/>
      <c r="K40" s="227"/>
      <c r="L40" s="235"/>
      <c r="M40" s="235"/>
      <c r="N40" s="235"/>
      <c r="O40" s="235"/>
      <c r="P40" s="193"/>
      <c r="Q40" s="235"/>
      <c r="R40" s="195" t="s">
        <v>190</v>
      </c>
      <c r="S40" s="111" t="e">
        <f>VLOOKUP(#REF!,DATA,35,FALSE)</f>
        <v>#REF!</v>
      </c>
      <c r="T40" s="334">
        <f>SUM('12'!U37)</f>
        <v>0</v>
      </c>
      <c r="U40" s="477" t="e">
        <f t="shared" si="2"/>
        <v>#REF!</v>
      </c>
      <c r="V40" s="424"/>
    </row>
    <row r="41" spans="1:22" s="419" customFormat="1" ht="9.9499999999999993" customHeight="1" x14ac:dyDescent="0.15">
      <c r="A41" s="417"/>
      <c r="B41" s="227"/>
      <c r="C41" s="197" t="s">
        <v>483</v>
      </c>
      <c r="D41" s="227"/>
      <c r="E41" s="314" t="s">
        <v>645</v>
      </c>
      <c r="F41" s="193"/>
      <c r="G41" s="193"/>
      <c r="H41" s="314"/>
      <c r="I41" s="193"/>
      <c r="J41" s="193"/>
      <c r="K41" s="227"/>
      <c r="L41" s="235"/>
      <c r="M41" s="235"/>
      <c r="N41" s="235"/>
      <c r="O41" s="235"/>
      <c r="P41" s="193"/>
      <c r="Q41" s="235"/>
      <c r="R41" s="195" t="s">
        <v>190</v>
      </c>
      <c r="S41" s="111" t="e">
        <f>VLOOKUP(#REF!,DATA,36,FALSE)</f>
        <v>#REF!</v>
      </c>
      <c r="T41" s="334">
        <f>SUM('12'!U38)</f>
        <v>97736560</v>
      </c>
      <c r="U41" s="477" t="e">
        <f t="shared" si="2"/>
        <v>#REF!</v>
      </c>
      <c r="V41" s="424"/>
    </row>
    <row r="42" spans="1:22" s="419" customFormat="1" ht="9.9499999999999993" customHeight="1" x14ac:dyDescent="0.15">
      <c r="A42" s="417"/>
      <c r="B42" s="227"/>
      <c r="C42" s="197" t="s">
        <v>484</v>
      </c>
      <c r="D42" s="227"/>
      <c r="E42" s="314" t="s">
        <v>351</v>
      </c>
      <c r="F42" s="193"/>
      <c r="G42" s="193"/>
      <c r="H42" s="314"/>
      <c r="I42" s="193"/>
      <c r="J42" s="193"/>
      <c r="K42" s="227"/>
      <c r="L42" s="235"/>
      <c r="M42" s="235"/>
      <c r="N42" s="235"/>
      <c r="O42" s="235"/>
      <c r="P42" s="193"/>
      <c r="Q42" s="235"/>
      <c r="R42" s="195" t="s">
        <v>190</v>
      </c>
      <c r="S42" s="111" t="e">
        <f>VLOOKUP(#REF!,DATA,37,FALSE)</f>
        <v>#REF!</v>
      </c>
      <c r="T42" s="334">
        <f>SUM('12'!U39)</f>
        <v>34832887</v>
      </c>
      <c r="U42" s="477" t="e">
        <f t="shared" si="2"/>
        <v>#REF!</v>
      </c>
      <c r="V42" s="424"/>
    </row>
    <row r="43" spans="1:22" s="419" customFormat="1" ht="9.9499999999999993" customHeight="1" x14ac:dyDescent="0.15">
      <c r="A43" s="417"/>
      <c r="B43" s="227"/>
      <c r="C43" s="197" t="s">
        <v>485</v>
      </c>
      <c r="D43" s="227"/>
      <c r="E43" s="314" t="s">
        <v>69</v>
      </c>
      <c r="F43" s="193"/>
      <c r="G43" s="193"/>
      <c r="H43" s="314"/>
      <c r="I43" s="193"/>
      <c r="J43" s="193"/>
      <c r="K43" s="227"/>
      <c r="L43" s="235"/>
      <c r="M43" s="235"/>
      <c r="N43" s="235"/>
      <c r="O43" s="235"/>
      <c r="P43" s="193"/>
      <c r="Q43" s="235"/>
      <c r="R43" s="195" t="s">
        <v>190</v>
      </c>
      <c r="S43" s="111" t="e">
        <f>VLOOKUP(#REF!,DATA,38,FALSE)</f>
        <v>#REF!</v>
      </c>
      <c r="T43" s="334">
        <f>SUM('12'!U40)</f>
        <v>8246606</v>
      </c>
      <c r="U43" s="477" t="e">
        <f t="shared" si="2"/>
        <v>#REF!</v>
      </c>
      <c r="V43" s="424"/>
    </row>
    <row r="44" spans="1:22" s="419" customFormat="1" ht="9.9499999999999993" customHeight="1" x14ac:dyDescent="0.15">
      <c r="A44" s="417"/>
      <c r="B44" s="227"/>
      <c r="C44" s="197" t="s">
        <v>2208</v>
      </c>
      <c r="D44" s="227"/>
      <c r="E44" s="314" t="s">
        <v>2845</v>
      </c>
      <c r="F44" s="193"/>
      <c r="G44" s="193"/>
      <c r="H44" s="314"/>
      <c r="I44" s="193"/>
      <c r="J44" s="193"/>
      <c r="K44" s="227"/>
      <c r="L44" s="235"/>
      <c r="M44" s="235"/>
      <c r="N44" s="235"/>
      <c r="O44" s="235"/>
      <c r="P44" s="193"/>
      <c r="Q44" s="235"/>
      <c r="R44" s="195" t="s">
        <v>190</v>
      </c>
      <c r="S44" s="111" t="e">
        <f>VLOOKUP(#REF!,DATA,39,FALSE)</f>
        <v>#REF!</v>
      </c>
      <c r="T44" s="334">
        <f>SUM('12'!U41)</f>
        <v>0</v>
      </c>
      <c r="U44" s="477" t="e">
        <f t="shared" si="2"/>
        <v>#REF!</v>
      </c>
      <c r="V44" s="424"/>
    </row>
    <row r="45" spans="1:22" s="419" customFormat="1" ht="9.9499999999999993" customHeight="1" x14ac:dyDescent="0.15">
      <c r="A45" s="417"/>
      <c r="B45" s="227"/>
      <c r="C45" s="197" t="s">
        <v>265</v>
      </c>
      <c r="D45" s="227"/>
      <c r="E45" s="314" t="s">
        <v>2745</v>
      </c>
      <c r="F45" s="193"/>
      <c r="G45" s="193"/>
      <c r="H45" s="314" t="s">
        <v>542</v>
      </c>
      <c r="I45" s="193"/>
      <c r="J45" s="193"/>
      <c r="K45" s="475" t="str">
        <f>IF('12'!K42="","",'12'!K42)</f>
        <v/>
      </c>
      <c r="L45" s="235" t="s">
        <v>440</v>
      </c>
      <c r="M45" s="235"/>
      <c r="N45" s="235"/>
      <c r="O45" s="235"/>
      <c r="P45" s="193"/>
      <c r="Q45" s="235"/>
      <c r="R45" s="195" t="s">
        <v>190</v>
      </c>
      <c r="S45" s="111" t="e">
        <f>VLOOKUP(#REF!,DATA,40,FALSE)</f>
        <v>#REF!</v>
      </c>
      <c r="T45" s="334">
        <f>SUM('12'!U42)</f>
        <v>0</v>
      </c>
      <c r="U45" s="477" t="e">
        <f t="shared" si="2"/>
        <v>#REF!</v>
      </c>
      <c r="V45" s="424"/>
    </row>
    <row r="46" spans="1:22" s="419" customFormat="1" ht="9.9499999999999993" customHeight="1" x14ac:dyDescent="0.15">
      <c r="A46" s="417"/>
      <c r="B46" s="227"/>
      <c r="C46" s="197" t="s">
        <v>2</v>
      </c>
      <c r="D46" s="227"/>
      <c r="E46" s="193"/>
      <c r="F46" s="193"/>
      <c r="G46" s="193"/>
      <c r="H46" s="193"/>
      <c r="I46" s="193"/>
      <c r="J46" s="193"/>
      <c r="K46" s="227"/>
      <c r="L46" s="235"/>
      <c r="M46" s="235"/>
      <c r="N46" s="235"/>
      <c r="O46" s="235"/>
      <c r="P46" s="196" t="s">
        <v>1529</v>
      </c>
      <c r="Q46" s="196" t="s">
        <v>3001</v>
      </c>
      <c r="R46" s="195" t="s">
        <v>190</v>
      </c>
      <c r="S46" s="334" t="e">
        <f>SUM(S39:S45)</f>
        <v>#REF!</v>
      </c>
      <c r="T46" s="334">
        <f>SUM('12'!U43)</f>
        <v>247503599</v>
      </c>
      <c r="U46" s="477" t="e">
        <f t="shared" si="2"/>
        <v>#REF!</v>
      </c>
      <c r="V46" s="424"/>
    </row>
    <row r="47" spans="1:22" s="419" customFormat="1" ht="9.9499999999999993" customHeight="1" x14ac:dyDescent="0.15">
      <c r="A47" s="417"/>
      <c r="B47" s="227"/>
      <c r="C47" s="197"/>
      <c r="D47" s="227"/>
      <c r="E47" s="313" t="s">
        <v>1157</v>
      </c>
      <c r="F47" s="194"/>
      <c r="G47" s="193"/>
      <c r="H47" s="313"/>
      <c r="I47" s="193"/>
      <c r="J47" s="193"/>
      <c r="K47" s="227"/>
      <c r="L47" s="235"/>
      <c r="M47" s="235"/>
      <c r="N47" s="235"/>
      <c r="O47" s="235"/>
      <c r="P47" s="193"/>
      <c r="Q47" s="193"/>
      <c r="R47" s="195" t="s">
        <v>190</v>
      </c>
      <c r="S47" s="438"/>
      <c r="T47" s="438"/>
      <c r="U47" s="473"/>
      <c r="V47" s="424"/>
    </row>
    <row r="48" spans="1:22" s="419" customFormat="1" ht="9.9499999999999993" customHeight="1" x14ac:dyDescent="0.15">
      <c r="A48" s="417"/>
      <c r="B48" s="227"/>
      <c r="C48" s="197" t="s">
        <v>2486</v>
      </c>
      <c r="D48" s="227"/>
      <c r="E48" s="314" t="s">
        <v>2695</v>
      </c>
      <c r="F48" s="193"/>
      <c r="G48" s="193"/>
      <c r="H48" s="314"/>
      <c r="I48" s="193"/>
      <c r="J48" s="193"/>
      <c r="K48" s="227"/>
      <c r="L48" s="235"/>
      <c r="M48" s="235"/>
      <c r="N48" s="235"/>
      <c r="O48" s="235"/>
      <c r="P48" s="193"/>
      <c r="Q48" s="235"/>
      <c r="R48" s="195" t="s">
        <v>190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2487</v>
      </c>
      <c r="D49" s="227"/>
      <c r="E49" s="314" t="s">
        <v>2498</v>
      </c>
      <c r="F49" s="193"/>
      <c r="G49" s="193"/>
      <c r="H49" s="314"/>
      <c r="I49" s="193"/>
      <c r="J49" s="193"/>
      <c r="K49" s="227"/>
      <c r="L49" s="235"/>
      <c r="M49" s="235"/>
      <c r="N49" s="235"/>
      <c r="O49" s="235"/>
      <c r="P49" s="193"/>
      <c r="Q49" s="235"/>
      <c r="R49" s="195" t="s">
        <v>190</v>
      </c>
      <c r="S49" s="111" t="e">
        <f>VLOOKUP(#REF!,DATA,42,FALSE)</f>
        <v>#REF!</v>
      </c>
      <c r="T49" s="334">
        <f>SUM('12'!U46)</f>
        <v>0</v>
      </c>
      <c r="U49" s="477" t="e">
        <f t="shared" si="3"/>
        <v>#REF!</v>
      </c>
      <c r="V49" s="424"/>
    </row>
    <row r="50" spans="1:22" s="419" customFormat="1" ht="9.9499999999999993" customHeight="1" x14ac:dyDescent="0.15">
      <c r="A50" s="417"/>
      <c r="B50" s="227"/>
      <c r="C50" s="197" t="s">
        <v>2210</v>
      </c>
      <c r="D50" s="227"/>
      <c r="E50" s="314" t="s">
        <v>0</v>
      </c>
      <c r="F50" s="193"/>
      <c r="G50" s="193"/>
      <c r="H50" s="314"/>
      <c r="I50" s="193"/>
      <c r="J50" s="193"/>
      <c r="K50" s="227"/>
      <c r="L50" s="235"/>
      <c r="M50" s="235"/>
      <c r="N50" s="235"/>
      <c r="O50" s="235"/>
      <c r="P50" s="193"/>
      <c r="Q50" s="235"/>
      <c r="R50" s="195" t="s">
        <v>190</v>
      </c>
      <c r="S50" s="111" t="e">
        <f>VLOOKUP(#REF!,DATA,43,FALSE)</f>
        <v>#REF!</v>
      </c>
      <c r="T50" s="334">
        <f>SUM('12'!U47)</f>
        <v>681223</v>
      </c>
      <c r="U50" s="477" t="e">
        <f t="shared" si="3"/>
        <v>#REF!</v>
      </c>
      <c r="V50" s="424"/>
    </row>
    <row r="51" spans="1:22" s="419" customFormat="1" ht="9.9499999999999993" customHeight="1" x14ac:dyDescent="0.15">
      <c r="A51" s="417"/>
      <c r="B51" s="227"/>
      <c r="C51" s="197" t="s">
        <v>1111</v>
      </c>
      <c r="D51" s="227"/>
      <c r="E51" s="314" t="s">
        <v>1222</v>
      </c>
      <c r="F51" s="193"/>
      <c r="G51" s="193"/>
      <c r="H51" s="314"/>
      <c r="I51" s="193"/>
      <c r="J51" s="193"/>
      <c r="K51" s="227"/>
      <c r="L51" s="235"/>
      <c r="M51" s="235"/>
      <c r="N51" s="235"/>
      <c r="O51" s="235"/>
      <c r="P51" s="193"/>
      <c r="Q51" s="235"/>
      <c r="R51" s="195" t="s">
        <v>190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2211</v>
      </c>
      <c r="D52" s="227"/>
      <c r="E52" s="314" t="s">
        <v>2544</v>
      </c>
      <c r="F52" s="193"/>
      <c r="G52" s="193"/>
      <c r="H52" s="314"/>
      <c r="I52" s="193"/>
      <c r="J52" s="193"/>
      <c r="K52" s="227"/>
      <c r="L52" s="235"/>
      <c r="M52" s="235"/>
      <c r="N52" s="235"/>
      <c r="O52" s="235"/>
      <c r="P52" s="193"/>
      <c r="Q52" s="235"/>
      <c r="R52" s="195" t="s">
        <v>190</v>
      </c>
      <c r="S52" s="111" t="e">
        <f>VLOOKUP(#REF!,DATA,45,FALSE)</f>
        <v>#REF!</v>
      </c>
      <c r="T52" s="334">
        <f>SUM('12'!U49)</f>
        <v>0</v>
      </c>
      <c r="U52" s="477" t="e">
        <f t="shared" si="3"/>
        <v>#REF!</v>
      </c>
      <c r="V52" s="424"/>
    </row>
    <row r="53" spans="1:22" s="419" customFormat="1" ht="9.9499999999999993" customHeight="1" x14ac:dyDescent="0.15">
      <c r="A53" s="417"/>
      <c r="B53" s="227"/>
      <c r="C53" s="197" t="s">
        <v>2212</v>
      </c>
      <c r="D53" s="227"/>
      <c r="E53" s="314" t="s">
        <v>2745</v>
      </c>
      <c r="F53" s="193"/>
      <c r="G53" s="193"/>
      <c r="H53" s="314" t="s">
        <v>542</v>
      </c>
      <c r="I53" s="193"/>
      <c r="J53" s="193"/>
      <c r="K53" s="475" t="str">
        <f>IF('12'!K50="","",'12'!K50)</f>
        <v/>
      </c>
      <c r="L53" s="235" t="s">
        <v>440</v>
      </c>
      <c r="M53" s="235"/>
      <c r="N53" s="235"/>
      <c r="O53" s="235"/>
      <c r="P53" s="193"/>
      <c r="Q53" s="235"/>
      <c r="R53" s="195" t="s">
        <v>190</v>
      </c>
      <c r="S53" s="111" t="e">
        <f>VLOOKUP(#REF!,DATA,46,FALSE)</f>
        <v>#REF!</v>
      </c>
      <c r="T53" s="334">
        <f>SUM('12'!U50)</f>
        <v>0</v>
      </c>
      <c r="U53" s="477" t="e">
        <f t="shared" si="3"/>
        <v>#REF!</v>
      </c>
      <c r="V53" s="424"/>
    </row>
    <row r="54" spans="1:22" s="419" customFormat="1" ht="9.9499999999999993" customHeight="1" x14ac:dyDescent="0.15">
      <c r="A54" s="417"/>
      <c r="B54" s="227"/>
      <c r="C54" s="197" t="s">
        <v>3</v>
      </c>
      <c r="D54" s="227"/>
      <c r="E54" s="193"/>
      <c r="F54" s="193"/>
      <c r="G54" s="193"/>
      <c r="H54" s="193"/>
      <c r="I54" s="193"/>
      <c r="J54" s="193"/>
      <c r="K54" s="227"/>
      <c r="L54" s="235"/>
      <c r="M54" s="235"/>
      <c r="N54" s="235"/>
      <c r="O54" s="235"/>
      <c r="P54" s="196" t="s">
        <v>1529</v>
      </c>
      <c r="Q54" s="196" t="s">
        <v>3001</v>
      </c>
      <c r="R54" s="195" t="s">
        <v>190</v>
      </c>
      <c r="S54" s="334" t="e">
        <f>SUM(S48:S53)</f>
        <v>#REF!</v>
      </c>
      <c r="T54" s="334">
        <f>SUM('12'!U51)</f>
        <v>681223</v>
      </c>
      <c r="U54" s="477" t="e">
        <f t="shared" si="3"/>
        <v>#REF!</v>
      </c>
      <c r="V54" s="424"/>
    </row>
    <row r="55" spans="1:22" s="419" customFormat="1" ht="9.9499999999999993" customHeight="1" x14ac:dyDescent="0.15">
      <c r="A55" s="417"/>
      <c r="B55" s="227"/>
      <c r="C55" s="197"/>
      <c r="D55" s="227"/>
      <c r="E55" s="313" t="s">
        <v>796</v>
      </c>
      <c r="F55" s="194"/>
      <c r="G55" s="193"/>
      <c r="H55" s="313"/>
      <c r="I55" s="193"/>
      <c r="J55" s="193"/>
      <c r="K55" s="227"/>
      <c r="L55" s="235"/>
      <c r="M55" s="235"/>
      <c r="N55" s="235"/>
      <c r="O55" s="235"/>
      <c r="P55" s="193"/>
      <c r="Q55" s="193"/>
      <c r="R55" s="195" t="s">
        <v>190</v>
      </c>
      <c r="S55" s="438"/>
      <c r="T55" s="438"/>
      <c r="U55" s="473"/>
      <c r="V55" s="424"/>
    </row>
    <row r="56" spans="1:22" s="419" customFormat="1" ht="9.9499999999999993" customHeight="1" x14ac:dyDescent="0.15">
      <c r="A56" s="417"/>
      <c r="B56" s="227"/>
      <c r="C56" s="197" t="s">
        <v>2216</v>
      </c>
      <c r="D56" s="227"/>
      <c r="E56" s="314" t="s">
        <v>1731</v>
      </c>
      <c r="F56" s="193"/>
      <c r="G56" s="193"/>
      <c r="H56" s="314"/>
      <c r="I56" s="193"/>
      <c r="J56" s="193"/>
      <c r="K56" s="227"/>
      <c r="L56" s="235"/>
      <c r="M56" s="235"/>
      <c r="N56" s="235"/>
      <c r="O56" s="235"/>
      <c r="P56" s="193"/>
      <c r="Q56" s="235"/>
      <c r="R56" s="195" t="s">
        <v>190</v>
      </c>
      <c r="S56" s="111" t="e">
        <f>VLOOKUP(#REF!,DATA,47,FALSE)</f>
        <v>#REF!</v>
      </c>
      <c r="T56" s="334">
        <f>SUM('12'!U53)</f>
        <v>179815</v>
      </c>
      <c r="U56" s="477" t="e">
        <f>IF(AND(S56=0,T56=0),"-",IF(OR(AND(S56=0,T56&gt;0),AND(S56&lt;0,T56=0)),1,IF(OR(AND(S56&gt;0,T56=0),AND(S56=0,T56&lt;0)),-1,(T56-S56)/S56)))</f>
        <v>#REF!</v>
      </c>
      <c r="V56" s="424"/>
    </row>
    <row r="57" spans="1:22" s="419" customFormat="1" ht="9.9499999999999993" customHeight="1" x14ac:dyDescent="0.15">
      <c r="A57" s="417"/>
      <c r="B57" s="227"/>
      <c r="C57" s="197" t="s">
        <v>2217</v>
      </c>
      <c r="D57" s="227"/>
      <c r="E57" s="314" t="s">
        <v>2556</v>
      </c>
      <c r="F57" s="193"/>
      <c r="G57" s="193"/>
      <c r="H57" s="314"/>
      <c r="I57" s="193"/>
      <c r="J57" s="193"/>
      <c r="K57" s="227"/>
      <c r="L57" s="235"/>
      <c r="M57" s="235"/>
      <c r="N57" s="235"/>
      <c r="O57" s="235"/>
      <c r="P57" s="193"/>
      <c r="Q57" s="235"/>
      <c r="R57" s="195" t="s">
        <v>190</v>
      </c>
      <c r="S57" s="111" t="e">
        <f>VLOOKUP(#REF!,DATA,48,FALSE)</f>
        <v>#REF!</v>
      </c>
      <c r="T57" s="334">
        <f>SUM('12'!U54)</f>
        <v>15228715</v>
      </c>
      <c r="U57" s="477" t="e">
        <f>IF(AND(S57=0,T57=0),"-",IF(OR(AND(S57=0,T57&gt;0),AND(S57&lt;0,T57=0)),1,IF(OR(AND(S57&gt;0,T57=0),AND(S57=0,T57&lt;0)),-1,(T57-S57)/S57)))</f>
        <v>#REF!</v>
      </c>
      <c r="V57" s="424"/>
    </row>
    <row r="58" spans="1:22" s="419" customFormat="1" ht="9.9499999999999993" customHeight="1" x14ac:dyDescent="0.15">
      <c r="A58" s="417"/>
      <c r="B58" s="227"/>
      <c r="C58" s="197" t="s">
        <v>1203</v>
      </c>
      <c r="D58" s="227"/>
      <c r="E58" s="314" t="s">
        <v>2883</v>
      </c>
      <c r="F58" s="193"/>
      <c r="G58" s="193"/>
      <c r="H58" s="314"/>
      <c r="I58" s="193"/>
      <c r="J58" s="193"/>
      <c r="K58" s="227"/>
      <c r="L58" s="235"/>
      <c r="M58" s="235"/>
      <c r="N58" s="235"/>
      <c r="O58" s="235"/>
      <c r="P58" s="193"/>
      <c r="Q58" s="235"/>
      <c r="R58" s="195" t="s">
        <v>190</v>
      </c>
      <c r="S58" s="111" t="e">
        <f>VLOOKUP(#REF!,DATA,49,FALSE)</f>
        <v>#REF!</v>
      </c>
      <c r="T58" s="334">
        <f>SUM('12'!U55)</f>
        <v>5036206</v>
      </c>
      <c r="U58" s="477" t="e">
        <f>IF(AND(S58=0,T58=0),"-",IF(OR(AND(S58=0,T58&gt;0),AND(S58&lt;0,T58=0)),1,IF(OR(AND(S58&gt;0,T58=0),AND(S58=0,T58&lt;0)),-1,(T58-S58)/S58)))</f>
        <v>#REF!</v>
      </c>
      <c r="V58" s="424"/>
    </row>
    <row r="59" spans="1:22" s="419" customFormat="1" ht="9.9499999999999993" customHeight="1" x14ac:dyDescent="0.15">
      <c r="A59" s="417"/>
      <c r="B59" s="227"/>
      <c r="C59" s="197" t="s">
        <v>2213</v>
      </c>
      <c r="D59" s="227"/>
      <c r="E59" s="314" t="s">
        <v>2745</v>
      </c>
      <c r="F59" s="193"/>
      <c r="G59" s="193"/>
      <c r="H59" s="314" t="s">
        <v>542</v>
      </c>
      <c r="I59" s="193"/>
      <c r="J59" s="193"/>
      <c r="K59" s="475" t="str">
        <f>IF('12'!K56="","",'12'!K56)</f>
        <v/>
      </c>
      <c r="L59" s="235" t="s">
        <v>440</v>
      </c>
      <c r="M59" s="235"/>
      <c r="N59" s="235"/>
      <c r="O59" s="235"/>
      <c r="P59" s="193"/>
      <c r="Q59" s="235"/>
      <c r="R59" s="195" t="s">
        <v>190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v>
      </c>
      <c r="D60" s="227"/>
      <c r="E60" s="193"/>
      <c r="F60" s="193"/>
      <c r="G60" s="193"/>
      <c r="H60" s="193"/>
      <c r="I60" s="193"/>
      <c r="J60" s="193"/>
      <c r="K60" s="227"/>
      <c r="L60" s="235"/>
      <c r="M60" s="235"/>
      <c r="N60" s="235"/>
      <c r="O60" s="235"/>
      <c r="P60" s="196" t="s">
        <v>1529</v>
      </c>
      <c r="Q60" s="196" t="s">
        <v>3001</v>
      </c>
      <c r="R60" s="195" t="s">
        <v>190</v>
      </c>
      <c r="S60" s="334" t="e">
        <f>SUM(S56:S59)</f>
        <v>#REF!</v>
      </c>
      <c r="T60" s="334">
        <f>SUM('12'!U57)</f>
        <v>20444736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v>
      </c>
      <c r="S61" s="410"/>
      <c r="T61" s="410"/>
      <c r="U61" s="471"/>
      <c r="V61" s="424"/>
    </row>
    <row r="62" spans="1:22" s="419" customFormat="1" ht="9.9499999999999993" customHeight="1" x14ac:dyDescent="0.15">
      <c r="A62" s="417"/>
      <c r="B62" s="227"/>
      <c r="C62" s="197" t="s">
        <v>5</v>
      </c>
      <c r="D62" s="227"/>
      <c r="E62" s="313" t="s">
        <v>1163</v>
      </c>
      <c r="F62" s="194"/>
      <c r="G62" s="193"/>
      <c r="H62" s="313"/>
      <c r="I62" s="193"/>
      <c r="J62" s="193"/>
      <c r="K62" s="227"/>
      <c r="L62" s="235"/>
      <c r="M62" s="235"/>
      <c r="N62" s="235"/>
      <c r="O62" s="235"/>
      <c r="P62" s="193"/>
      <c r="Q62" s="239"/>
      <c r="R62" s="195" t="s">
        <v>190</v>
      </c>
      <c r="S62" s="111" t="e">
        <f>VLOOKUP(#REF!,DATA,51,FALSE)</f>
        <v>#REF!</v>
      </c>
      <c r="T62" s="334">
        <f>SUM('12'!U59)</f>
        <v>63943532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v>
      </c>
      <c r="S63" s="394"/>
      <c r="T63" s="394"/>
      <c r="U63" s="474"/>
      <c r="V63" s="424"/>
    </row>
    <row r="64" spans="1:22" s="419" customFormat="1" ht="9.9499999999999993" customHeight="1" x14ac:dyDescent="0.15">
      <c r="A64" s="417"/>
      <c r="B64" s="227"/>
      <c r="C64" s="197"/>
      <c r="D64" s="227"/>
      <c r="E64" s="313" t="s">
        <v>2481</v>
      </c>
      <c r="F64" s="194"/>
      <c r="G64" s="193"/>
      <c r="H64" s="313"/>
      <c r="I64" s="193"/>
      <c r="J64" s="193"/>
      <c r="K64" s="227"/>
      <c r="L64" s="235"/>
      <c r="M64" s="235"/>
      <c r="N64" s="235"/>
      <c r="O64" s="235"/>
      <c r="P64" s="193"/>
      <c r="Q64" s="193"/>
      <c r="R64" s="195" t="s">
        <v>190</v>
      </c>
      <c r="S64" s="394"/>
      <c r="T64" s="394"/>
      <c r="U64" s="474"/>
      <c r="V64" s="424"/>
    </row>
    <row r="65" spans="1:22" s="419" customFormat="1" ht="9.9499999999999993" customHeight="1" x14ac:dyDescent="0.15">
      <c r="A65" s="417"/>
      <c r="B65" s="227"/>
      <c r="C65" s="197" t="s">
        <v>2904</v>
      </c>
      <c r="D65" s="227"/>
      <c r="E65" s="314" t="s">
        <v>1837</v>
      </c>
      <c r="F65" s="193"/>
      <c r="G65" s="193"/>
      <c r="H65" s="314"/>
      <c r="I65" s="193"/>
      <c r="J65" s="193"/>
      <c r="K65" s="227"/>
      <c r="L65" s="235"/>
      <c r="M65" s="235"/>
      <c r="N65" s="235"/>
      <c r="O65" s="235"/>
      <c r="P65" s="193"/>
      <c r="Q65" s="235"/>
      <c r="R65" s="195" t="s">
        <v>190</v>
      </c>
      <c r="S65" s="111" t="e">
        <f>VLOOKUP(#REF!,DATA,52,FALSE)</f>
        <v>#REF!</v>
      </c>
      <c r="T65" s="334">
        <f>SUM('12'!U62)</f>
        <v>25443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2905</v>
      </c>
      <c r="D66" s="227"/>
      <c r="E66" s="314" t="s">
        <v>1800</v>
      </c>
      <c r="F66" s="193"/>
      <c r="G66" s="193"/>
      <c r="H66" s="314"/>
      <c r="I66" s="193"/>
      <c r="J66" s="193"/>
      <c r="K66" s="227"/>
      <c r="L66" s="235"/>
      <c r="M66" s="235"/>
      <c r="N66" s="235"/>
      <c r="O66" s="235"/>
      <c r="P66" s="193"/>
      <c r="Q66" s="235"/>
      <c r="R66" s="195" t="s">
        <v>190</v>
      </c>
      <c r="S66" s="111" t="e">
        <f>VLOOKUP(#REF!,DATA,53,FALSE)</f>
        <v>#REF!</v>
      </c>
      <c r="T66" s="334">
        <f>SUM('12'!U63)</f>
        <v>28345374</v>
      </c>
      <c r="U66" s="477" t="e">
        <f t="shared" si="4"/>
        <v>#REF!</v>
      </c>
      <c r="V66" s="424"/>
    </row>
    <row r="67" spans="1:22" s="899" customFormat="1" ht="9.9499999999999993" customHeight="1" x14ac:dyDescent="0.15">
      <c r="A67" s="895"/>
      <c r="B67" s="877"/>
      <c r="C67" s="992" t="s">
        <v>1413</v>
      </c>
      <c r="D67" s="993"/>
      <c r="E67" s="996" t="s">
        <v>2707</v>
      </c>
      <c r="F67" s="995"/>
      <c r="G67" s="995"/>
      <c r="H67" s="996"/>
      <c r="I67" s="995"/>
      <c r="J67" s="995"/>
      <c r="K67" s="993"/>
      <c r="L67" s="998"/>
      <c r="M67" s="879"/>
      <c r="N67" s="879"/>
      <c r="O67" s="879"/>
      <c r="P67" s="878"/>
      <c r="Q67" s="879"/>
      <c r="R67" s="892" t="s">
        <v>190</v>
      </c>
      <c r="S67" s="881"/>
      <c r="T67" s="896">
        <f>SUM('12'!U64)</f>
        <v>0</v>
      </c>
      <c r="U67" s="897" t="str">
        <f t="shared" si="4"/>
        <v>-</v>
      </c>
      <c r="V67" s="898"/>
    </row>
    <row r="68" spans="1:22" s="899" customFormat="1" ht="9.9499999999999993" customHeight="1" x14ac:dyDescent="0.15">
      <c r="A68" s="895"/>
      <c r="B68" s="877"/>
      <c r="C68" s="992" t="s">
        <v>2035</v>
      </c>
      <c r="D68" s="993"/>
      <c r="E68" s="996" t="s">
        <v>2036</v>
      </c>
      <c r="F68" s="995"/>
      <c r="G68" s="995"/>
      <c r="H68" s="996"/>
      <c r="I68" s="995"/>
      <c r="J68" s="995"/>
      <c r="K68" s="993"/>
      <c r="L68" s="998"/>
      <c r="M68" s="879"/>
      <c r="N68" s="879"/>
      <c r="O68" s="879"/>
      <c r="P68" s="878"/>
      <c r="Q68" s="879"/>
      <c r="R68" s="892" t="s">
        <v>190</v>
      </c>
      <c r="S68" s="881" t="e">
        <f>VLOOKUP(#REF!,DATA,54,FALSE)</f>
        <v>#REF!</v>
      </c>
      <c r="T68" s="896">
        <f>SUM('12'!U65)</f>
        <v>41861</v>
      </c>
      <c r="U68" s="897" t="e">
        <f>IF(AND(S68=0,T68=0),"-",IF(OR(AND(S68=0,T68&gt;0),AND(S68&lt;0,T68=0)),1,IF(OR(AND(S68&gt;0,T68=0),AND(S68=0,T68&lt;0)),-1,(T68-S68)/S68)))</f>
        <v>#REF!</v>
      </c>
      <c r="V68" s="898"/>
    </row>
    <row r="69" spans="1:22" s="419" customFormat="1" ht="9.9499999999999993" customHeight="1" x14ac:dyDescent="0.15">
      <c r="A69" s="417"/>
      <c r="B69" s="227"/>
      <c r="C69" s="197" t="s">
        <v>2580</v>
      </c>
      <c r="D69" s="227"/>
      <c r="E69" s="314" t="s">
        <v>1797</v>
      </c>
      <c r="F69" s="193"/>
      <c r="G69" s="193"/>
      <c r="H69" s="314"/>
      <c r="I69" s="193"/>
      <c r="J69" s="193"/>
      <c r="K69" s="227"/>
      <c r="L69" s="235"/>
      <c r="M69" s="235"/>
      <c r="N69" s="235"/>
      <c r="O69" s="235"/>
      <c r="P69" s="193"/>
      <c r="Q69" s="235"/>
      <c r="R69" s="195" t="s">
        <v>190</v>
      </c>
      <c r="S69" s="111" t="e">
        <f>VLOOKUP(#REF!,DATA,55,FALSE)</f>
        <v>#REF!</v>
      </c>
      <c r="T69" s="334">
        <f>SUM('12'!U66)</f>
        <v>744167</v>
      </c>
      <c r="U69" s="477" t="e">
        <f t="shared" si="4"/>
        <v>#REF!</v>
      </c>
      <c r="V69" s="424"/>
    </row>
    <row r="70" spans="1:22" s="419" customFormat="1" ht="9.9499999999999993" customHeight="1" x14ac:dyDescent="0.15">
      <c r="A70" s="417"/>
      <c r="B70" s="227"/>
      <c r="C70" s="197" t="s">
        <v>2581</v>
      </c>
      <c r="D70" s="227"/>
      <c r="E70" s="314" t="s">
        <v>23</v>
      </c>
      <c r="F70" s="193"/>
      <c r="G70" s="193"/>
      <c r="H70" s="314"/>
      <c r="I70" s="193"/>
      <c r="J70" s="193"/>
      <c r="K70" s="227"/>
      <c r="L70" s="235"/>
      <c r="M70" s="235"/>
      <c r="N70" s="235"/>
      <c r="O70" s="235"/>
      <c r="P70" s="193"/>
      <c r="Q70" s="235"/>
      <c r="R70" s="195" t="s">
        <v>190</v>
      </c>
      <c r="S70" s="111" t="e">
        <f>VLOOKUP(#REF!,DATA,56,FALSE)</f>
        <v>#REF!</v>
      </c>
      <c r="T70" s="334">
        <f>SUM('12'!U67)</f>
        <v>3288548</v>
      </c>
      <c r="U70" s="477" t="e">
        <f t="shared" si="4"/>
        <v>#REF!</v>
      </c>
      <c r="V70" s="424"/>
    </row>
    <row r="71" spans="1:22" s="419" customFormat="1" ht="9.9499999999999993" customHeight="1" x14ac:dyDescent="0.15">
      <c r="A71" s="417"/>
      <c r="B71" s="227"/>
      <c r="C71" s="197" t="s">
        <v>2214</v>
      </c>
      <c r="D71" s="227"/>
      <c r="E71" s="314" t="s">
        <v>2745</v>
      </c>
      <c r="F71" s="193"/>
      <c r="G71" s="193"/>
      <c r="H71" s="314" t="s">
        <v>542</v>
      </c>
      <c r="I71" s="193"/>
      <c r="J71" s="193"/>
      <c r="K71" s="475" t="str">
        <f>IF('12'!K68="","",'12'!K68)</f>
        <v/>
      </c>
      <c r="L71" s="235" t="s">
        <v>440</v>
      </c>
      <c r="M71" s="235"/>
      <c r="N71" s="235"/>
      <c r="O71" s="235"/>
      <c r="P71" s="193"/>
      <c r="Q71" s="235"/>
      <c r="R71" s="195" t="s">
        <v>190</v>
      </c>
      <c r="S71" s="111" t="e">
        <f>VLOOKUP(#REF!,DATA,57,FALSE)</f>
        <v>#REF!</v>
      </c>
      <c r="T71" s="334">
        <f>SUM('12'!U68)</f>
        <v>0</v>
      </c>
      <c r="U71" s="477" t="e">
        <f t="shared" si="4"/>
        <v>#REF!</v>
      </c>
      <c r="V71" s="424"/>
    </row>
    <row r="72" spans="1:22" s="419" customFormat="1" ht="9.9499999999999993" customHeight="1" x14ac:dyDescent="0.15">
      <c r="A72" s="417"/>
      <c r="B72" s="227"/>
      <c r="C72" s="197" t="s">
        <v>6</v>
      </c>
      <c r="D72" s="227"/>
      <c r="E72" s="193"/>
      <c r="F72" s="193"/>
      <c r="G72" s="193"/>
      <c r="H72" s="193"/>
      <c r="I72" s="193"/>
      <c r="J72" s="193"/>
      <c r="K72" s="227"/>
      <c r="L72" s="235"/>
      <c r="M72" s="235"/>
      <c r="N72" s="235"/>
      <c r="O72" s="235"/>
      <c r="P72" s="196" t="s">
        <v>1529</v>
      </c>
      <c r="Q72" s="196" t="s">
        <v>3001</v>
      </c>
      <c r="R72" s="195" t="s">
        <v>190</v>
      </c>
      <c r="S72" s="334" t="e">
        <f>SUM(S65:S71)</f>
        <v>#REF!</v>
      </c>
      <c r="T72" s="334">
        <f>SUM('12'!U69)</f>
        <v>32445393</v>
      </c>
      <c r="U72" s="477" t="e">
        <f t="shared" si="4"/>
        <v>#REF!</v>
      </c>
      <c r="V72" s="424"/>
    </row>
    <row r="73" spans="1:22" s="419" customFormat="1" ht="9.9499999999999993" customHeight="1" x14ac:dyDescent="0.15">
      <c r="A73" s="417"/>
      <c r="B73" s="227"/>
      <c r="C73" s="197"/>
      <c r="D73" s="227"/>
      <c r="E73" s="313" t="s">
        <v>1767</v>
      </c>
      <c r="F73" s="194"/>
      <c r="G73" s="193"/>
      <c r="H73" s="313"/>
      <c r="I73" s="193"/>
      <c r="J73" s="193"/>
      <c r="K73" s="227"/>
      <c r="L73" s="235"/>
      <c r="M73" s="235"/>
      <c r="N73" s="235"/>
      <c r="O73" s="235"/>
      <c r="P73" s="193"/>
      <c r="Q73" s="193"/>
      <c r="R73" s="195" t="s">
        <v>190</v>
      </c>
      <c r="S73" s="350"/>
      <c r="T73" s="350"/>
      <c r="U73" s="472"/>
      <c r="V73" s="424"/>
    </row>
    <row r="74" spans="1:22" s="419" customFormat="1" ht="9.9499999999999993" customHeight="1" x14ac:dyDescent="0.15">
      <c r="A74" s="417"/>
      <c r="B74" s="227"/>
      <c r="C74" s="197" t="s">
        <v>2582</v>
      </c>
      <c r="D74" s="227"/>
      <c r="E74" s="314" t="s">
        <v>1120</v>
      </c>
      <c r="F74" s="193"/>
      <c r="G74" s="193"/>
      <c r="H74" s="314"/>
      <c r="I74" s="235"/>
      <c r="J74" s="235"/>
      <c r="K74" s="228"/>
      <c r="L74" s="235"/>
      <c r="M74" s="235"/>
      <c r="N74" s="239"/>
      <c r="O74" s="239"/>
      <c r="P74" s="193"/>
      <c r="Q74" s="235"/>
      <c r="R74" s="195" t="s">
        <v>190</v>
      </c>
      <c r="S74" s="111" t="e">
        <f>VLOOKUP(#REF!,DATA,58,FALSE)</f>
        <v>#REF!</v>
      </c>
      <c r="T74" s="334">
        <f>SUM('12'!U71)</f>
        <v>7227097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2583</v>
      </c>
      <c r="D75" s="227"/>
      <c r="E75" s="314" t="s">
        <v>1878</v>
      </c>
      <c r="F75" s="193"/>
      <c r="G75" s="193"/>
      <c r="H75" s="314"/>
      <c r="I75" s="235"/>
      <c r="J75" s="235"/>
      <c r="K75" s="228"/>
      <c r="L75" s="235"/>
      <c r="M75" s="235"/>
      <c r="N75" s="239"/>
      <c r="O75" s="239"/>
      <c r="P75" s="193"/>
      <c r="Q75" s="235"/>
      <c r="R75" s="195" t="s">
        <v>190</v>
      </c>
      <c r="S75" s="111" t="e">
        <f>VLOOKUP(#REF!,DATA,59,FALSE)</f>
        <v>#REF!</v>
      </c>
      <c r="T75" s="334">
        <f>SUM('12'!U72)</f>
        <v>323872</v>
      </c>
      <c r="U75" s="477" t="e">
        <f t="shared" si="5"/>
        <v>#REF!</v>
      </c>
      <c r="V75" s="424"/>
    </row>
    <row r="76" spans="1:22" s="419" customFormat="1" ht="9.9499999999999993" customHeight="1" x14ac:dyDescent="0.15">
      <c r="A76" s="417"/>
      <c r="B76" s="227"/>
      <c r="C76" s="197" t="s">
        <v>2584</v>
      </c>
      <c r="D76" s="227"/>
      <c r="E76" s="314" t="s">
        <v>1171</v>
      </c>
      <c r="F76" s="193"/>
      <c r="G76" s="193"/>
      <c r="H76" s="314"/>
      <c r="I76" s="235"/>
      <c r="J76" s="235"/>
      <c r="K76" s="228"/>
      <c r="L76" s="235"/>
      <c r="M76" s="235"/>
      <c r="N76" s="239"/>
      <c r="O76" s="239"/>
      <c r="P76" s="193"/>
      <c r="Q76" s="235"/>
      <c r="R76" s="195" t="s">
        <v>190</v>
      </c>
      <c r="S76" s="111" t="e">
        <f>VLOOKUP(#REF!,DATA,60,FALSE)</f>
        <v>#REF!</v>
      </c>
      <c r="T76" s="334">
        <f>SUM('12'!U73)</f>
        <v>0</v>
      </c>
      <c r="U76" s="477" t="e">
        <f t="shared" si="5"/>
        <v>#REF!</v>
      </c>
      <c r="V76" s="424"/>
    </row>
    <row r="77" spans="1:22" s="419" customFormat="1" ht="9.9499999999999993" customHeight="1" x14ac:dyDescent="0.15">
      <c r="A77" s="417"/>
      <c r="B77" s="227"/>
      <c r="C77" s="197" t="s">
        <v>2585</v>
      </c>
      <c r="D77" s="227"/>
      <c r="E77" s="314" t="s">
        <v>3092</v>
      </c>
      <c r="F77" s="193"/>
      <c r="G77" s="193"/>
      <c r="H77" s="314"/>
      <c r="I77" s="235"/>
      <c r="J77" s="235"/>
      <c r="K77" s="228"/>
      <c r="L77" s="235"/>
      <c r="M77" s="235"/>
      <c r="N77" s="239"/>
      <c r="O77" s="239"/>
      <c r="P77" s="193"/>
      <c r="Q77" s="235"/>
      <c r="R77" s="195" t="s">
        <v>190</v>
      </c>
      <c r="S77" s="111" t="e">
        <f>VLOOKUP(#REF!,DATA,61,FALSE)</f>
        <v>#REF!</v>
      </c>
      <c r="T77" s="334">
        <f>SUM('12'!U74)</f>
        <v>15807</v>
      </c>
      <c r="U77" s="477" t="e">
        <f t="shared" si="5"/>
        <v>#REF!</v>
      </c>
      <c r="V77" s="424"/>
    </row>
    <row r="78" spans="1:22" s="419" customFormat="1" ht="9.9499999999999993" customHeight="1" x14ac:dyDescent="0.15">
      <c r="A78" s="417"/>
      <c r="B78" s="227"/>
      <c r="C78" s="197" t="s">
        <v>2586</v>
      </c>
      <c r="D78" s="227"/>
      <c r="E78" s="314" t="s">
        <v>1054</v>
      </c>
      <c r="F78" s="193"/>
      <c r="G78" s="193"/>
      <c r="H78" s="314"/>
      <c r="I78" s="235"/>
      <c r="J78" s="235"/>
      <c r="K78" s="228"/>
      <c r="L78" s="235"/>
      <c r="M78" s="235"/>
      <c r="N78" s="239"/>
      <c r="O78" s="239"/>
      <c r="P78" s="193"/>
      <c r="Q78" s="235"/>
      <c r="R78" s="195" t="s">
        <v>190</v>
      </c>
      <c r="S78" s="111" t="e">
        <f>VLOOKUP(#REF!,DATA,62,FALSE)</f>
        <v>#REF!</v>
      </c>
      <c r="T78" s="334">
        <f>SUM('12'!U75)</f>
        <v>0</v>
      </c>
      <c r="U78" s="477" t="e">
        <f t="shared" si="5"/>
        <v>#REF!</v>
      </c>
      <c r="V78" s="424"/>
    </row>
    <row r="79" spans="1:22" s="419" customFormat="1" ht="9.9499999999999993" customHeight="1" x14ac:dyDescent="0.15">
      <c r="A79" s="417"/>
      <c r="B79" s="227"/>
      <c r="C79" s="197" t="s">
        <v>2215</v>
      </c>
      <c r="D79" s="227"/>
      <c r="E79" s="314" t="s">
        <v>2745</v>
      </c>
      <c r="F79" s="193"/>
      <c r="G79" s="193"/>
      <c r="H79" s="314" t="s">
        <v>542</v>
      </c>
      <c r="I79" s="193"/>
      <c r="J79" s="193"/>
      <c r="K79" s="475" t="str">
        <f>IF('12'!K76="","",'12'!K76)</f>
        <v/>
      </c>
      <c r="L79" s="235" t="s">
        <v>440</v>
      </c>
      <c r="M79" s="235"/>
      <c r="N79" s="239"/>
      <c r="O79" s="239"/>
      <c r="P79" s="193"/>
      <c r="Q79" s="235"/>
      <c r="R79" s="195" t="s">
        <v>190</v>
      </c>
      <c r="S79" s="111" t="e">
        <f>VLOOKUP(#REF!,DATA,63,FALSE)</f>
        <v>#REF!</v>
      </c>
      <c r="T79" s="334">
        <f>SUM('12'!U76)</f>
        <v>0</v>
      </c>
      <c r="U79" s="477" t="e">
        <f t="shared" si="5"/>
        <v>#REF!</v>
      </c>
      <c r="V79" s="424"/>
    </row>
    <row r="80" spans="1:22" s="419" customFormat="1" ht="9.9499999999999993" customHeight="1" x14ac:dyDescent="0.15">
      <c r="A80" s="417"/>
      <c r="B80" s="227"/>
      <c r="C80" s="197" t="s">
        <v>7</v>
      </c>
      <c r="D80" s="227"/>
      <c r="E80" s="193"/>
      <c r="F80" s="193"/>
      <c r="G80" s="193"/>
      <c r="H80" s="193"/>
      <c r="I80" s="235"/>
      <c r="J80" s="235"/>
      <c r="K80" s="228"/>
      <c r="L80" s="235"/>
      <c r="M80" s="235"/>
      <c r="N80" s="239"/>
      <c r="O80" s="239"/>
      <c r="P80" s="196" t="s">
        <v>1529</v>
      </c>
      <c r="Q80" s="196" t="s">
        <v>3001</v>
      </c>
      <c r="R80" s="195" t="s">
        <v>190</v>
      </c>
      <c r="S80" s="334" t="e">
        <f>SUM(S74:S79)</f>
        <v>#REF!</v>
      </c>
      <c r="T80" s="334">
        <f>SUM('12'!U77)</f>
        <v>7566776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v>
      </c>
      <c r="S81" s="438"/>
      <c r="T81" s="438"/>
      <c r="U81" s="473"/>
      <c r="V81" s="424"/>
    </row>
    <row r="82" spans="1:22" s="419" customFormat="1" x14ac:dyDescent="0.15">
      <c r="A82" s="417"/>
      <c r="B82" s="227"/>
      <c r="C82" s="197" t="s">
        <v>2588</v>
      </c>
      <c r="D82" s="227"/>
      <c r="E82" s="193"/>
      <c r="F82" s="193"/>
      <c r="G82" s="235"/>
      <c r="H82" s="193"/>
      <c r="I82" s="235"/>
      <c r="J82" s="235"/>
      <c r="K82" s="228"/>
      <c r="L82" s="235"/>
      <c r="M82" s="279"/>
      <c r="N82" s="239"/>
      <c r="O82" s="239"/>
      <c r="P82" s="196" t="s">
        <v>1113</v>
      </c>
      <c r="Q82" s="196" t="s">
        <v>228</v>
      </c>
      <c r="R82" s="195" t="s">
        <v>190</v>
      </c>
      <c r="S82" s="364" t="e">
        <f>SUM(S18,S28,S37,S46,S54,S60,S62,S72,S80)</f>
        <v>#REF!</v>
      </c>
      <c r="T82" s="364">
        <f>SUM('12'!U81)</f>
        <v>583443378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2386</v>
      </c>
      <c r="G1" s="203" t="s">
        <v>2386</v>
      </c>
      <c r="H1" s="162" t="s">
        <v>1579</v>
      </c>
      <c r="I1" s="203" t="s">
        <v>2386</v>
      </c>
      <c r="J1" s="203" t="s">
        <v>2386</v>
      </c>
      <c r="K1" s="203"/>
      <c r="L1" s="203"/>
      <c r="M1" s="204"/>
      <c r="N1" s="203"/>
      <c r="O1" s="203"/>
      <c r="P1" s="203"/>
      <c r="Q1" s="203"/>
      <c r="R1" s="203"/>
      <c r="S1" s="203" t="s">
        <v>1579</v>
      </c>
      <c r="T1" s="203"/>
      <c r="U1" s="824">
        <f ca="1">NOW()</f>
        <v>42893.595874074075</v>
      </c>
      <c r="V1" s="203"/>
      <c r="W1" s="207"/>
      <c r="X1" s="207"/>
      <c r="Y1" s="207"/>
      <c r="Z1" s="207"/>
      <c r="AA1" s="207"/>
      <c r="AB1" s="205" t="s">
        <v>2386</v>
      </c>
      <c r="AC1" s="205" t="s">
        <v>2386</v>
      </c>
      <c r="AD1" s="205" t="s">
        <v>2386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2746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1164</v>
      </c>
      <c r="F11" s="234"/>
      <c r="G11" s="234"/>
      <c r="H11" s="234"/>
      <c r="I11" s="234"/>
      <c r="J11" s="234"/>
      <c r="K11" s="234"/>
      <c r="L11" s="228"/>
      <c r="M11" s="228"/>
      <c r="N11" s="228"/>
      <c r="O11" s="228"/>
      <c r="P11" s="1587" t="s">
        <v>1687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2902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1386</v>
      </c>
      <c r="M15" s="778" t="s">
        <v>1385</v>
      </c>
      <c r="N15" s="10" t="s">
        <v>1387</v>
      </c>
      <c r="O15" s="10" t="s">
        <v>1411</v>
      </c>
      <c r="P15" s="10" t="s">
        <v>1412</v>
      </c>
      <c r="Q15" s="10" t="s">
        <v>1590</v>
      </c>
      <c r="R15" s="450"/>
      <c r="S15" s="450"/>
      <c r="T15" s="778" t="s">
        <v>1169</v>
      </c>
      <c r="U15" s="778" t="s">
        <v>1166</v>
      </c>
      <c r="V15" s="227"/>
      <c r="W15" s="4"/>
      <c r="X15" s="700" t="str">
        <f>E11</f>
        <v>2.  Detailed information of NEW user fees only</v>
      </c>
      <c r="Y15" s="4"/>
      <c r="Z15" s="4"/>
      <c r="AA15" s="4"/>
    </row>
    <row r="16" spans="1:30" s="419" customFormat="1" ht="9" hidden="1" x14ac:dyDescent="0.15">
      <c r="A16" s="224" t="s">
        <v>1579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2406</v>
      </c>
      <c r="M18" s="58" t="s">
        <v>461</v>
      </c>
      <c r="N18" s="780"/>
      <c r="O18" s="780" t="s">
        <v>460</v>
      </c>
      <c r="P18" s="38" t="s">
        <v>460</v>
      </c>
      <c r="Q18" s="38" t="s">
        <v>2406</v>
      </c>
      <c r="R18" s="229"/>
      <c r="S18" s="229"/>
      <c r="T18" s="38" t="s">
        <v>460</v>
      </c>
      <c r="U18" s="780"/>
      <c r="V18" s="227"/>
      <c r="W18" s="4"/>
      <c r="X18" s="991" t="s">
        <v>480</v>
      </c>
      <c r="Y18" s="4"/>
      <c r="Z18" s="991" t="s">
        <v>133</v>
      </c>
      <c r="AA18" s="991" t="s">
        <v>1386</v>
      </c>
      <c r="AB18" s="875" t="s">
        <v>698</v>
      </c>
      <c r="AC18" s="875" t="s">
        <v>699</v>
      </c>
      <c r="AD18" s="875" t="s">
        <v>2324</v>
      </c>
    </row>
    <row r="19" spans="1:30" s="419" customFormat="1" ht="11.65" customHeight="1" x14ac:dyDescent="0.15">
      <c r="A19" s="224"/>
      <c r="B19" s="227"/>
      <c r="C19" s="197" t="s">
        <v>866</v>
      </c>
      <c r="D19" s="227"/>
      <c r="E19" s="227"/>
      <c r="F19" s="227"/>
      <c r="G19" s="227"/>
      <c r="H19" s="227"/>
      <c r="I19" s="227"/>
      <c r="J19" s="227"/>
      <c r="K19" s="227"/>
      <c r="L19" s="129"/>
      <c r="M19" s="355" t="str">
        <f>IF(L19="","",VLOOKUP(L19,TABLES!$AE$4:$AG$56,3,FALSE))</f>
        <v/>
      </c>
      <c r="N19" s="129"/>
      <c r="O19" s="257"/>
      <c r="P19" s="257"/>
      <c r="Q19" s="128"/>
      <c r="R19" s="227" t="s">
        <v>190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1701</v>
      </c>
      <c r="D20" s="227"/>
      <c r="E20" s="227"/>
      <c r="F20" s="227"/>
      <c r="G20" s="227"/>
      <c r="H20" s="227"/>
      <c r="I20" s="227"/>
      <c r="J20" s="227"/>
      <c r="K20" s="227"/>
      <c r="L20" s="129"/>
      <c r="M20" s="355" t="str">
        <f>IF(L20="","",VLOOKUP(L20,TABLES!$AE$4:$AG$56,3,FALSE))</f>
        <v/>
      </c>
      <c r="N20" s="129"/>
      <c r="O20" s="257"/>
      <c r="P20" s="257"/>
      <c r="Q20" s="129"/>
      <c r="R20" s="227" t="s">
        <v>190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1702</v>
      </c>
      <c r="D21" s="227"/>
      <c r="E21" s="227"/>
      <c r="F21" s="227"/>
      <c r="G21" s="227"/>
      <c r="H21" s="227"/>
      <c r="I21" s="227"/>
      <c r="J21" s="227"/>
      <c r="K21" s="227"/>
      <c r="L21" s="129"/>
      <c r="M21" s="355" t="str">
        <f>IF(L21="","",VLOOKUP(L21,TABLES!$AE$4:$AG$56,3,FALSE))</f>
        <v/>
      </c>
      <c r="N21" s="129"/>
      <c r="O21" s="257"/>
      <c r="P21" s="257"/>
      <c r="Q21" s="129"/>
      <c r="R21" s="227" t="s">
        <v>190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1703</v>
      </c>
      <c r="D22" s="227"/>
      <c r="E22" s="227"/>
      <c r="F22" s="227"/>
      <c r="G22" s="227"/>
      <c r="H22" s="227"/>
      <c r="I22" s="227"/>
      <c r="J22" s="227"/>
      <c r="K22" s="227"/>
      <c r="L22" s="129"/>
      <c r="M22" s="355" t="str">
        <f>IF(L22="","",VLOOKUP(L22,TABLES!$AE$4:$AG$56,3,FALSE))</f>
        <v/>
      </c>
      <c r="N22" s="129"/>
      <c r="O22" s="257"/>
      <c r="P22" s="257"/>
      <c r="Q22" s="129"/>
      <c r="R22" s="227" t="s">
        <v>190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1921</v>
      </c>
      <c r="D23" s="227"/>
      <c r="E23" s="227"/>
      <c r="F23" s="227"/>
      <c r="G23" s="227"/>
      <c r="H23" s="227"/>
      <c r="I23" s="227"/>
      <c r="J23" s="227"/>
      <c r="K23" s="227"/>
      <c r="L23" s="129"/>
      <c r="M23" s="355" t="str">
        <f>IF(L23="","",VLOOKUP(L23,TABLES!$AE$4:$AG$56,3,FALSE))</f>
        <v/>
      </c>
      <c r="N23" s="129"/>
      <c r="O23" s="257"/>
      <c r="P23" s="257"/>
      <c r="Q23" s="129"/>
      <c r="R23" s="227" t="s">
        <v>190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1922</v>
      </c>
      <c r="D24" s="227"/>
      <c r="E24" s="227"/>
      <c r="F24" s="227"/>
      <c r="G24" s="227"/>
      <c r="H24" s="227"/>
      <c r="I24" s="227"/>
      <c r="J24" s="227"/>
      <c r="K24" s="227"/>
      <c r="L24" s="129"/>
      <c r="M24" s="355" t="str">
        <f>IF(L24="","",VLOOKUP(L24,TABLES!$AE$4:$AG$56,3,FALSE))</f>
        <v/>
      </c>
      <c r="N24" s="129"/>
      <c r="O24" s="257"/>
      <c r="P24" s="257"/>
      <c r="Q24" s="129"/>
      <c r="R24" s="227" t="s">
        <v>190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1923</v>
      </c>
      <c r="D25" s="227"/>
      <c r="E25" s="227"/>
      <c r="F25" s="227"/>
      <c r="G25" s="227"/>
      <c r="H25" s="227"/>
      <c r="I25" s="227"/>
      <c r="J25" s="227"/>
      <c r="K25" s="227"/>
      <c r="L25" s="129"/>
      <c r="M25" s="355" t="str">
        <f>IF(L25="","",VLOOKUP(L25,TABLES!$AE$4:$AG$56,3,FALSE))</f>
        <v/>
      </c>
      <c r="N25" s="129"/>
      <c r="O25" s="257"/>
      <c r="P25" s="257"/>
      <c r="Q25" s="129"/>
      <c r="R25" s="227" t="s">
        <v>190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1924</v>
      </c>
      <c r="D26" s="227"/>
      <c r="E26" s="227"/>
      <c r="F26" s="227"/>
      <c r="G26" s="227"/>
      <c r="H26" s="227"/>
      <c r="I26" s="227"/>
      <c r="J26" s="227"/>
      <c r="K26" s="227"/>
      <c r="L26" s="129"/>
      <c r="M26" s="355" t="str">
        <f>IF(L26="","",VLOOKUP(L26,TABLES!$AE$4:$AG$56,3,FALSE))</f>
        <v/>
      </c>
      <c r="N26" s="129"/>
      <c r="O26" s="257"/>
      <c r="P26" s="257"/>
      <c r="Q26" s="129"/>
      <c r="R26" s="227" t="s">
        <v>190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1925</v>
      </c>
      <c r="D27" s="227"/>
      <c r="E27" s="227"/>
      <c r="F27" s="227"/>
      <c r="G27" s="227"/>
      <c r="H27" s="227"/>
      <c r="I27" s="227"/>
      <c r="J27" s="227"/>
      <c r="K27" s="227"/>
      <c r="L27" s="129"/>
      <c r="M27" s="355" t="str">
        <f>IF(L27="","",VLOOKUP(L27,TABLES!$AE$4:$AG$56,3,FALSE))</f>
        <v/>
      </c>
      <c r="N27" s="129"/>
      <c r="O27" s="257"/>
      <c r="P27" s="257"/>
      <c r="Q27" s="129"/>
      <c r="R27" s="227" t="s">
        <v>190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470</v>
      </c>
      <c r="D28" s="227"/>
      <c r="E28" s="227"/>
      <c r="F28" s="227"/>
      <c r="G28" s="227"/>
      <c r="H28" s="227"/>
      <c r="I28" s="227"/>
      <c r="J28" s="227"/>
      <c r="K28" s="227"/>
      <c r="L28" s="129"/>
      <c r="M28" s="355" t="str">
        <f>IF(L28="","",VLOOKUP(L28,TABLES!$AE$4:$AG$56,3,FALSE))</f>
        <v/>
      </c>
      <c r="N28" s="129"/>
      <c r="O28" s="257"/>
      <c r="P28" s="257"/>
      <c r="Q28" s="129"/>
      <c r="R28" s="227" t="s">
        <v>190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1926</v>
      </c>
      <c r="D29" s="227"/>
      <c r="E29" s="227"/>
      <c r="F29" s="227"/>
      <c r="G29" s="227"/>
      <c r="H29" s="227"/>
      <c r="I29" s="227"/>
      <c r="J29" s="227"/>
      <c r="K29" s="227"/>
      <c r="L29" s="129"/>
      <c r="M29" s="355" t="str">
        <f>IF(L29="","",VLOOKUP(L29,TABLES!$AE$4:$AG$56,3,FALSE))</f>
        <v/>
      </c>
      <c r="N29" s="129"/>
      <c r="O29" s="257"/>
      <c r="P29" s="257"/>
      <c r="Q29" s="129"/>
      <c r="R29" s="227" t="s">
        <v>190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1927</v>
      </c>
      <c r="D30" s="227"/>
      <c r="E30" s="227"/>
      <c r="F30" s="227"/>
      <c r="G30" s="227"/>
      <c r="H30" s="227"/>
      <c r="I30" s="227"/>
      <c r="J30" s="227"/>
      <c r="K30" s="227"/>
      <c r="L30" s="129"/>
      <c r="M30" s="355" t="str">
        <f>IF(L30="","",VLOOKUP(L30,TABLES!$AE$4:$AG$56,3,FALSE))</f>
        <v/>
      </c>
      <c r="N30" s="129"/>
      <c r="O30" s="257"/>
      <c r="P30" s="257"/>
      <c r="Q30" s="129"/>
      <c r="R30" s="227" t="s">
        <v>190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1928</v>
      </c>
      <c r="D31" s="227"/>
      <c r="E31" s="227"/>
      <c r="F31" s="227"/>
      <c r="G31" s="227"/>
      <c r="H31" s="227"/>
      <c r="I31" s="227"/>
      <c r="J31" s="227"/>
      <c r="K31" s="227"/>
      <c r="L31" s="129"/>
      <c r="M31" s="355" t="str">
        <f>IF(L31="","",VLOOKUP(L31,TABLES!$AE$4:$AG$56,3,FALSE))</f>
        <v/>
      </c>
      <c r="N31" s="129"/>
      <c r="O31" s="257"/>
      <c r="P31" s="257"/>
      <c r="Q31" s="129"/>
      <c r="R31" s="227" t="s">
        <v>190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1929</v>
      </c>
      <c r="D32" s="227"/>
      <c r="E32" s="227"/>
      <c r="F32" s="227"/>
      <c r="G32" s="227"/>
      <c r="H32" s="227"/>
      <c r="I32" s="227"/>
      <c r="J32" s="227"/>
      <c r="K32" s="227"/>
      <c r="L32" s="129"/>
      <c r="M32" s="355" t="str">
        <f>IF(L32="","",VLOOKUP(L32,TABLES!$AE$4:$AG$56,3,FALSE))</f>
        <v/>
      </c>
      <c r="N32" s="129"/>
      <c r="O32" s="257"/>
      <c r="P32" s="257"/>
      <c r="Q32" s="129"/>
      <c r="R32" s="227" t="s">
        <v>190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1930</v>
      </c>
      <c r="D33" s="227"/>
      <c r="E33" s="227"/>
      <c r="F33" s="227"/>
      <c r="G33" s="227"/>
      <c r="H33" s="227"/>
      <c r="I33" s="227"/>
      <c r="J33" s="227"/>
      <c r="K33" s="227"/>
      <c r="L33" s="129"/>
      <c r="M33" s="355" t="str">
        <f>IF(L33="","",VLOOKUP(L33,TABLES!$AE$4:$AG$56,3,FALSE))</f>
        <v/>
      </c>
      <c r="N33" s="129"/>
      <c r="O33" s="257"/>
      <c r="P33" s="257"/>
      <c r="Q33" s="129"/>
      <c r="R33" s="227" t="s">
        <v>190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1931</v>
      </c>
      <c r="D34" s="227"/>
      <c r="E34" s="227"/>
      <c r="F34" s="227"/>
      <c r="G34" s="227"/>
      <c r="H34" s="227"/>
      <c r="I34" s="227"/>
      <c r="J34" s="227"/>
      <c r="K34" s="227"/>
      <c r="L34" s="129"/>
      <c r="M34" s="355" t="str">
        <f>IF(L34="","",VLOOKUP(L34,TABLES!$AE$4:$AG$56,3,FALSE))</f>
        <v/>
      </c>
      <c r="N34" s="129"/>
      <c r="O34" s="257"/>
      <c r="P34" s="257"/>
      <c r="Q34" s="129"/>
      <c r="R34" s="227" t="s">
        <v>190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1932</v>
      </c>
      <c r="D35" s="227"/>
      <c r="E35" s="227"/>
      <c r="F35" s="227"/>
      <c r="G35" s="227"/>
      <c r="H35" s="227"/>
      <c r="I35" s="227"/>
      <c r="J35" s="227"/>
      <c r="K35" s="227"/>
      <c r="L35" s="129"/>
      <c r="M35" s="355" t="str">
        <f>IF(L35="","",VLOOKUP(L35,TABLES!$AE$4:$AG$56,3,FALSE))</f>
        <v/>
      </c>
      <c r="N35" s="129"/>
      <c r="O35" s="257"/>
      <c r="P35" s="257"/>
      <c r="Q35" s="129"/>
      <c r="R35" s="227" t="s">
        <v>190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1933</v>
      </c>
      <c r="D36" s="227"/>
      <c r="E36" s="227"/>
      <c r="F36" s="227"/>
      <c r="G36" s="227"/>
      <c r="H36" s="227"/>
      <c r="I36" s="227"/>
      <c r="J36" s="227"/>
      <c r="K36" s="227"/>
      <c r="L36" s="129"/>
      <c r="M36" s="355" t="str">
        <f>IF(L36="","",VLOOKUP(L36,TABLES!$AE$4:$AG$56,3,FALSE))</f>
        <v/>
      </c>
      <c r="N36" s="129"/>
      <c r="O36" s="257"/>
      <c r="P36" s="257"/>
      <c r="Q36" s="129"/>
      <c r="R36" s="227" t="s">
        <v>190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1934</v>
      </c>
      <c r="D37" s="227"/>
      <c r="E37" s="227"/>
      <c r="F37" s="227"/>
      <c r="G37" s="227"/>
      <c r="H37" s="227"/>
      <c r="I37" s="227"/>
      <c r="J37" s="227"/>
      <c r="K37" s="227"/>
      <c r="L37" s="129"/>
      <c r="M37" s="355" t="str">
        <f>IF(L37="","",VLOOKUP(L37,TABLES!$AE$4:$AG$56,3,FALSE))</f>
        <v/>
      </c>
      <c r="N37" s="129"/>
      <c r="O37" s="257"/>
      <c r="P37" s="257"/>
      <c r="Q37" s="129"/>
      <c r="R37" s="227" t="s">
        <v>190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2766</v>
      </c>
      <c r="D38" s="227"/>
      <c r="E38" s="227"/>
      <c r="F38" s="227"/>
      <c r="G38" s="227"/>
      <c r="H38" s="227"/>
      <c r="I38" s="227"/>
      <c r="J38" s="227"/>
      <c r="K38" s="227"/>
      <c r="L38" s="129"/>
      <c r="M38" s="355" t="str">
        <f>IF(L38="","",VLOOKUP(L38,TABLES!$AE$4:$AG$56,3,FALSE))</f>
        <v/>
      </c>
      <c r="N38" s="129"/>
      <c r="O38" s="257"/>
      <c r="P38" s="257"/>
      <c r="Q38" s="129"/>
      <c r="R38" s="227" t="s">
        <v>190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1390</v>
      </c>
      <c r="D39" s="227"/>
      <c r="E39" s="227"/>
      <c r="F39" s="227"/>
      <c r="G39" s="227"/>
      <c r="H39" s="227"/>
      <c r="I39" s="227"/>
      <c r="J39" s="227"/>
      <c r="K39" s="227"/>
      <c r="L39" s="129"/>
      <c r="M39" s="355" t="str">
        <f>IF(L39="","",VLOOKUP(L39,TABLES!$AE$4:$AG$56,3,FALSE))</f>
        <v/>
      </c>
      <c r="N39" s="129"/>
      <c r="O39" s="257"/>
      <c r="P39" s="257"/>
      <c r="Q39" s="129"/>
      <c r="R39" s="227" t="s">
        <v>190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1391</v>
      </c>
      <c r="D40" s="227"/>
      <c r="E40" s="227"/>
      <c r="F40" s="227"/>
      <c r="G40" s="227"/>
      <c r="H40" s="227"/>
      <c r="I40" s="227"/>
      <c r="J40" s="227"/>
      <c r="K40" s="227"/>
      <c r="L40" s="129"/>
      <c r="M40" s="355" t="str">
        <f>IF(L40="","",VLOOKUP(L40,TABLES!$AE$4:$AG$56,3,FALSE))</f>
        <v/>
      </c>
      <c r="N40" s="129"/>
      <c r="O40" s="257"/>
      <c r="P40" s="257"/>
      <c r="Q40" s="129"/>
      <c r="R40" s="227" t="s">
        <v>190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1392</v>
      </c>
      <c r="D41" s="227"/>
      <c r="E41" s="227"/>
      <c r="F41" s="227"/>
      <c r="G41" s="227"/>
      <c r="H41" s="227"/>
      <c r="I41" s="227"/>
      <c r="J41" s="227"/>
      <c r="K41" s="227"/>
      <c r="L41" s="129"/>
      <c r="M41" s="355" t="str">
        <f>IF(L41="","",VLOOKUP(L41,TABLES!$AE$4:$AG$56,3,FALSE))</f>
        <v/>
      </c>
      <c r="N41" s="129"/>
      <c r="O41" s="257"/>
      <c r="P41" s="257"/>
      <c r="Q41" s="129"/>
      <c r="R41" s="227" t="s">
        <v>190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1393</v>
      </c>
      <c r="D42" s="227"/>
      <c r="E42" s="227"/>
      <c r="F42" s="227"/>
      <c r="G42" s="227"/>
      <c r="H42" s="227"/>
      <c r="I42" s="227"/>
      <c r="J42" s="227"/>
      <c r="K42" s="227"/>
      <c r="L42" s="129"/>
      <c r="M42" s="355" t="str">
        <f>IF(L42="","",VLOOKUP(L42,TABLES!$AE$4:$AG$56,3,FALSE))</f>
        <v/>
      </c>
      <c r="N42" s="129"/>
      <c r="O42" s="257"/>
      <c r="P42" s="257"/>
      <c r="Q42" s="129"/>
      <c r="R42" s="227" t="s">
        <v>190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1394</v>
      </c>
      <c r="D43" s="227"/>
      <c r="E43" s="227"/>
      <c r="F43" s="227"/>
      <c r="G43" s="227"/>
      <c r="H43" s="227"/>
      <c r="I43" s="227"/>
      <c r="J43" s="227"/>
      <c r="K43" s="227"/>
      <c r="L43" s="129"/>
      <c r="M43" s="355" t="str">
        <f>IF(L43="","",VLOOKUP(L43,TABLES!$AE$4:$AG$56,3,FALSE))</f>
        <v/>
      </c>
      <c r="N43" s="129"/>
      <c r="O43" s="257"/>
      <c r="P43" s="257"/>
      <c r="Q43" s="129"/>
      <c r="R43" s="227" t="s">
        <v>190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1790</v>
      </c>
      <c r="D44" s="227"/>
      <c r="E44" s="227"/>
      <c r="F44" s="227"/>
      <c r="G44" s="227"/>
      <c r="H44" s="227"/>
      <c r="I44" s="227"/>
      <c r="J44" s="227"/>
      <c r="K44" s="227"/>
      <c r="L44" s="129"/>
      <c r="M44" s="355" t="str">
        <f>IF(L44="","",VLOOKUP(L44,TABLES!$AE$4:$AG$56,3,FALSE))</f>
        <v/>
      </c>
      <c r="N44" s="129"/>
      <c r="O44" s="257"/>
      <c r="P44" s="257"/>
      <c r="Q44" s="129"/>
      <c r="R44" s="227" t="s">
        <v>190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1791</v>
      </c>
      <c r="D45" s="227"/>
      <c r="E45" s="227"/>
      <c r="F45" s="227"/>
      <c r="G45" s="227"/>
      <c r="H45" s="227"/>
      <c r="I45" s="227"/>
      <c r="J45" s="227"/>
      <c r="K45" s="227"/>
      <c r="L45" s="129"/>
      <c r="M45" s="355" t="str">
        <f>IF(L45="","",VLOOKUP(L45,TABLES!$AE$4:$AG$56,3,FALSE))</f>
        <v/>
      </c>
      <c r="N45" s="129"/>
      <c r="O45" s="257"/>
      <c r="P45" s="257"/>
      <c r="Q45" s="129"/>
      <c r="R45" s="227" t="s">
        <v>190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1792</v>
      </c>
      <c r="D46" s="227"/>
      <c r="E46" s="227"/>
      <c r="F46" s="227"/>
      <c r="G46" s="227"/>
      <c r="H46" s="227"/>
      <c r="I46" s="227"/>
      <c r="J46" s="227"/>
      <c r="K46" s="227"/>
      <c r="L46" s="129"/>
      <c r="M46" s="355" t="str">
        <f>IF(L46="","",VLOOKUP(L46,TABLES!$AE$4:$AG$56,3,FALSE))</f>
        <v/>
      </c>
      <c r="N46" s="129"/>
      <c r="O46" s="257"/>
      <c r="P46" s="257"/>
      <c r="Q46" s="129"/>
      <c r="R46" s="227" t="s">
        <v>190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1793</v>
      </c>
      <c r="D47" s="227"/>
      <c r="E47" s="227"/>
      <c r="F47" s="227"/>
      <c r="G47" s="227"/>
      <c r="H47" s="227"/>
      <c r="I47" s="227"/>
      <c r="J47" s="227"/>
      <c r="K47" s="227"/>
      <c r="L47" s="129"/>
      <c r="M47" s="355" t="str">
        <f>IF(L47="","",VLOOKUP(L47,TABLES!$AE$4:$AG$56,3,FALSE))</f>
        <v/>
      </c>
      <c r="N47" s="129"/>
      <c r="O47" s="257"/>
      <c r="P47" s="257"/>
      <c r="Q47" s="129"/>
      <c r="R47" s="227" t="s">
        <v>190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1777</v>
      </c>
      <c r="D48" s="227"/>
      <c r="E48" s="227"/>
      <c r="F48" s="227"/>
      <c r="G48" s="227"/>
      <c r="H48" s="227"/>
      <c r="I48" s="227"/>
      <c r="J48" s="227"/>
      <c r="K48" s="227"/>
      <c r="L48" s="129"/>
      <c r="M48" s="355" t="str">
        <f>IF(L48="","",VLOOKUP(L48,TABLES!$AE$4:$AG$56,3,FALSE))</f>
        <v/>
      </c>
      <c r="N48" s="129"/>
      <c r="O48" s="257"/>
      <c r="P48" s="257"/>
      <c r="Q48" s="129"/>
      <c r="R48" s="227" t="s">
        <v>190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1395</v>
      </c>
      <c r="D49" s="227"/>
      <c r="E49" s="227"/>
      <c r="F49" s="227"/>
      <c r="G49" s="227"/>
      <c r="H49" s="227"/>
      <c r="I49" s="227"/>
      <c r="J49" s="227"/>
      <c r="K49" s="227"/>
      <c r="L49" s="129"/>
      <c r="M49" s="355" t="str">
        <f>IF(L49="","",VLOOKUP(L49,TABLES!$AE$4:$AG$56,3,FALSE))</f>
        <v/>
      </c>
      <c r="N49" s="129"/>
      <c r="O49" s="257"/>
      <c r="P49" s="257"/>
      <c r="Q49" s="129"/>
      <c r="R49" s="227" t="s">
        <v>190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1396</v>
      </c>
      <c r="D50" s="227"/>
      <c r="E50" s="227"/>
      <c r="F50" s="227"/>
      <c r="G50" s="227"/>
      <c r="H50" s="227"/>
      <c r="I50" s="227"/>
      <c r="J50" s="227"/>
      <c r="K50" s="227"/>
      <c r="L50" s="129"/>
      <c r="M50" s="355" t="str">
        <f>IF(L50="","",VLOOKUP(L50,TABLES!$AE$4:$AG$56,3,FALSE))</f>
        <v/>
      </c>
      <c r="N50" s="129"/>
      <c r="O50" s="257"/>
      <c r="P50" s="257"/>
      <c r="Q50" s="129"/>
      <c r="R50" s="227" t="s">
        <v>190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1397</v>
      </c>
      <c r="D51" s="227"/>
      <c r="E51" s="227"/>
      <c r="F51" s="227"/>
      <c r="G51" s="227"/>
      <c r="H51" s="227"/>
      <c r="I51" s="227"/>
      <c r="J51" s="227"/>
      <c r="K51" s="227"/>
      <c r="L51" s="129"/>
      <c r="M51" s="355" t="str">
        <f>IF(L51="","",VLOOKUP(L51,TABLES!$AE$4:$AG$56,3,FALSE))</f>
        <v/>
      </c>
      <c r="N51" s="129"/>
      <c r="O51" s="257"/>
      <c r="P51" s="257"/>
      <c r="Q51" s="129"/>
      <c r="R51" s="227" t="s">
        <v>190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1398</v>
      </c>
      <c r="D52" s="227"/>
      <c r="E52" s="227"/>
      <c r="F52" s="227"/>
      <c r="G52" s="227"/>
      <c r="H52" s="227"/>
      <c r="I52" s="227"/>
      <c r="J52" s="227"/>
      <c r="K52" s="227"/>
      <c r="L52" s="129"/>
      <c r="M52" s="355" t="str">
        <f>IF(L52="","",VLOOKUP(L52,TABLES!$AE$4:$AG$56,3,FALSE))</f>
        <v/>
      </c>
      <c r="N52" s="129"/>
      <c r="O52" s="257"/>
      <c r="P52" s="257"/>
      <c r="Q52" s="129"/>
      <c r="R52" s="227" t="s">
        <v>190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1786</v>
      </c>
      <c r="D53" s="227"/>
      <c r="E53" s="227"/>
      <c r="F53" s="227"/>
      <c r="G53" s="227"/>
      <c r="H53" s="227"/>
      <c r="I53" s="227"/>
      <c r="J53" s="227"/>
      <c r="K53" s="227"/>
      <c r="L53" s="129"/>
      <c r="M53" s="355" t="str">
        <f>IF(L53="","",VLOOKUP(L53,TABLES!$AE$4:$AG$56,3,FALSE))</f>
        <v/>
      </c>
      <c r="N53" s="129"/>
      <c r="O53" s="257"/>
      <c r="P53" s="257"/>
      <c r="Q53" s="129"/>
      <c r="R53" s="227" t="s">
        <v>190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1399</v>
      </c>
      <c r="D54" s="227"/>
      <c r="E54" s="227"/>
      <c r="F54" s="227"/>
      <c r="G54" s="227"/>
      <c r="H54" s="227"/>
      <c r="I54" s="227"/>
      <c r="J54" s="227"/>
      <c r="K54" s="227"/>
      <c r="L54" s="129"/>
      <c r="M54" s="355" t="str">
        <f>IF(L54="","",VLOOKUP(L54,TABLES!$AE$4:$AG$56,3,FALSE))</f>
        <v/>
      </c>
      <c r="N54" s="129"/>
      <c r="O54" s="257"/>
      <c r="P54" s="257"/>
      <c r="Q54" s="129"/>
      <c r="R54" s="227" t="s">
        <v>190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1400</v>
      </c>
      <c r="D55" s="227"/>
      <c r="E55" s="227"/>
      <c r="F55" s="227"/>
      <c r="G55" s="227"/>
      <c r="H55" s="227"/>
      <c r="I55" s="227"/>
      <c r="J55" s="227"/>
      <c r="K55" s="227"/>
      <c r="L55" s="129"/>
      <c r="M55" s="355" t="str">
        <f>IF(L55="","",VLOOKUP(L55,TABLES!$AE$4:$AG$56,3,FALSE))</f>
        <v/>
      </c>
      <c r="N55" s="129"/>
      <c r="O55" s="257"/>
      <c r="P55" s="257"/>
      <c r="Q55" s="129"/>
      <c r="R55" s="227" t="s">
        <v>190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1401</v>
      </c>
      <c r="D56" s="227"/>
      <c r="E56" s="227"/>
      <c r="F56" s="227"/>
      <c r="G56" s="227"/>
      <c r="H56" s="227"/>
      <c r="I56" s="227"/>
      <c r="J56" s="227"/>
      <c r="K56" s="227"/>
      <c r="L56" s="129"/>
      <c r="M56" s="355" t="str">
        <f>IF(L56="","",VLOOKUP(L56,TABLES!$AE$4:$AG$56,3,FALSE))</f>
        <v/>
      </c>
      <c r="N56" s="129"/>
      <c r="O56" s="257"/>
      <c r="P56" s="257"/>
      <c r="Q56" s="129"/>
      <c r="R56" s="227" t="s">
        <v>190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1402</v>
      </c>
      <c r="D57" s="227"/>
      <c r="E57" s="227"/>
      <c r="F57" s="227"/>
      <c r="G57" s="227"/>
      <c r="H57" s="227"/>
      <c r="I57" s="227"/>
      <c r="J57" s="227"/>
      <c r="K57" s="227"/>
      <c r="L57" s="129"/>
      <c r="M57" s="355" t="str">
        <f>IF(L57="","",VLOOKUP(L57,TABLES!$AE$4:$AG$56,3,FALSE))</f>
        <v/>
      </c>
      <c r="N57" s="129"/>
      <c r="O57" s="257"/>
      <c r="P57" s="257"/>
      <c r="Q57" s="129"/>
      <c r="R57" s="227" t="s">
        <v>190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1778</v>
      </c>
      <c r="D58" s="227"/>
      <c r="E58" s="227"/>
      <c r="F58" s="227"/>
      <c r="G58" s="227"/>
      <c r="H58" s="227"/>
      <c r="I58" s="227"/>
      <c r="J58" s="227"/>
      <c r="K58" s="227"/>
      <c r="L58" s="129"/>
      <c r="M58" s="355" t="str">
        <f>IF(L58="","",VLOOKUP(L58,TABLES!$AE$4:$AG$56,3,FALSE))</f>
        <v/>
      </c>
      <c r="N58" s="129"/>
      <c r="O58" s="257"/>
      <c r="P58" s="257"/>
      <c r="Q58" s="129"/>
      <c r="R58" s="227" t="s">
        <v>190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1403</v>
      </c>
      <c r="D59" s="227"/>
      <c r="E59" s="227"/>
      <c r="F59" s="227"/>
      <c r="G59" s="227"/>
      <c r="H59" s="227"/>
      <c r="I59" s="227"/>
      <c r="J59" s="227"/>
      <c r="K59" s="227"/>
      <c r="L59" s="129"/>
      <c r="M59" s="355" t="str">
        <f>IF(L59="","",VLOOKUP(L59,TABLES!$AE$4:$AG$56,3,FALSE))</f>
        <v/>
      </c>
      <c r="N59" s="129"/>
      <c r="O59" s="257"/>
      <c r="P59" s="257"/>
      <c r="Q59" s="129"/>
      <c r="R59" s="227" t="s">
        <v>190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1404</v>
      </c>
      <c r="D60" s="227"/>
      <c r="E60" s="227"/>
      <c r="F60" s="227"/>
      <c r="G60" s="227"/>
      <c r="H60" s="227"/>
      <c r="I60" s="227"/>
      <c r="J60" s="227"/>
      <c r="K60" s="227"/>
      <c r="L60" s="129"/>
      <c r="M60" s="355" t="str">
        <f>IF(L60="","",VLOOKUP(L60,TABLES!$AE$4:$AG$56,3,FALSE))</f>
        <v/>
      </c>
      <c r="N60" s="129"/>
      <c r="O60" s="257"/>
      <c r="P60" s="257"/>
      <c r="Q60" s="129"/>
      <c r="R60" s="227" t="s">
        <v>190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1405</v>
      </c>
      <c r="D61" s="227"/>
      <c r="E61" s="227"/>
      <c r="F61" s="227"/>
      <c r="G61" s="227"/>
      <c r="H61" s="227"/>
      <c r="I61" s="227"/>
      <c r="J61" s="227"/>
      <c r="K61" s="227"/>
      <c r="L61" s="129"/>
      <c r="M61" s="355" t="str">
        <f>IF(L61="","",VLOOKUP(L61,TABLES!$AE$4:$AG$56,3,FALSE))</f>
        <v/>
      </c>
      <c r="N61" s="129"/>
      <c r="O61" s="257"/>
      <c r="P61" s="257"/>
      <c r="Q61" s="129"/>
      <c r="R61" s="227" t="s">
        <v>190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1406</v>
      </c>
      <c r="D62" s="227"/>
      <c r="E62" s="227"/>
      <c r="F62" s="227"/>
      <c r="G62" s="227"/>
      <c r="H62" s="227"/>
      <c r="I62" s="227"/>
      <c r="J62" s="227"/>
      <c r="K62" s="227"/>
      <c r="L62" s="129"/>
      <c r="M62" s="355" t="str">
        <f>IF(L62="","",VLOOKUP(L62,TABLES!$AE$4:$AG$56,3,FALSE))</f>
        <v/>
      </c>
      <c r="N62" s="129"/>
      <c r="O62" s="257"/>
      <c r="P62" s="257"/>
      <c r="Q62" s="129"/>
      <c r="R62" s="227" t="s">
        <v>190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857</v>
      </c>
      <c r="D63" s="227"/>
      <c r="E63" s="227"/>
      <c r="F63" s="227"/>
      <c r="G63" s="227"/>
      <c r="H63" s="227"/>
      <c r="I63" s="227"/>
      <c r="J63" s="227"/>
      <c r="K63" s="227"/>
      <c r="L63" s="129"/>
      <c r="M63" s="355" t="str">
        <f>IF(L63="","",VLOOKUP(L63,TABLES!$AE$4:$AG$56,3,FALSE))</f>
        <v/>
      </c>
      <c r="N63" s="129"/>
      <c r="O63" s="257"/>
      <c r="P63" s="257"/>
      <c r="Q63" s="129"/>
      <c r="R63" s="227" t="s">
        <v>190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1407</v>
      </c>
      <c r="D64" s="227"/>
      <c r="E64" s="227"/>
      <c r="F64" s="227"/>
      <c r="G64" s="227"/>
      <c r="H64" s="227"/>
      <c r="I64" s="227"/>
      <c r="J64" s="227"/>
      <c r="K64" s="227"/>
      <c r="L64" s="129"/>
      <c r="M64" s="355" t="str">
        <f>IF(L64="","",VLOOKUP(L64,TABLES!$AE$4:$AG$56,3,FALSE))</f>
        <v/>
      </c>
      <c r="N64" s="129"/>
      <c r="O64" s="257"/>
      <c r="P64" s="257"/>
      <c r="Q64" s="129"/>
      <c r="R64" s="227" t="s">
        <v>190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1408</v>
      </c>
      <c r="D65" s="227"/>
      <c r="E65" s="227"/>
      <c r="F65" s="227"/>
      <c r="G65" s="227"/>
      <c r="H65" s="227"/>
      <c r="I65" s="227"/>
      <c r="J65" s="227"/>
      <c r="K65" s="227"/>
      <c r="L65" s="129"/>
      <c r="M65" s="355" t="str">
        <f>IF(L65="","",VLOOKUP(L65,TABLES!$AE$4:$AG$56,3,FALSE))</f>
        <v/>
      </c>
      <c r="N65" s="129"/>
      <c r="O65" s="257"/>
      <c r="P65" s="257"/>
      <c r="Q65" s="129"/>
      <c r="R65" s="227" t="s">
        <v>190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1409</v>
      </c>
      <c r="D66" s="227"/>
      <c r="E66" s="227"/>
      <c r="F66" s="227"/>
      <c r="G66" s="227"/>
      <c r="H66" s="227"/>
      <c r="I66" s="227"/>
      <c r="J66" s="227"/>
      <c r="K66" s="227"/>
      <c r="L66" s="129"/>
      <c r="M66" s="355" t="str">
        <f>IF(L66="","",VLOOKUP(L66,TABLES!$AE$4:$AG$56,3,FALSE))</f>
        <v/>
      </c>
      <c r="N66" s="129"/>
      <c r="O66" s="257"/>
      <c r="P66" s="257"/>
      <c r="Q66" s="129"/>
      <c r="R66" s="227" t="s">
        <v>190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1410</v>
      </c>
      <c r="D67" s="227"/>
      <c r="E67" s="227"/>
      <c r="F67" s="227"/>
      <c r="G67" s="227"/>
      <c r="H67" s="227"/>
      <c r="I67" s="227"/>
      <c r="J67" s="227"/>
      <c r="K67" s="227"/>
      <c r="L67" s="129"/>
      <c r="M67" s="355" t="str">
        <f>IF(L67="","",VLOOKUP(L67,TABLES!$AE$4:$AG$56,3,FALSE))</f>
        <v/>
      </c>
      <c r="N67" s="129"/>
      <c r="O67" s="257"/>
      <c r="P67" s="257"/>
      <c r="Q67" s="129"/>
      <c r="R67" s="227" t="s">
        <v>190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1704</v>
      </c>
      <c r="D68" s="227"/>
      <c r="E68" s="227"/>
      <c r="F68" s="227"/>
      <c r="G68" s="227"/>
      <c r="H68" s="227"/>
      <c r="I68" s="227"/>
      <c r="J68" s="227"/>
      <c r="K68" s="227"/>
      <c r="L68" s="781"/>
      <c r="M68" s="237"/>
      <c r="N68" s="782"/>
      <c r="O68" s="783"/>
      <c r="P68" s="233"/>
      <c r="Q68" s="237"/>
      <c r="R68" s="237" t="s">
        <v>1529</v>
      </c>
      <c r="S68" s="228" t="s">
        <v>1459</v>
      </c>
      <c r="T68" s="364">
        <f>SUM(T19:T67)</f>
        <v>0</v>
      </c>
      <c r="U68" s="227"/>
      <c r="V68" s="227"/>
      <c r="W68" s="4"/>
      <c r="X68" s="4"/>
      <c r="Y68" s="4"/>
      <c r="Z68" s="4"/>
      <c r="AA68" s="4"/>
    </row>
    <row r="69" spans="1:30" s="419" customFormat="1" ht="12" customHeight="1" x14ac:dyDescent="0.15">
      <c r="A69" s="224"/>
      <c r="B69" s="227"/>
      <c r="C69" s="197" t="s">
        <v>864</v>
      </c>
      <c r="D69" s="227"/>
      <c r="E69" s="227"/>
      <c r="F69" s="227"/>
      <c r="G69" s="227"/>
      <c r="H69" s="227"/>
      <c r="I69" s="227"/>
      <c r="J69" s="227"/>
      <c r="K69" s="227"/>
      <c r="L69" s="781"/>
      <c r="M69" s="233"/>
      <c r="N69" s="782"/>
      <c r="O69" s="784"/>
      <c r="P69" s="233"/>
      <c r="Q69" s="233"/>
      <c r="R69" s="233" t="s">
        <v>1388</v>
      </c>
      <c r="S69" s="228" t="s">
        <v>1459</v>
      </c>
      <c r="T69" s="334">
        <f>SUM(T70)-SUM(T68)</f>
        <v>583443378</v>
      </c>
      <c r="U69" s="227"/>
      <c r="V69" s="227"/>
      <c r="W69" s="4"/>
      <c r="X69" s="4"/>
      <c r="Y69" s="4"/>
      <c r="Z69" s="4"/>
      <c r="AA69" s="4"/>
    </row>
    <row r="70" spans="1:30" s="419" customFormat="1" ht="12" customHeight="1" x14ac:dyDescent="0.15">
      <c r="A70" s="224"/>
      <c r="B70" s="227"/>
      <c r="C70" s="240" t="s">
        <v>1595</v>
      </c>
      <c r="D70" s="227"/>
      <c r="E70" s="227"/>
      <c r="F70" s="227"/>
      <c r="G70" s="227"/>
      <c r="H70" s="227"/>
      <c r="I70" s="227"/>
      <c r="J70" s="227"/>
      <c r="K70" s="227"/>
      <c r="L70" s="781"/>
      <c r="M70" s="237"/>
      <c r="N70" s="782"/>
      <c r="O70" s="783"/>
      <c r="P70" s="416"/>
      <c r="Q70" s="237"/>
      <c r="R70" s="237" t="s">
        <v>1389</v>
      </c>
      <c r="S70" s="238" t="s">
        <v>1459</v>
      </c>
      <c r="T70" s="364">
        <f>SUM('82A'!T82)</f>
        <v>583443378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169</vt:i4>
      </vt:variant>
    </vt:vector>
  </HeadingPairs>
  <TitlesOfParts>
    <vt:vector size="211" baseType="lpstr">
      <vt:lpstr>HELP</vt:lpstr>
      <vt:lpstr>02</vt:lpstr>
      <vt:lpstr>10</vt:lpstr>
      <vt:lpstr>12</vt:lpstr>
      <vt:lpstr>20</vt:lpstr>
      <vt:lpstr>22A</vt:lpstr>
      <vt:lpstr>22B</vt:lpstr>
      <vt:lpstr>22C</vt:lpstr>
      <vt:lpstr>22D</vt:lpstr>
      <vt:lpstr>24A</vt:lpstr>
      <vt:lpstr>24C</vt:lpstr>
      <vt:lpstr>24D</vt:lpstr>
      <vt:lpstr>26A</vt:lpstr>
      <vt:lpstr>24B</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2009-06-19T16:06:58Z</cp:lastPrinted>
  <dcterms:created xsi:type="dcterms:W3CDTF">1999-09-22T19:57:12Z</dcterms:created>
  <dcterms:modified xsi:type="dcterms:W3CDTF">2017-06-07T18:18:14Z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